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khofstede\Downloads\"/>
    </mc:Choice>
  </mc:AlternateContent>
  <xr:revisionPtr revIDLastSave="0" documentId="13_ncr:1_{DEA3C280-483F-4FA4-AA71-1FB567E39A80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gb_waterloop" sheetId="1" r:id="rId1"/>
    <sheet name="Draaitabel voor bestekshoeveelh" sheetId="4" r:id="rId2"/>
  </sheets>
  <definedNames>
    <definedName name="_xlnm._FilterDatabase" localSheetId="0" hidden="1">gb_waterloop!$A$1:$AB$1344</definedName>
  </definedNames>
  <calcPr calcId="191029"/>
  <pivotCaches>
    <pivotCache cacheId="1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4" l="1"/>
  <c r="E12" i="4"/>
  <c r="E10" i="4"/>
  <c r="E7" i="4"/>
  <c r="E4" i="4"/>
  <c r="E6" i="4"/>
  <c r="E8" i="4"/>
  <c r="E9" i="4"/>
  <c r="E11" i="4"/>
  <c r="E13" i="4"/>
  <c r="E14" i="4"/>
  <c r="E16" i="4"/>
  <c r="E17" i="4"/>
  <c r="E5" i="4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19" i="1"/>
  <c r="M1120" i="1"/>
  <c r="M1118" i="1"/>
  <c r="AC3" i="1"/>
  <c r="AC4" i="1"/>
  <c r="AC5" i="1"/>
  <c r="AC6" i="1"/>
  <c r="AC7" i="1"/>
  <c r="AC8" i="1"/>
  <c r="AC1" i="1" s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L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Aptos Narrow"/>
            <family val="2"/>
            <scheme val="minor"/>
          </rPr>
          <t>imgeo_id</t>
        </r>
      </text>
    </comment>
    <comment ref="B1" authorId="0" shapeId="0" xr:uid="{00000000-0006-0000-0000-000002000000}">
      <text>
        <r>
          <rPr>
            <sz val="11"/>
            <color indexed="8"/>
            <rFont val="Aptos Narrow"/>
            <family val="2"/>
            <scheme val="minor"/>
          </rPr>
          <t>id</t>
        </r>
      </text>
    </comment>
    <comment ref="C1" authorId="0" shapeId="0" xr:uid="{00000000-0006-0000-0000-000003000000}">
      <text>
        <r>
          <rPr>
            <sz val="11"/>
            <color indexed="8"/>
            <rFont val="Aptos Narrow"/>
            <family val="2"/>
            <scheme val="minor"/>
          </rPr>
          <t>structuurelement</t>
        </r>
      </text>
    </comment>
    <comment ref="D1" authorId="0" shapeId="0" xr:uid="{00000000-0006-0000-0000-000004000000}">
      <text>
        <r>
          <rPr>
            <sz val="11"/>
            <color indexed="8"/>
            <rFont val="Aptos Narrow"/>
            <family val="2"/>
            <scheme val="minor"/>
          </rPr>
          <t>std_structuurelement</t>
        </r>
      </text>
    </comment>
    <comment ref="E1" authorId="0" shapeId="0" xr:uid="{00000000-0006-0000-0000-000005000000}">
      <text>
        <r>
          <rPr>
            <sz val="11"/>
            <color indexed="8"/>
            <rFont val="Aptos Narrow"/>
            <family val="2"/>
            <scheme val="minor"/>
          </rPr>
          <t>bestek_nr</t>
        </r>
      </text>
    </comment>
    <comment ref="F1" authorId="0" shapeId="0" xr:uid="{00000000-0006-0000-0000-000006000000}">
      <text>
        <r>
          <rPr>
            <sz val="11"/>
            <color indexed="8"/>
            <rFont val="Aptos Narrow"/>
            <family val="2"/>
            <scheme val="minor"/>
          </rPr>
          <t>toelichting</t>
        </r>
      </text>
    </comment>
    <comment ref="G1" authorId="0" shapeId="0" xr:uid="{00000000-0006-0000-0000-000007000000}">
      <text>
        <r>
          <rPr>
            <sz val="11"/>
            <color indexed="8"/>
            <rFont val="Aptos Narrow"/>
            <family val="2"/>
            <scheme val="minor"/>
          </rPr>
          <t>beheerder</t>
        </r>
      </text>
    </comment>
    <comment ref="H1" authorId="0" shapeId="0" xr:uid="{00000000-0006-0000-0000-000008000000}">
      <text>
        <r>
          <rPr>
            <sz val="11"/>
            <color indexed="8"/>
            <rFont val="Aptos Narrow"/>
            <family val="2"/>
            <scheme val="minor"/>
          </rPr>
          <t>categorie</t>
        </r>
      </text>
    </comment>
    <comment ref="I1" authorId="0" shapeId="0" xr:uid="{00000000-0006-0000-0000-000009000000}">
      <text>
        <r>
          <rPr>
            <sz val="11"/>
            <color indexed="8"/>
            <rFont val="Aptos Narrow"/>
            <family val="2"/>
            <scheme val="minor"/>
          </rPr>
          <t>waterlooptype</t>
        </r>
      </text>
    </comment>
    <comment ref="J1" authorId="0" shapeId="0" xr:uid="{00000000-0006-0000-0000-00000A000000}">
      <text>
        <r>
          <rPr>
            <sz val="11"/>
            <color indexed="8"/>
            <rFont val="Aptos Narrow"/>
            <family val="2"/>
            <scheme val="minor"/>
          </rPr>
          <t>std_waterlooptype</t>
        </r>
      </text>
    </comment>
    <comment ref="K1" authorId="0" shapeId="0" xr:uid="{00000000-0006-0000-0000-00000B000000}">
      <text>
        <r>
          <rPr>
            <sz val="11"/>
            <color indexed="8"/>
            <rFont val="Aptos Narrow"/>
            <family val="2"/>
            <scheme val="minor"/>
          </rPr>
          <t>aanlegjaar</t>
        </r>
      </text>
    </comment>
    <comment ref="L1" authorId="0" shapeId="0" xr:uid="{00000000-0006-0000-0000-00000C000000}">
      <text>
        <r>
          <rPr>
            <sz val="11"/>
            <color indexed="8"/>
            <rFont val="Aptos Narrow"/>
            <family val="2"/>
            <scheme val="minor"/>
          </rPr>
          <t>oppervlakte</t>
        </r>
      </text>
    </comment>
    <comment ref="M1" authorId="0" shapeId="0" xr:uid="{00000000-0006-0000-0000-00000D000000}">
      <text>
        <r>
          <rPr>
            <sz val="11"/>
            <color indexed="8"/>
            <rFont val="Aptos Narrow"/>
            <family val="2"/>
            <scheme val="minor"/>
          </rPr>
          <t>lengte</t>
        </r>
      </text>
    </comment>
    <comment ref="N1" authorId="0" shapeId="0" xr:uid="{00000000-0006-0000-0000-00000E000000}">
      <text>
        <r>
          <rPr>
            <sz val="11"/>
            <color indexed="8"/>
            <rFont val="Aptos Narrow"/>
            <family val="2"/>
            <scheme val="minor"/>
          </rPr>
          <t>eigenaar</t>
        </r>
      </text>
    </comment>
    <comment ref="O1" authorId="0" shapeId="0" xr:uid="{00000000-0006-0000-0000-00000F000000}">
      <text>
        <r>
          <rPr>
            <sz val="11"/>
            <color indexed="8"/>
            <rFont val="Aptos Narrow"/>
            <family val="2"/>
            <scheme val="minor"/>
          </rPr>
          <t>woonplaats</t>
        </r>
      </text>
    </comment>
    <comment ref="P1" authorId="0" shapeId="0" xr:uid="{00000000-0006-0000-0000-000010000000}">
      <text>
        <r>
          <rPr>
            <sz val="11"/>
            <color indexed="8"/>
            <rFont val="Aptos Narrow"/>
            <family val="2"/>
            <scheme val="minor"/>
          </rPr>
          <t>wijk</t>
        </r>
      </text>
    </comment>
    <comment ref="Q1" authorId="0" shapeId="0" xr:uid="{00000000-0006-0000-0000-000011000000}">
      <text>
        <r>
          <rPr>
            <sz val="11"/>
            <color indexed="8"/>
            <rFont val="Aptos Narrow"/>
            <family val="2"/>
            <scheme val="minor"/>
          </rPr>
          <t>buurt</t>
        </r>
      </text>
    </comment>
    <comment ref="R1" authorId="0" shapeId="0" xr:uid="{00000000-0006-0000-0000-000012000000}">
      <text>
        <r>
          <rPr>
            <sz val="11"/>
            <color indexed="8"/>
            <rFont val="Aptos Narrow"/>
            <family val="2"/>
            <scheme val="minor"/>
          </rPr>
          <t>openbare_ruimte</t>
        </r>
      </text>
    </comment>
    <comment ref="S1" authorId="0" shapeId="0" xr:uid="{00000000-0006-0000-0000-000013000000}">
      <text>
        <r>
          <rPr>
            <sz val="11"/>
            <color indexed="8"/>
            <rFont val="Aptos Narrow"/>
            <family val="2"/>
            <scheme val="minor"/>
          </rPr>
          <t>kl_besteksgebied</t>
        </r>
      </text>
    </comment>
    <comment ref="T1" authorId="0" shapeId="0" xr:uid="{00000000-0006-0000-0000-000014000000}">
      <text>
        <r>
          <rPr>
            <sz val="11"/>
            <color indexed="8"/>
            <rFont val="Aptos Narrow"/>
            <family val="2"/>
            <scheme val="minor"/>
          </rPr>
          <t>kl_bestekskwaliteitsniveau</t>
        </r>
      </text>
    </comment>
    <comment ref="U1" authorId="0" shapeId="0" xr:uid="{00000000-0006-0000-0000-000015000000}">
      <text>
        <r>
          <rPr>
            <sz val="11"/>
            <color indexed="8"/>
            <rFont val="Aptos Narrow"/>
            <family val="2"/>
            <scheme val="minor"/>
          </rPr>
          <t>kl_custom</t>
        </r>
      </text>
    </comment>
    <comment ref="V1" authorId="0" shapeId="0" xr:uid="{00000000-0006-0000-0000-000016000000}">
      <text>
        <r>
          <rPr>
            <sz val="11"/>
            <color indexed="8"/>
            <rFont val="Aptos Narrow"/>
            <family val="2"/>
            <scheme val="minor"/>
          </rPr>
          <t>kl_ontvangstplicht</t>
        </r>
      </text>
    </comment>
    <comment ref="W1" authorId="0" shapeId="0" xr:uid="{00000000-0006-0000-0000-000017000000}">
      <text>
        <r>
          <rPr>
            <sz val="11"/>
            <color indexed="8"/>
            <rFont val="Aptos Narrow"/>
            <family val="2"/>
            <scheme val="minor"/>
          </rPr>
          <t>kl_spatialtabel</t>
        </r>
      </text>
    </comment>
    <comment ref="X1" authorId="0" shapeId="0" xr:uid="{00000000-0006-0000-0000-000018000000}">
      <text>
        <r>
          <rPr>
            <sz val="11"/>
            <color indexed="8"/>
            <rFont val="Aptos Narrow"/>
            <family val="2"/>
            <scheme val="minor"/>
          </rPr>
          <t>kl_bebouwde_kom</t>
        </r>
      </text>
    </comment>
    <comment ref="Y1" authorId="0" shapeId="0" xr:uid="{00000000-0006-0000-0000-000019000000}">
      <text>
        <r>
          <rPr>
            <sz val="11"/>
            <color indexed="8"/>
            <rFont val="Aptos Narrow"/>
            <family val="2"/>
            <scheme val="minor"/>
          </rPr>
          <t>kl_uitvoerende_instantie</t>
        </r>
      </text>
    </comment>
    <comment ref="Z1" authorId="0" shapeId="0" xr:uid="{00000000-0006-0000-0000-00001A000000}">
      <text>
        <r>
          <rPr>
            <sz val="11"/>
            <color indexed="8"/>
            <rFont val="Aptos Narrow"/>
            <family val="2"/>
            <scheme val="minor"/>
          </rPr>
          <t>kl_onderhoudsintensiteit</t>
        </r>
      </text>
    </comment>
    <comment ref="AA1" authorId="0" shapeId="0" xr:uid="{00000000-0006-0000-0000-00001B000000}">
      <text>
        <r>
          <rPr>
            <sz val="11"/>
            <color indexed="8"/>
            <rFont val="Aptos Narrow"/>
            <family val="2"/>
            <scheme val="minor"/>
          </rPr>
          <t>kl_breedte</t>
        </r>
      </text>
    </comment>
    <comment ref="AB1" authorId="0" shapeId="0" xr:uid="{00000000-0006-0000-0000-00001C000000}">
      <text>
        <r>
          <rPr>
            <sz val="11"/>
            <color indexed="8"/>
            <rFont val="Aptos Narrow"/>
            <family val="2"/>
            <scheme val="minor"/>
          </rPr>
          <t>kl_jaarlijks_onderhoud</t>
        </r>
      </text>
    </comment>
  </commentList>
</comments>
</file>

<file path=xl/sharedStrings.xml><?xml version="1.0" encoding="utf-8"?>
<sst xmlns="http://schemas.openxmlformats.org/spreadsheetml/2006/main" count="28822" uniqueCount="1853">
  <si>
    <t>BGT_KEY (indentificatie)</t>
  </si>
  <si>
    <t>Waterlopen WW ID</t>
  </si>
  <si>
    <t>Structuurelement</t>
  </si>
  <si>
    <t>Std Structuurelement</t>
  </si>
  <si>
    <t>Besteksgebied W+B</t>
  </si>
  <si>
    <t>Toelichting</t>
  </si>
  <si>
    <t>Beheerder</t>
  </si>
  <si>
    <t>Categorie</t>
  </si>
  <si>
    <t>Type waterloop</t>
  </si>
  <si>
    <t>Std Waterlooptype</t>
  </si>
  <si>
    <t>Aanlegjaar</t>
  </si>
  <si>
    <t>Oppervlakte</t>
  </si>
  <si>
    <t>Lengte</t>
  </si>
  <si>
    <t>Eigenaar</t>
  </si>
  <si>
    <t>Kern</t>
  </si>
  <si>
    <t>Wijk</t>
  </si>
  <si>
    <t>Buurt</t>
  </si>
  <si>
    <t>Openbare ruimte</t>
  </si>
  <si>
    <t>Besteksgebied</t>
  </si>
  <si>
    <t>Bestekskwaliteitsniveau</t>
  </si>
  <si>
    <t>Custom</t>
  </si>
  <si>
    <t>Ontvangsplicht</t>
  </si>
  <si>
    <t>Spatietabel</t>
  </si>
  <si>
    <t>Bebouwde kom</t>
  </si>
  <si>
    <t>Uitvoerende instantie</t>
  </si>
  <si>
    <t>Onderhoudsniveau</t>
  </si>
  <si>
    <t>Breedte watergang</t>
  </si>
  <si>
    <t>Jaarlijks onderhoud</t>
  </si>
  <si>
    <t>W0652.0765648c9cad44499910a60dac4e7efc</t>
  </si>
  <si>
    <t>Industrie</t>
  </si>
  <si>
    <t>Bedrijventerreinen</t>
  </si>
  <si>
    <t>D-OVK0855-0122</t>
  </si>
  <si>
    <t>Waterschap Brabantse Delta</t>
  </si>
  <si>
    <t>Categorie A</t>
  </si>
  <si>
    <t>Hoofdwatergang</t>
  </si>
  <si>
    <t>Waterloop</t>
  </si>
  <si>
    <t>Gemeente Waalwijk</t>
  </si>
  <si>
    <t>Waalwijk-noord</t>
  </si>
  <si>
    <t>Industrieter. Haven</t>
  </si>
  <si>
    <t>Industriegebied Haven 4 tm 6</t>
  </si>
  <si>
    <t>Kleiweg</t>
  </si>
  <si>
    <t>Parkmanagement</t>
  </si>
  <si>
    <t>Niveau B</t>
  </si>
  <si>
    <t>ty:hoofdwatergang</t>
  </si>
  <si>
    <t>Altijd 2x per jaar</t>
  </si>
  <si>
    <t>WATERDEEL</t>
  </si>
  <si>
    <t>Binnen</t>
  </si>
  <si>
    <t>Bestek Parkmanagement</t>
  </si>
  <si>
    <t>normaal</t>
  </si>
  <si>
    <t>&gt;7 m</t>
  </si>
  <si>
    <t>Ja</t>
  </si>
  <si>
    <t>W0652.e7b797077ecc4364b63d57032b48ba00</t>
  </si>
  <si>
    <t>Woongebied</t>
  </si>
  <si>
    <t>Waalwijk-zuid</t>
  </si>
  <si>
    <t>Zanddonk</t>
  </si>
  <si>
    <t>Schumannstraat e.o.</t>
  </si>
  <si>
    <t>Eerste Zeine</t>
  </si>
  <si>
    <t>Waalwijk zuid</t>
  </si>
  <si>
    <t>ty:vijver</t>
  </si>
  <si>
    <t>W0652.5a44a4ef32564bb085295125b2769ffe</t>
  </si>
  <si>
    <t>Buitengebied</t>
  </si>
  <si>
    <t>Particulier</t>
  </si>
  <si>
    <t>Waspik</t>
  </si>
  <si>
    <t>Waspik beneden</t>
  </si>
  <si>
    <t>Waspikse Beemd</t>
  </si>
  <si>
    <t>Tureluur</t>
  </si>
  <si>
    <t>Waspik Capelle Nieuwe Vaart</t>
  </si>
  <si>
    <t>Bestek Waspik/Capelle/Nieuwevaart</t>
  </si>
  <si>
    <t>W0652.9f7f7c116db34ade9cb2dff6658c5f03</t>
  </si>
  <si>
    <t>Bermsloot</t>
  </si>
  <si>
    <t>Sloot</t>
  </si>
  <si>
    <t>Sprang-Capelle</t>
  </si>
  <si>
    <t>Vrijhoeve</t>
  </si>
  <si>
    <t>Vrijhoeve zuid-oost</t>
  </si>
  <si>
    <t>Zuidhollandsedijk</t>
  </si>
  <si>
    <t>Sprang Vrijhoeve Landgoed Driessen</t>
  </si>
  <si>
    <t>ty:bermsloot</t>
  </si>
  <si>
    <t>Bestek Sprang/Vrijhoeve/Driessen</t>
  </si>
  <si>
    <t>0-5 m</t>
  </si>
  <si>
    <t>W0652.2a0c095e898447769f5cceb971ad37db</t>
  </si>
  <si>
    <t>D-OVK1091-1065A</t>
  </si>
  <si>
    <t>Waspik boven</t>
  </si>
  <si>
    <t>Buitengebied Waspik boven</t>
  </si>
  <si>
    <t>Vogelenzangweg</t>
  </si>
  <si>
    <t>Niveau C</t>
  </si>
  <si>
    <t>Buiten</t>
  </si>
  <si>
    <t>extensief</t>
  </si>
  <si>
    <t>5-7 m</t>
  </si>
  <si>
    <t>W0652.4d4e0f01e5db41c4b14e14985790d3a2</t>
  </si>
  <si>
    <t>Categorie C</t>
  </si>
  <si>
    <t>Schotse Hooglandersstraat</t>
  </si>
  <si>
    <t>Altijd 1x per jaar</t>
  </si>
  <si>
    <t>W0652.87c68a55b95349eab98a864618306adf</t>
  </si>
  <si>
    <t>D-OVK0830-0081</t>
  </si>
  <si>
    <t>Categorie B</t>
  </si>
  <si>
    <t>Secundaire watergang</t>
  </si>
  <si>
    <t>Buitengebied Waalwijk Noord</t>
  </si>
  <si>
    <t>Pontveerweg</t>
  </si>
  <si>
    <t>Waalwijk noord</t>
  </si>
  <si>
    <t>ty:secundaire watergang</t>
  </si>
  <si>
    <t>W0652.d93862864dc14f9dbee97270facff12e</t>
  </si>
  <si>
    <t>D-OVK0330-1002</t>
  </si>
  <si>
    <t>'s Grevelduinweg</t>
  </si>
  <si>
    <t>W0652.1a3e892184fd4a088138fffe09275c2d</t>
  </si>
  <si>
    <t>D-OVK0641-0196</t>
  </si>
  <si>
    <t>Industrieter. Waspik</t>
  </si>
  <si>
    <t>Industriegebied Waspik</t>
  </si>
  <si>
    <t>Achterste Dijk</t>
  </si>
  <si>
    <t>W0652.8d5aaf076abc4fb5aed2c1b9fd3e2949</t>
  </si>
  <si>
    <t>D-OVK5161-0722</t>
  </si>
  <si>
    <t>Industrieter. Zanddonk</t>
  </si>
  <si>
    <t>Industriegebied Zanddonk</t>
  </si>
  <si>
    <t>Prof. Minckelersweg</t>
  </si>
  <si>
    <t>Bestek Waalwijk_Zuid</t>
  </si>
  <si>
    <t>W0652.5477d5df9b5944e7a1ec1536caca23de</t>
  </si>
  <si>
    <t>Binnenbijster</t>
  </si>
  <si>
    <t>Koperwiek</t>
  </si>
  <si>
    <t>W0652.b84cd21962e24aeba1c488ec38e70b8b</t>
  </si>
  <si>
    <t>Industriegebied Haven 7</t>
  </si>
  <si>
    <t>Gompenstraat</t>
  </si>
  <si>
    <t>W0652.ab259904654e4dc2b36ce765129e69de</t>
  </si>
  <si>
    <t>de Waesgeerd</t>
  </si>
  <si>
    <t>R.F. Wijffelsstraat</t>
  </si>
  <si>
    <t>W0652.0ab4c4f7dab443dd8a7260995c4c5a4d</t>
  </si>
  <si>
    <t>Slagengebied</t>
  </si>
  <si>
    <t>Winterdijk</t>
  </si>
  <si>
    <t>W0652.f4c15e47a720412683d70407cd5fa368</t>
  </si>
  <si>
    <t>D-OVK0292-1190</t>
  </si>
  <si>
    <t>Capelseweg</t>
  </si>
  <si>
    <t>W0652.772d548f166c443782697babb4c7243f</t>
  </si>
  <si>
    <t>Elzenerven</t>
  </si>
  <si>
    <t>Oudestraat</t>
  </si>
  <si>
    <t>W0652.e652f008eb714d7bb732b22f6f314e3e</t>
  </si>
  <si>
    <t>Eikendonk</t>
  </si>
  <si>
    <t>Bloemendaalweg</t>
  </si>
  <si>
    <t>Sport</t>
  </si>
  <si>
    <t>W0652.603aad59eda94fbb9f78289ce8afbd28</t>
  </si>
  <si>
    <t>W0652.fe18a7d287894040a4444c23f5f9315b</t>
  </si>
  <si>
    <t>Buitengebied Waspik</t>
  </si>
  <si>
    <t>Buitengebied Waspik noord</t>
  </si>
  <si>
    <t>Bovenkerkweg</t>
  </si>
  <si>
    <t>W0652.b1f02cfcc39c4fbaad26d30d7ed1fb47</t>
  </si>
  <si>
    <t>Elzenerven noord</t>
  </si>
  <si>
    <t>W0652.9e3c6d299286463ba6b6f2c43d1bf5cd</t>
  </si>
  <si>
    <t>D-OVK0333-1218A</t>
  </si>
  <si>
    <t>W0652.a0d2798bd8b7423a867203ce341d9dff</t>
  </si>
  <si>
    <t>Buitengebied Capelle</t>
  </si>
  <si>
    <t>Buitengebied Capelle noord</t>
  </si>
  <si>
    <t>Veerweg</t>
  </si>
  <si>
    <t>W0652.6bec041237bb4950ade9ae20bf5e4cd8</t>
  </si>
  <si>
    <t>Vrouwkensvaartsestraat</t>
  </si>
  <si>
    <t>G0867.6c5a47bfe4fd46c5ae565f7c8b2fa0d0</t>
  </si>
  <si>
    <t>Industriegebied Haven 8a</t>
  </si>
  <si>
    <t>Pakketweg</t>
  </si>
  <si>
    <t>W0652.3a8e16be3ada4dcf8cfcc8ac8fffb58b</t>
  </si>
  <si>
    <t>W0652.122ab787d65e4c879c9787fa323b0cbf</t>
  </si>
  <si>
    <t>W0652.8abeacd5439b75202111161542500050</t>
  </si>
  <si>
    <t>W0652.f9178a9a12fd4361b0130fd7fde739e8</t>
  </si>
  <si>
    <t>Baardwijk</t>
  </si>
  <si>
    <t>van Loven/Teisterband-oost</t>
  </si>
  <si>
    <t>Teisterbantlaan</t>
  </si>
  <si>
    <t>Bestek WWN /Buitengebied</t>
  </si>
  <si>
    <t>W0652.14a257fb46674ce08dbb1aff40c9f36b</t>
  </si>
  <si>
    <t>Begraafplaats</t>
  </si>
  <si>
    <t>Groengebieden/Parken</t>
  </si>
  <si>
    <t>Begraafplaatsen</t>
  </si>
  <si>
    <t>Niveau A</t>
  </si>
  <si>
    <t>W0652.84d345a3bb3a4f4486dd974a5d2b79fb</t>
  </si>
  <si>
    <t>Maaskade</t>
  </si>
  <si>
    <t>W0652.94a84e97a13146adb610d3cb05726eeb</t>
  </si>
  <si>
    <t>Hogevaart</t>
  </si>
  <si>
    <t>W0652.aaaa5c9cf1654859beb937d8295d2def</t>
  </si>
  <si>
    <t>D-OVK5014-0499</t>
  </si>
  <si>
    <t>W0652.dc89421da5ef4902a818cf4389d1213c</t>
  </si>
  <si>
    <t>W0652.355b681aab1e40d89438ae44f787dfd8</t>
  </si>
  <si>
    <t>D-OVK0208-0248</t>
  </si>
  <si>
    <t>Dijkeindenweg</t>
  </si>
  <si>
    <t>W0652.06014e989fb04223b79b7317035cbd54</t>
  </si>
  <si>
    <t>Graafseweg</t>
  </si>
  <si>
    <t>W0652.b54be337d0e346beaa8276bad9939fe6</t>
  </si>
  <si>
    <t>8523698</t>
  </si>
  <si>
    <t>Midden-Brabantweg</t>
  </si>
  <si>
    <t>W0652.2fc689d5c6b546deacb05d11f0c6ee9b</t>
  </si>
  <si>
    <t>D-OVK5160-0720</t>
  </si>
  <si>
    <t>Zanddonkweg</t>
  </si>
  <si>
    <t>W0652.865b931e7c9f4bcba83bc5922dec7c3c</t>
  </si>
  <si>
    <t>Meerdijk</t>
  </si>
  <si>
    <t>Meerdijk 2</t>
  </si>
  <si>
    <t>Jan van Goyenstraat</t>
  </si>
  <si>
    <t>W0652.54a7dd98f55d4cbba064ea8af1fa3d22</t>
  </si>
  <si>
    <t>W0652.d465cdd64d1d405bb1c278cedf07cd1e</t>
  </si>
  <si>
    <t>Laageinde</t>
  </si>
  <si>
    <t>Talmastraat e.o.</t>
  </si>
  <si>
    <t>Groen van Prinstererlaan</t>
  </si>
  <si>
    <t>W0652.475c824d279f4ef2b09a1b947518b22b</t>
  </si>
  <si>
    <t>W0652.59490570c0024bb19b318bec51b5506f</t>
  </si>
  <si>
    <t>Benedenkerk/Stadhoudersdijk</t>
  </si>
  <si>
    <t>Halve Zolenpad</t>
  </si>
  <si>
    <t>W0652.5917aa74501f4975b99356d1e20fadab</t>
  </si>
  <si>
    <t>D-OVK0832-0127</t>
  </si>
  <si>
    <t>Industriegebied Haven 1 tm 3</t>
  </si>
  <si>
    <t>Industrieweg</t>
  </si>
  <si>
    <t>W0652.9bbc6b3b2dc945ad8fe4e4d3c431cf97</t>
  </si>
  <si>
    <t>Johann Stausstraat e.o.</t>
  </si>
  <si>
    <t>Beethovenlaan</t>
  </si>
  <si>
    <t>W0652.c1b3f58c85544e82bea6816519c25ac3</t>
  </si>
  <si>
    <t>W0652.e859ce98a7dc4b98bcd0a573d2d394d8</t>
  </si>
  <si>
    <t>Besoyen</t>
  </si>
  <si>
    <t>Industrie Besoyen west</t>
  </si>
  <si>
    <t>Prof. Asserweg</t>
  </si>
  <si>
    <t>W0652.b5a16b9c424542839ba527aae531782d</t>
  </si>
  <si>
    <t xml:space="preserve">MB: idd graag opknippen </t>
  </si>
  <si>
    <t>Capelle / Nieuwe Vaart</t>
  </si>
  <si>
    <t>Buitengebied Nieuwevaart zuid</t>
  </si>
  <si>
    <t>Leiweg</t>
  </si>
  <si>
    <t>W0652.8abeacd5439b75202111261238008648</t>
  </si>
  <si>
    <t>W0652.36c6cfd263324a199fa798b071733b49</t>
  </si>
  <si>
    <t>Capelle</t>
  </si>
  <si>
    <t>Vier Heultjes</t>
  </si>
  <si>
    <t>Derden</t>
  </si>
  <si>
    <t>W0652.a9c93681ed544ffa8da11d8225e1baeb</t>
  </si>
  <si>
    <t>Sportpark Eikendonk e.o.</t>
  </si>
  <si>
    <t>Drunenseweg</t>
  </si>
  <si>
    <t>W0652.fb1148285a4047589d1c162be916a7a9</t>
  </si>
  <si>
    <t>W0652.4aae0d5b5ee74f0c9c093b032a3a62ec</t>
  </si>
  <si>
    <t>D-OVK5150-0631</t>
  </si>
  <si>
    <t>W0652.45fdb3c5076d4750bf8ee6b0c0352238</t>
  </si>
  <si>
    <t>Zomerdijk</t>
  </si>
  <si>
    <t>W0652.5c1992b5f6594afea4c2ae15fdfc07d3</t>
  </si>
  <si>
    <t>van Liemptstraat</t>
  </si>
  <si>
    <t>W0652.7ef8d2210adc47a2a965c624052b53c8</t>
  </si>
  <si>
    <t>W0652.e18c2667a738469682a6be23a2ac551e</t>
  </si>
  <si>
    <t>Industriegebied Haven 8b</t>
  </si>
  <si>
    <t>Gansoyensesteeg</t>
  </si>
  <si>
    <t>W0652.4a4e318d85344a6592896e026692a9bf</t>
  </si>
  <si>
    <t>Hondsdraf</t>
  </si>
  <si>
    <t>W0652.68988e9478e942208ff83cf246fa14ba</t>
  </si>
  <si>
    <t>Verdistraat e.o.</t>
  </si>
  <si>
    <t>W0652.8331f9cfb76b4477b0e043810d7e05b2</t>
  </si>
  <si>
    <t>Theo van Doesburgstraat</t>
  </si>
  <si>
    <t>G0867.e3941e5238654445ad6df8ab38ee31b4</t>
  </si>
  <si>
    <t>D-OVK0710-0771</t>
  </si>
  <si>
    <t>Kruisvaart e.o.</t>
  </si>
  <si>
    <t>ty:sloot</t>
  </si>
  <si>
    <t>G0867.23d9985ee40d46d285647c113ae5437e</t>
  </si>
  <si>
    <t>Landgoed Driessen</t>
  </si>
  <si>
    <t>Driesser velden</t>
  </si>
  <si>
    <t>Noorder Allee</t>
  </si>
  <si>
    <t>W0652.0169d35666ca48f5aa1780124d4b8114</t>
  </si>
  <si>
    <t>Bloemenoord</t>
  </si>
  <si>
    <t>Azaleahof e.o.</t>
  </si>
  <si>
    <t>De Coubertinlaan</t>
  </si>
  <si>
    <t>W0652.babe44285bcf4f8ba09a09a8ed0cb46f</t>
  </si>
  <si>
    <t>D-OVK0924-0522</t>
  </si>
  <si>
    <t>Cartografenweg</t>
  </si>
  <si>
    <t>W0652.492860d7e7d3448eaf6cd848b94dcc39</t>
  </si>
  <si>
    <t>D-OVK0663-0418A</t>
  </si>
  <si>
    <t>t Vaartje e.o.</t>
  </si>
  <si>
    <t>W0652.9ef3d24369944fceb0295ca389826b8f</t>
  </si>
  <si>
    <t>Sweelinckstraat-west e.o.</t>
  </si>
  <si>
    <t>Diepenbrocksingel</t>
  </si>
  <si>
    <t>W0652.84e3cd43de614ddb98c12afcf8c0cb11</t>
  </si>
  <si>
    <t>D-OVK0207-0242</t>
  </si>
  <si>
    <t>W0652.35376c292d1c4bd88cc64aa46075234b</t>
  </si>
  <si>
    <t>Koesteeg</t>
  </si>
  <si>
    <t>ty:wadi</t>
  </si>
  <si>
    <t>W0652.c5fc43fb98714ed49f3c6d8b420cd8a6</t>
  </si>
  <si>
    <t>De Hoef</t>
  </si>
  <si>
    <t>de Hoef-oost</t>
  </si>
  <si>
    <t>Marga Klompéstraat</t>
  </si>
  <si>
    <t>W0652.01993dd6d4f04a818231970081634a5a</t>
  </si>
  <si>
    <t>D-OVK0979-0713</t>
  </si>
  <si>
    <t>de Villa</t>
  </si>
  <si>
    <t>W0652.ab8c77eaa06549db907f262b5c9f990c</t>
  </si>
  <si>
    <t>W0652.cf5e2ecd7b4b44cb8be1f3bc12fce976</t>
  </si>
  <si>
    <t>Leeuwerik</t>
  </si>
  <si>
    <t>W0652.9216da1cac7348e3a6f87edf42e00540</t>
  </si>
  <si>
    <t>W0652.7461bd57ba06496d8daa8003e950abb7</t>
  </si>
  <si>
    <t>Groenewoud-noord</t>
  </si>
  <si>
    <t>Klaproosstraat</t>
  </si>
  <si>
    <t>W0652.8abeacd54c7b7500047bbb740aeb9267</t>
  </si>
  <si>
    <t>Mechie Trommelenweg</t>
  </si>
  <si>
    <t>W0652.ea407aee1d5a4a3abe9926b7208d4ee2</t>
  </si>
  <si>
    <t>D-OVK0936-0385</t>
  </si>
  <si>
    <t>W0652.c68d144fa88846acba6a3cc40dd3664b</t>
  </si>
  <si>
    <t>D-OVK0935-0529</t>
  </si>
  <si>
    <t>W0652.39f02bbc34084be18d266b19f7c3c8d6</t>
  </si>
  <si>
    <t>W0652.26c6d39e89ad4ac5908ad726e4f82f7e</t>
  </si>
  <si>
    <t>Elzenerven zuid-west</t>
  </si>
  <si>
    <t>Houtduif</t>
  </si>
  <si>
    <t>G0867.07a2febabc9049fab6a66e57c65defc5</t>
  </si>
  <si>
    <t>Prof. van 't Hoffweg</t>
  </si>
  <si>
    <t>W0652.7cc295e9bbc04b39b5f0f801b9510025</t>
  </si>
  <si>
    <t>Aletta Jacobstraat e.o.</t>
  </si>
  <si>
    <t>Aletta Jacobsstraat</t>
  </si>
  <si>
    <t>W0652.002029b354544f719e2179dab373e5ec</t>
  </si>
  <si>
    <t>W0652.f86f8706a84043d798fff9a43c9b6c9d</t>
  </si>
  <si>
    <t>Mede/Erve e.o.</t>
  </si>
  <si>
    <t>St. Clemenspad</t>
  </si>
  <si>
    <t>W0652.0983447472a741aeac295d0e879c1130</t>
  </si>
  <si>
    <t>Weegbree</t>
  </si>
  <si>
    <t>W0652.f816ba465bbf4d318a57857571b536a8</t>
  </si>
  <si>
    <t>Rubenslaan</t>
  </si>
  <si>
    <t>W0652.3927779cca1a4ff998fa640e792c83e9</t>
  </si>
  <si>
    <t>D-OVK5735-0525</t>
  </si>
  <si>
    <t>Prof. Nolenslaan-zuid</t>
  </si>
  <si>
    <t>Ambrosiusweg</t>
  </si>
  <si>
    <t>W0652.cbf0c778493c4255b2cf8edecf0d3441</t>
  </si>
  <si>
    <t>W0652.1413e63c05d64b7aa60fd2f1bc3144eb</t>
  </si>
  <si>
    <t>W0652.3d6699ef8c534c1fab37f365f8cdaadf</t>
  </si>
  <si>
    <t>G0867.c5a83c6999304f25a3c8d7fe8b301567</t>
  </si>
  <si>
    <t>Sprang</t>
  </si>
  <si>
    <t>Molenstraat e.o.</t>
  </si>
  <si>
    <t>W0652.2fffa46e523f4ed499a244a0fc9bf16b</t>
  </si>
  <si>
    <t>D-OVK0863-0902</t>
  </si>
  <si>
    <t>W0652.ddbe15d7d04e481da85f3ee6f1d3d7c1</t>
  </si>
  <si>
    <t>Prof. Lorentzweg</t>
  </si>
  <si>
    <t>W0652.f74adbf2619f40c09e107e432ad29b3b</t>
  </si>
  <si>
    <t>W0652.8abeacd5439b75202111160655221781</t>
  </si>
  <si>
    <t>D-OVK0742-0453A</t>
  </si>
  <si>
    <t>Buitengebied Capelle west</t>
  </si>
  <si>
    <t>Juffrouwsteeg</t>
  </si>
  <si>
    <t>W0652.8274def62f16471aafcfd08676b04abb</t>
  </si>
  <si>
    <t>W0652.84195fe638134412a389bcf9cfba0ce6</t>
  </si>
  <si>
    <t>Centrum</t>
  </si>
  <si>
    <t>Wandelpark e.o.</t>
  </si>
  <si>
    <t>W0652.f3c97e681be04865aa58232d9947807d</t>
  </si>
  <si>
    <t>W0652.0b912a9be3934ccfb972dd01376ec718</t>
  </si>
  <si>
    <t>Hoofdstraat</t>
  </si>
  <si>
    <t>W0652.cb3844e6482346c3a26075816487e086</t>
  </si>
  <si>
    <t>Abraham Bloemaertstraat</t>
  </si>
  <si>
    <t>W0652.b3eceb58e14d4776a65ed3f820a28565</t>
  </si>
  <si>
    <t>W0652.23c7f9f8b8744c9082c59a819b970c9c</t>
  </si>
  <si>
    <t>W0652.8abdcc600c8843ac9a712f38a2c2758b</t>
  </si>
  <si>
    <t>Akkerlaan</t>
  </si>
  <si>
    <t>W0652.2d99d78f9f3c422aaf4e81d23288a80f</t>
  </si>
  <si>
    <t>W0652.2f919a98723f471ab4c5b322c85284b5</t>
  </si>
  <si>
    <t>965846</t>
  </si>
  <si>
    <t>Dwarsweg</t>
  </si>
  <si>
    <t>W0652.a177830dc9624ee7978509756a3bc19a</t>
  </si>
  <si>
    <t>D-OVK2051-0727</t>
  </si>
  <si>
    <t>W0652.f4a2452e37554800b406becd75bd5aa1</t>
  </si>
  <si>
    <t>W0652.085c9f6bc5934927ac37260d15069987</t>
  </si>
  <si>
    <t>W0652.1dde5a9a01264031b03825957de069e2</t>
  </si>
  <si>
    <t>D-OVK0903-0798</t>
  </si>
  <si>
    <t>Spoorbaanweg</t>
  </si>
  <si>
    <t>W0652.d02c7ed7524843b2b415294494e9c338</t>
  </si>
  <si>
    <t>Besoyen west</t>
  </si>
  <si>
    <t>Jacob van Deventerstraat</t>
  </si>
  <si>
    <t>W0652.7c91914716864087be83b09e7fe9b0c6</t>
  </si>
  <si>
    <t>Lageweg</t>
  </si>
  <si>
    <t>W0652.8b849a67ce6c466282c909173f85ad0e</t>
  </si>
  <si>
    <t>D-OVK0832-0127A</t>
  </si>
  <si>
    <t>W0652.bcce7efb7ac54a7da6db8dbae125ddb0</t>
  </si>
  <si>
    <t>W0652.74928d085bee446d88f8bbdcf2bc2624</t>
  </si>
  <si>
    <t>G0867.c0d6e13867ae44c78f65444803bd4cdc</t>
  </si>
  <si>
    <t>MB niet in beheer</t>
  </si>
  <si>
    <t>Oever slootkant</t>
  </si>
  <si>
    <t>de Gaard</t>
  </si>
  <si>
    <t>De Gaard</t>
  </si>
  <si>
    <t>W0652.5c2d5970623c4fbc9b7e8b7451d00b74</t>
  </si>
  <si>
    <t>Govert Flinckstraat</t>
  </si>
  <si>
    <t>W0652.572d61516f334d1ba34758ec075b736b</t>
  </si>
  <si>
    <t>D-OVK0713-0760</t>
  </si>
  <si>
    <t>W0652.f85479676cef478394c3e63a040ed34f</t>
  </si>
  <si>
    <t>W0652.ceb60ccee533419b932e16a2ede62ce1</t>
  </si>
  <si>
    <t>W0652.7e6174943f7d445a90f5a04477a61373</t>
  </si>
  <si>
    <t>W0652.3ed4e7c0c5174362871e3345bfc1fcc8</t>
  </si>
  <si>
    <t>W0652.f875c90f3c8844dca891623702d67be5</t>
  </si>
  <si>
    <t>D-OVK0220-0684</t>
  </si>
  <si>
    <t>Parallelweg</t>
  </si>
  <si>
    <t>W0652.b8c21a29087946a2b166fa0a6ac8c897</t>
  </si>
  <si>
    <t>Burgemeester Teijssenlaan</t>
  </si>
  <si>
    <t>W0652.b0a5f79700024544a6491cba07bc7879</t>
  </si>
  <si>
    <t xml:space="preserve">MB: niet in beheer </t>
  </si>
  <si>
    <t>Westeinde e.o.</t>
  </si>
  <si>
    <t>Cornelis Koemanstraat</t>
  </si>
  <si>
    <t>W0652.20628b023c274ba69933454bd28bec85</t>
  </si>
  <si>
    <t>Sluisweg</t>
  </si>
  <si>
    <t>W0652.6b3dd1b0d44a42a29fee4f09643f48f8</t>
  </si>
  <si>
    <t>W0652.b72e3aa9cfde4cdf95470df252de58cf</t>
  </si>
  <si>
    <t>D-OVK0921-0126</t>
  </si>
  <si>
    <t>W0652.7381f6920c59445bbcb56743e3a11818</t>
  </si>
  <si>
    <t>Roek</t>
  </si>
  <si>
    <t>W0652.f3eefc66891c469aac72f4899c90584e</t>
  </si>
  <si>
    <t>Watersnip</t>
  </si>
  <si>
    <t>W0652.00a89dee51ef4eba92b627e9f0d8f606</t>
  </si>
  <si>
    <t>D-OVK0882-0753</t>
  </si>
  <si>
    <t>W0652.d27c4badfada45ad96d6b3157bc3bbef</t>
  </si>
  <si>
    <t>W0652.71f65fec3cf94685a5e80b72a20ac601</t>
  </si>
  <si>
    <t>W0652.acf1f55bd07c43f0be837d9fd6d69bad</t>
  </si>
  <si>
    <t>W0652.6db95a183e774868ae65895717d153d1</t>
  </si>
  <si>
    <t>G0867.3f36c0c379f441f59295e0e71e42816e</t>
  </si>
  <si>
    <t>het Koetshuis</t>
  </si>
  <si>
    <t>Palfrenier</t>
  </si>
  <si>
    <t>W0652.8470ac817df54a32b92bd6264bf57afd</t>
  </si>
  <si>
    <t>D-OVK0926-1106</t>
  </si>
  <si>
    <t>Berkhaag</t>
  </si>
  <si>
    <t>W0652.3cb418f0ca0d48c6bba8ce4c71e4c5d3</t>
  </si>
  <si>
    <t>W0652.ec94632f1cc1469ba50f3b2bb182fbc9</t>
  </si>
  <si>
    <t/>
  </si>
  <si>
    <t>W0652.44d8811a31e14c179f2a0390741b1f7d</t>
  </si>
  <si>
    <t>Biesbosweg</t>
  </si>
  <si>
    <t>G0867.ac220a91301c4842979449eecacd5afb</t>
  </si>
  <si>
    <t>Koetshuislaan</t>
  </si>
  <si>
    <t>W0652.799e05e285b845b1b2c223bc64bee91c</t>
  </si>
  <si>
    <t>W0652.5d85cc41556f48639ca419a733fa2e2a</t>
  </si>
  <si>
    <t>Troelstrapark e.o.</t>
  </si>
  <si>
    <t>Mr. Troelstrapark</t>
  </si>
  <si>
    <t>W0652.ad6e92e7cb5b4ed69bb59b21b9bb271b</t>
  </si>
  <si>
    <t>W0652.1ae623432bef490fa60a2f5a8394512f</t>
  </si>
  <si>
    <t>W0652.23b60389365c49f19c855b2663d1ecd5</t>
  </si>
  <si>
    <t>D-OVK0864-0970</t>
  </si>
  <si>
    <t>W0652.04b181bafa6c4b01a5cefcd9726e7026</t>
  </si>
  <si>
    <t>W0652.2a9a6b94b8ff4f1097314fdb180fe0ba</t>
  </si>
  <si>
    <t>W0652.ae241d3cc52e4565b5aca69390888a3e</t>
  </si>
  <si>
    <t>Poolseweg</t>
  </si>
  <si>
    <t>W0652.114d642174ff4b869dec00917fa79ae0</t>
  </si>
  <si>
    <t>G0867.f06d80fc5f8f4f378c0f0e5bb570f4ae</t>
  </si>
  <si>
    <t>Burgemeestersbuurt</t>
  </si>
  <si>
    <t>W0652.b147906fb2034053b6f69390a624a5dc</t>
  </si>
  <si>
    <t>D-OVK0868-1045</t>
  </si>
  <si>
    <t>W0652.180cc1d596c841a8bbe0ff85a22d87d1</t>
  </si>
  <si>
    <t>W0652.61e4e54d5a314cf880c1207c7bb155e5</t>
  </si>
  <si>
    <t>Wendelnesseweg-West</t>
  </si>
  <si>
    <t>W0652.b908824d1eb142f2982087e145edef2d</t>
  </si>
  <si>
    <t>D-OVK5886-0679</t>
  </si>
  <si>
    <t>Wilgenweg</t>
  </si>
  <si>
    <t>W0652.aec84b2b2d7a4264a2140c21ec3d1b62</t>
  </si>
  <si>
    <t>W0652.c752f4d84eb94d69ba2a88c58ab95882</t>
  </si>
  <si>
    <t>Zanddonk-zuid</t>
  </si>
  <si>
    <t>Derde Zeine</t>
  </si>
  <si>
    <t>W0652.5b292105008441e6b163e093e07ca6c1</t>
  </si>
  <si>
    <t>W0652.0a0c1cfc3c9543f0a77a6444a59628d4</t>
  </si>
  <si>
    <t>W0652.6e210c1b5d2c403ca8f4460719a79704</t>
  </si>
  <si>
    <t>Bevrijdingsbuurt</t>
  </si>
  <si>
    <t>W0652.c86663fa5bef49e7868fa5326b9ccd84</t>
  </si>
  <si>
    <t>W0652.8abeacd54c7b7500047bbb740aeb9237</t>
  </si>
  <si>
    <t>W0652.22847b6347b64c3fa52b7b9b767034b0</t>
  </si>
  <si>
    <t>het Lommerrijk</t>
  </si>
  <si>
    <t>W0652.a28adda051a6495fa686fba93c839e48</t>
  </si>
  <si>
    <t>D-OVK0918-0191</t>
  </si>
  <si>
    <t>Keurweg</t>
  </si>
  <si>
    <t>W0652.b7b25df6f7bf41f49d0e6ba1d61bd364</t>
  </si>
  <si>
    <t>W0652.46a6c31bfc184320a09a4431abc16bcd</t>
  </si>
  <si>
    <t>Tolweg</t>
  </si>
  <si>
    <t>W0652.8ec87d4bc4494644bb0d9c3f8f934b00</t>
  </si>
  <si>
    <t>D-OVK0947-0901</t>
  </si>
  <si>
    <t>W0652.6045c0f076574b0c811d51146b196c56</t>
  </si>
  <si>
    <t>Eikendonklaan</t>
  </si>
  <si>
    <t>W0652.c5d54cb2725d4f33b2323ba385a9e598</t>
  </si>
  <si>
    <t>W0652.9aea988aabec46fc8cfe0db94891da28</t>
  </si>
  <si>
    <t>W0652.07e1f3ea461a48499d19ec59589f2bb3</t>
  </si>
  <si>
    <t>G0867.8abeacd5439b75202111161234599189</t>
  </si>
  <si>
    <t>W0652.771e9088c4ac450c9215da313c6debec</t>
  </si>
  <si>
    <t>W0652.a39f4c0640344228a6bddb2c9158bb32</t>
  </si>
  <si>
    <t>Bloemenoord- /Distelplein e.o.</t>
  </si>
  <si>
    <t>Wederikstraat</t>
  </si>
  <si>
    <t>W0652.76f3d84fd80f4711b56b3cd169ee57ad</t>
  </si>
  <si>
    <t>Gelrelaan e.o.</t>
  </si>
  <si>
    <t>Gelrelaan</t>
  </si>
  <si>
    <t>W0652.6666964b4179453a9b56a7f87d09808e</t>
  </si>
  <si>
    <t>W0652.05796bf329a24ddc8d8f16dd696d14e5</t>
  </si>
  <si>
    <t>G0867.a76b25663a034e1ca5d9a6408ecb3383</t>
  </si>
  <si>
    <t>mb: niet in beheer</t>
  </si>
  <si>
    <t>W0652.26f66ad74767405b8216c9dfe273cddd</t>
  </si>
  <si>
    <t>W0652.0bebaa64ed014598a708ed58771bd49b</t>
  </si>
  <si>
    <t>W0652.2ff40865e27c4bdb97e0538aec4a2f03</t>
  </si>
  <si>
    <t>D-OVK0699-0336</t>
  </si>
  <si>
    <t>Nederveenweg</t>
  </si>
  <si>
    <t>G0867.0529936edbae4badb898c6f58591d4be</t>
  </si>
  <si>
    <t>W0652.0feb4f141ad64432b23a117b5767f044</t>
  </si>
  <si>
    <t>W0652.0777fc35572e43b8b8bbb86d070072c8</t>
  </si>
  <si>
    <t>W0652.b5286c1e87254f50b551142b4cf63ead</t>
  </si>
  <si>
    <t>G0867.cde5d0acb10144ad9f68ab070ca164ea</t>
  </si>
  <si>
    <t>W0652.e1617d49ba8e4acf911e2b710fb83a5f</t>
  </si>
  <si>
    <t>Polanenweg</t>
  </si>
  <si>
    <t>W0652.956f710280314c8cb8c411651cc9d4a2</t>
  </si>
  <si>
    <t>W0652.27232d4cc8d64e3fb80ceadc5b34253c</t>
  </si>
  <si>
    <t>W0652.a2263df62ba6456886d7a4b53b5cc9fd</t>
  </si>
  <si>
    <t>W0652.71fce62dbf4e45b197e753caf0234a08</t>
  </si>
  <si>
    <t>W0652.a688a5c9776140a09d0d7d624e668885</t>
  </si>
  <si>
    <t>W0652.5b6c0431a6a44f65a80b784243e928e3</t>
  </si>
  <si>
    <t>G0867.b4a7e5171bc6419b802c2ef6f711f50c</t>
  </si>
  <si>
    <t>Westeinde</t>
  </si>
  <si>
    <t>W0652.080bec88d3df41f4aae7c05900df9f3b</t>
  </si>
  <si>
    <t>Scharlo</t>
  </si>
  <si>
    <t>W0652.68a0972826c34e25974789215054ee6a</t>
  </si>
  <si>
    <t>W0652.f81dda0bc9ab4c2fa8341ae304168790</t>
  </si>
  <si>
    <t>W0652.8abeacd54c7b7500047bb73f5a51c19d</t>
  </si>
  <si>
    <t>W0652.26aca363051d4ccabd87adcda5f506fb</t>
  </si>
  <si>
    <t>Julianalaan</t>
  </si>
  <si>
    <t>W0652.497697f5eb574edd8ff5f4bca82b3f98</t>
  </si>
  <si>
    <t>W0652.65eeb1be3aa84f89b83e971c97f6f2a3</t>
  </si>
  <si>
    <t>W0652.1059fdfe2ae44b698d8a36418063c591</t>
  </si>
  <si>
    <t>W0652.c00551c39b604f2082c46b292c83a379</t>
  </si>
  <si>
    <t>W0652.d139f70364e14af6b941a0572224daf1</t>
  </si>
  <si>
    <t>W0652.b90860e72b064916b0695983d08f4a71</t>
  </si>
  <si>
    <t>W0652.7fbf2c4479154ab7a5eb0cf11068c228</t>
  </si>
  <si>
    <t>G0867.2a2ca3876b63489aa50794d8babe8e7a</t>
  </si>
  <si>
    <t>G0867.4c4f0a3ac92f465d997d93f98402af1e</t>
  </si>
  <si>
    <t>W0652.4b96efafa1bf444c97de4e1c909575e0</t>
  </si>
  <si>
    <t>Zanddonk-noord</t>
  </si>
  <si>
    <t>Mendelssohnstraat</t>
  </si>
  <si>
    <t>W0652.875aa1442d3641aeacbab40023dc0894</t>
  </si>
  <si>
    <t>D-OVK0943-0395</t>
  </si>
  <si>
    <t>W0652.2110e4de48b741229203a0f2b36053dc</t>
  </si>
  <si>
    <t>G0867.8abeacd54c7b7500047bb1534ca3d4ed</t>
  </si>
  <si>
    <t>W0652.3c030f50daaf4626a4c98d89f41c7518</t>
  </si>
  <si>
    <t>W0652.6b9a37cddc2b487e875d7aa16f2a637d</t>
  </si>
  <si>
    <t>W0652.d7d83ef043a942899a6556fd955ada70</t>
  </si>
  <si>
    <t>W0652.710435be676745c5a7a6977b39eb6175</t>
  </si>
  <si>
    <t>W0652.a1de2e0b52e547e8b50a2f815907a32c</t>
  </si>
  <si>
    <t>Sasweg</t>
  </si>
  <si>
    <t>W0652.587d28b07708449aa7d64f0111c3739e</t>
  </si>
  <si>
    <t>D-OVK0878-0119</t>
  </si>
  <si>
    <t>W0652.0089ebd373504c1585a0c5b1c8d79378</t>
  </si>
  <si>
    <t>W0652.c60eb30543fd41fbb64a1e1f6f09669b</t>
  </si>
  <si>
    <t>W0652.362f57217e0f40089002a755477a078a</t>
  </si>
  <si>
    <t>W0652.9aa0b3b02aab465382d192937a4c65bb</t>
  </si>
  <si>
    <t>Drieskespad</t>
  </si>
  <si>
    <t>W0652.dfc90310a78f40e693491660eb2a414c</t>
  </si>
  <si>
    <t>G0867.3ccd890806cf486b8827c6bdedf283c3</t>
  </si>
  <si>
    <t>W0652.baecd34b351d49d3a04f08314716e897</t>
  </si>
  <si>
    <t>W0652.88b2f12f53a04f92ab0334e660122773</t>
  </si>
  <si>
    <t>W0652.2c36793777ca448589ba7fecceac1795</t>
  </si>
  <si>
    <t>Hollandsingel</t>
  </si>
  <si>
    <t>W0652.5f14599e2e39403ab90937f5bce63614</t>
  </si>
  <si>
    <t>W0652.f968988501824033bc7c1fb6bfe5ed39</t>
  </si>
  <si>
    <t>Salviapark</t>
  </si>
  <si>
    <t>W0652.321f4b78f0cf49cd92af39264cd1edb1</t>
  </si>
  <si>
    <t>W0652.dec7bf11c7ec4cc7a568867049038e84</t>
  </si>
  <si>
    <t>W0652.804c9d216a934480a22862cc60f0714f</t>
  </si>
  <si>
    <t>W0652.4b3f0dba5bb3467fa08d4fa649e85285</t>
  </si>
  <si>
    <t>D-OVK0339-1355</t>
  </si>
  <si>
    <t>Ravenbosweg</t>
  </si>
  <si>
    <t>W0652.9fe691da7c1a426890244c7272ec8d50</t>
  </si>
  <si>
    <t>D-OVK0932-1198</t>
  </si>
  <si>
    <t>Buitengebied Sprang-zuid</t>
  </si>
  <si>
    <t>Bevrijdingsweg</t>
  </si>
  <si>
    <t>W0652.2f68143620194125a69b9c5e0535ade3</t>
  </si>
  <si>
    <t>Ereprijs</t>
  </si>
  <si>
    <t>W0652.108935aac48b4bf2a906c977eddfe9bf</t>
  </si>
  <si>
    <t>D-OVK5027-0390</t>
  </si>
  <si>
    <t>Spoorbrugweg</t>
  </si>
  <si>
    <t>W0652.6e03c6a565c34091b01d35414cbcbec3</t>
  </si>
  <si>
    <t>Geelgors</t>
  </si>
  <si>
    <t>W0652.5f8cb5762a194bfbb797a374bb2c98c3</t>
  </si>
  <si>
    <t>Jozef Israëlsstraat</t>
  </si>
  <si>
    <t>W0652.b3cfe4f5ff734fc1b5b182bffc6f70ee</t>
  </si>
  <si>
    <t>W0652.ce7ff39682db484c85239259c51f391b</t>
  </si>
  <si>
    <t>D-OVK5157-0790</t>
  </si>
  <si>
    <t>W0652.4504905be89349ab93302708dd3970ea</t>
  </si>
  <si>
    <t>W0652.f71c809f636b4c038cea63d554da7d31</t>
  </si>
  <si>
    <t>D-OVK0866-1070</t>
  </si>
  <si>
    <t>W0652.8577732db068421da97e5002af0734f2</t>
  </si>
  <si>
    <t>W0652.89bf7929454c48769ad6579933d5fbe6</t>
  </si>
  <si>
    <t>W0652.3b5677d1e1714625b63fe1b7db843b2f</t>
  </si>
  <si>
    <t>W0652.3b803835996f41ed902b8845393e2ba4</t>
  </si>
  <si>
    <t>W0652.d45837149f6a47068523e04527ee3a14</t>
  </si>
  <si>
    <t>W0652.fbf42498b53446919c4c56fd512f0282</t>
  </si>
  <si>
    <t>W0652.72f2f8fb449345e09d01589b7d91025c</t>
  </si>
  <si>
    <t>Engelseweg</t>
  </si>
  <si>
    <t>W0652.86a5a1bad3f04d599047344db31a737d</t>
  </si>
  <si>
    <t>W0652.48e67701407a4301b0326512b1e8c013</t>
  </si>
  <si>
    <t>W0652.ee26daabaa94438bb6b26dcc407e5185</t>
  </si>
  <si>
    <t>W0652.23df36e3ea344025b37c5b61b9a25af6</t>
  </si>
  <si>
    <t>Frans Halslaan</t>
  </si>
  <si>
    <t>W0652.2a8dd1c3a7284c219778cf1d53e7a053</t>
  </si>
  <si>
    <t>D-OVK0944-0420</t>
  </si>
  <si>
    <t>W0652.8a29b31cc938442388fd8b320e50eead</t>
  </si>
  <si>
    <t>Heistraat e.o.</t>
  </si>
  <si>
    <t>Heistraat</t>
  </si>
  <si>
    <t>W0652.2a904451530f44b6b607ca73bf7fc84a</t>
  </si>
  <si>
    <t>Bachlaan</t>
  </si>
  <si>
    <t>W0652.cdc08fb171a54ed2994ebe01bc2a9d22</t>
  </si>
  <si>
    <t>D-OVK0946-0732A</t>
  </si>
  <si>
    <t>W0652.713b7ffb317e4bdc87c055d2a6631e57</t>
  </si>
  <si>
    <t>W0652.08683beca5934f1290fe2493d878bbd2</t>
  </si>
  <si>
    <t>W0652.1fa05c467f684867bc8e66b96356f934</t>
  </si>
  <si>
    <t>W0652.dbdcd84980a44f13b30ebe34e698b715</t>
  </si>
  <si>
    <t>W0652.ae43b163338e4a96be43e9849e7ed120</t>
  </si>
  <si>
    <t>D-OVK1222-0573</t>
  </si>
  <si>
    <t>Stichtingsweg</t>
  </si>
  <si>
    <t>W0652.9808fb20c8fe400d8320b7c5d6fa5a31</t>
  </si>
  <si>
    <t>W0652.b2671ef2ffb14d06aa9af25da014ab91</t>
  </si>
  <si>
    <t>W0652.b24b28126ce94e2288a9e3b2f2c9c9ed</t>
  </si>
  <si>
    <t>Kruisvaart</t>
  </si>
  <si>
    <t>W0652.007c8a26056c4e9d93456d38c3026f65</t>
  </si>
  <si>
    <t>W0652.0a11ee4425084afca3aa64593338b5eb</t>
  </si>
  <si>
    <t>W0652.1dfd949acc6b489d94b87288a25e80d1</t>
  </si>
  <si>
    <t>D-OVK0735-0804</t>
  </si>
  <si>
    <t>W0652.6c18813b90684e5cb26e88afa9fc3c2c</t>
  </si>
  <si>
    <t>Kempenlandlaan</t>
  </si>
  <si>
    <t>W0652.7606493b7ee24c90aa83b174c8c0b307</t>
  </si>
  <si>
    <t>W0652.d9afc4ff7d214fc69ff7e029349680f1</t>
  </si>
  <si>
    <t>W0652.6c8722dddc5c43c9a5d81c4b6a9e64ed</t>
  </si>
  <si>
    <t>W0652.64b97358d4794f32a44b582fc82fdd92</t>
  </si>
  <si>
    <t>D-OVK0998-0288</t>
  </si>
  <si>
    <t>Nassauweg</t>
  </si>
  <si>
    <t>W0652.8abeacd54b3b7500047d64800982d479</t>
  </si>
  <si>
    <t>W0652.eb106353697d4d718c86bc1624b32086</t>
  </si>
  <si>
    <t>W0652.21f0617675e94899af590dcf8ddee2d6</t>
  </si>
  <si>
    <t>D-OVK0724-0589</t>
  </si>
  <si>
    <t>W0652.ce7f3b597dc34538a8e6b57b79fa171d</t>
  </si>
  <si>
    <t>W0652.a6c8463ac51e40c7b4b51b2864e276a2</t>
  </si>
  <si>
    <t>G0867.ebad98980e3c4961919a531573d90919</t>
  </si>
  <si>
    <t>W0652.79b3d0786ec84c3b8b82252210992eeb</t>
  </si>
  <si>
    <t>W0652.e96048972418492c98e67416f614c086</t>
  </si>
  <si>
    <t>W0652.750c03a0b9fe43fc8c909d74ae16ae4b</t>
  </si>
  <si>
    <t>Zuiderkanaalweg</t>
  </si>
  <si>
    <t>W0652.391e98a4d8cc4d80816adc3494d18552</t>
  </si>
  <si>
    <t>W0652.c611ffb5d1eb4c28a69d5fe86ab98b5f</t>
  </si>
  <si>
    <t>D-OVK1234-0213</t>
  </si>
  <si>
    <t>Dellenweg</t>
  </si>
  <si>
    <t>W0652.7f7e4c067c894cf9893e529c65ddf90d</t>
  </si>
  <si>
    <t>W0652.7edee0f255d149d1bb330ec3869d8c14</t>
  </si>
  <si>
    <t>D-OVK0988-0173</t>
  </si>
  <si>
    <t>Weteringweg</t>
  </si>
  <si>
    <t>W0652.a2759f13f28e41378cdfbd331a7effc8</t>
  </si>
  <si>
    <t>D-OVK0648-0163A</t>
  </si>
  <si>
    <t>Hooiweg</t>
  </si>
  <si>
    <t>W0652.cbd7526858994576820da07e169611e7</t>
  </si>
  <si>
    <t>D-OVK0952-0463</t>
  </si>
  <si>
    <t>W0652.e82f3096ce8c48948eca898c77434deb</t>
  </si>
  <si>
    <t>D-OVK1098-1331</t>
  </si>
  <si>
    <t>W0652.4df2992e01474ea9b8b6d043093c2578</t>
  </si>
  <si>
    <t>W0652.50ec1b530da74cafa8f64c81a8bb6018</t>
  </si>
  <si>
    <t>D-OVK0940-0464</t>
  </si>
  <si>
    <t>W0652.6b107b382cbb4d1587e2f2b7f4d8756b</t>
  </si>
  <si>
    <t>D-OVK5148-0658</t>
  </si>
  <si>
    <t>Elzenweg</t>
  </si>
  <si>
    <t>W0652.eeefadf19c2a44808ce4e0b00bebb97e</t>
  </si>
  <si>
    <t>W0652.48ce7c8b2121425dae5db424b76c8baa</t>
  </si>
  <si>
    <t>W0652.a147c055bf8f4d8aacfd4128179b5792</t>
  </si>
  <si>
    <t>W0652.45c89b3926f9427fbc4f0e6807299266</t>
  </si>
  <si>
    <t>D-OVK1140-1161</t>
  </si>
  <si>
    <t>Vaartstraat</t>
  </si>
  <si>
    <t>W0652.3b7a3314770a4bb9884750cf961e10d1</t>
  </si>
  <si>
    <t>W0652.f07cf02dcbe14c3c998acfe71aea66a1</t>
  </si>
  <si>
    <t>W0652.92b9baa2effb4cedb3b553f4f315743e</t>
  </si>
  <si>
    <t>D-OVK0843-0148</t>
  </si>
  <si>
    <t>Visbankweg</t>
  </si>
  <si>
    <t>W0652.22f7a616ed144cc0bf53496c40ee6c39</t>
  </si>
  <si>
    <t>W0652.b4416def3cad43aeb3b24c4d302fdd1b</t>
  </si>
  <si>
    <t>W0652.007b5ee5cd8c4573bb404b1c628e50c3</t>
  </si>
  <si>
    <t>G0867.70615f41cf7842bea5f225a6ca39aadf</t>
  </si>
  <si>
    <t>Sportpark</t>
  </si>
  <si>
    <t>Bernhardstraat</t>
  </si>
  <si>
    <t>W0652.43720be550ac471a9cf8f6803fbc2175</t>
  </si>
  <si>
    <t>D-OVK0221-0595A</t>
  </si>
  <si>
    <t>W0652.f00c08031e6b48efa5f5c6c99360900b</t>
  </si>
  <si>
    <t>D-OVK0848-0237</t>
  </si>
  <si>
    <t>Schutskooiweg</t>
  </si>
  <si>
    <t>W0652.545a37a6da58457f829f270568b0e87c</t>
  </si>
  <si>
    <t>W0652.093f52be8af94f6a96edb1b0e8291824</t>
  </si>
  <si>
    <t>W0652.6eaf77dd8c5948249afc2c06cbdd2621</t>
  </si>
  <si>
    <t>W0652.c50d844598084605bb5275bc380c5de2</t>
  </si>
  <si>
    <t>W0652.1e4f1eaff96d43ecb81df2fbe46e6583</t>
  </si>
  <si>
    <t>W0652.9935dceb69294d9daf95f8abda14e6e6</t>
  </si>
  <si>
    <t>W0652.b68d6146fb5646589702c0e4c6fd13ae</t>
  </si>
  <si>
    <t>Eikenhorst</t>
  </si>
  <si>
    <t>W0652.6925bdd0117244e7a83491c11715db99</t>
  </si>
  <si>
    <t>W0652.74bee344813c4bfab6f84f8c8faf4913</t>
  </si>
  <si>
    <t>W0652.ea617ddae13342b88677712a6a43f7fe</t>
  </si>
  <si>
    <t>D-OVK0964-0100</t>
  </si>
  <si>
    <t>G0867.68b82287b57647c0b3b5714a078a9c17</t>
  </si>
  <si>
    <t>W0652.35bba09e2219471f9c6cd2ba9730c2d1</t>
  </si>
  <si>
    <t>W0652.92bd03da157840e78b858c9e729f79d5</t>
  </si>
  <si>
    <t>D-OVK0325-1007</t>
  </si>
  <si>
    <t>Lage Zandschel</t>
  </si>
  <si>
    <t>W0652.5aa57d31199a4b77988fa10c2b05e39a</t>
  </si>
  <si>
    <t>D-OVK0336-1120</t>
  </si>
  <si>
    <t>'s Gravenmoerseweg</t>
  </si>
  <si>
    <t>W0652.ae5a5c6d32324727b0f11e1d983f38b6</t>
  </si>
  <si>
    <t>W0652.5f051005ee9a4ff09128f726636d1099</t>
  </si>
  <si>
    <t>W0652.0ae4f64f3544496eb1bf480f172b6575</t>
  </si>
  <si>
    <t>D-OVK0738-0814</t>
  </si>
  <si>
    <t>Bestek Sport</t>
  </si>
  <si>
    <t>W0652.a7ac97ad572146588de29fbfee302409</t>
  </si>
  <si>
    <t>W0652.95d03075975a4add998002a5189937a0</t>
  </si>
  <si>
    <t>Rembrandtpark</t>
  </si>
  <si>
    <t>Burgemeester Smeelelaan</t>
  </si>
  <si>
    <t>W0652.004e106c7eee49d49c41f7a3a0e18bb6</t>
  </si>
  <si>
    <t>W0652.eebbbdfed6ab4e6f91272a259a8248c7</t>
  </si>
  <si>
    <t>W0652.aa04182944244297a5948ffd16be12a9</t>
  </si>
  <si>
    <t>Frieseweg</t>
  </si>
  <si>
    <t>W0652.d35cf3d6de87434280e4c108452341ca</t>
  </si>
  <si>
    <t>W0652.3e283f5dad7f4fc5b372adc78799d30f</t>
  </si>
  <si>
    <t>W0652.518cc97ce7734b0a8086106525cafef9</t>
  </si>
  <si>
    <t>D-OVK0739-0813</t>
  </si>
  <si>
    <t>W0652.39c3233c0b994742872f82c3b4cec6f2</t>
  </si>
  <si>
    <t>W0652.25241000da684afea1b218cd0d3a49b9</t>
  </si>
  <si>
    <t>W0652.b2f0296a0d1d4065a8b03a54aa32a152</t>
  </si>
  <si>
    <t>W0652.7ecdba4210134bd88a0f725c904b7b6a</t>
  </si>
  <si>
    <t>W0652.739356e2cd5f4d23952ae0d1134e6e7f</t>
  </si>
  <si>
    <t>W0652.6716e598d7d2419ea5e0e913779493bc</t>
  </si>
  <si>
    <t>W0652.a1a1bc7c771c4bc9b09392eba7f75737</t>
  </si>
  <si>
    <t>G0867.63deb8b515594df99479bd5683c78463</t>
  </si>
  <si>
    <t>W0652.71f433a79e854c99836495d45e2f8307</t>
  </si>
  <si>
    <t>D-OVK1003-0230</t>
  </si>
  <si>
    <t>W0652.e9d8bc717a8b4eeeb07136f5f0a6b322</t>
  </si>
  <si>
    <t>W0652.cb5793708dbb4fc485e5ea66f083b72f</t>
  </si>
  <si>
    <t>W0652.d14a9763a19b4963b8d5efd49c32c326</t>
  </si>
  <si>
    <t>W0652.e47cf20fb5f441b09586a4c0296fad9b</t>
  </si>
  <si>
    <t>W0652.691578f809b34fc1838f56853ee3eeba</t>
  </si>
  <si>
    <t>W0652.7cc0801f0d8541d480ded50e5b67baee</t>
  </si>
  <si>
    <t>D-OVK0324-0980</t>
  </si>
  <si>
    <t>W0652.4f74d3409e2941e389f7559d9b1b11ea</t>
  </si>
  <si>
    <t>W0652.6579e9b4584c4acaa00cc8a6774b118b</t>
  </si>
  <si>
    <t>D-OVK0294-1365</t>
  </si>
  <si>
    <t>W0652.83cd0a7faf87437799b407d2f62881f5</t>
  </si>
  <si>
    <t>D-OVK0809-0210</t>
  </si>
  <si>
    <t>W0652.367e621dfdf244889ff8100e9af66b23</t>
  </si>
  <si>
    <t>W0652.9f2b2c2059d54f06b7687233fc98e696</t>
  </si>
  <si>
    <t>W0652.eff1674ffb4644f4a6d4eba9d6d0ee97</t>
  </si>
  <si>
    <t>Louis Pasteurstraat</t>
  </si>
  <si>
    <t>W0652.b063fede17394df7bbe96ade15d0b144</t>
  </si>
  <si>
    <t>W0652.06fac6135187478da28c433ec552d08c</t>
  </si>
  <si>
    <t>D-OVK0298-1179</t>
  </si>
  <si>
    <t>W0652.b2142500e9a74ff4b59b7814a14e23d2</t>
  </si>
  <si>
    <t>Groenewoud-zuid</t>
  </si>
  <si>
    <t>Groenewoudlaan</t>
  </si>
  <si>
    <t>W0652.1d56c0a723b14c6c925369e9e5b58173</t>
  </si>
  <si>
    <t>D-OVK0175-0632</t>
  </si>
  <si>
    <t>W0652.5541270ad9d840b88f19cba06b8a7183</t>
  </si>
  <si>
    <t>D-OVK0870-0855</t>
  </si>
  <si>
    <t>W0652.af4b04f54f174b39911ed5336c8ff6df</t>
  </si>
  <si>
    <t>W0652.d059aa16e2814c0ca225636a5517a990</t>
  </si>
  <si>
    <t>W0652.297986417b4b441ca471e560b70d3322</t>
  </si>
  <si>
    <t>D-OVK0231-0793</t>
  </si>
  <si>
    <t>W0652.2e8d2248dc214c47942566e4cf402fe3</t>
  </si>
  <si>
    <t>W0652.4095ec1723ad44e1846f4e47c995e5c6</t>
  </si>
  <si>
    <t>D-OVK0999-0269</t>
  </si>
  <si>
    <t>W0652.f0ed21c2079e4e5187cdef20d0a963a4</t>
  </si>
  <si>
    <t>D-OVK0723-0601</t>
  </si>
  <si>
    <t>W0652.1dd331c558774123938db328a6566c7c</t>
  </si>
  <si>
    <t>W0652.13db5b680be7448c86f17548c8599aea</t>
  </si>
  <si>
    <t>W0652.0f0da041e7bc4e7ca5658526efa6569d</t>
  </si>
  <si>
    <t>W0652.20310dc968cb49c794812f0b55148c77</t>
  </si>
  <si>
    <t>W0652.43d271435d3a4def8a4110ee998cc768</t>
  </si>
  <si>
    <t>W0652.711694e433844f3296f450c1df39708b</t>
  </si>
  <si>
    <t>W0652.aa7944da5e7f4ff5bc5bd83a363409e9</t>
  </si>
  <si>
    <t>D-OVK0802-0764</t>
  </si>
  <si>
    <t>Dullaertweg</t>
  </si>
  <si>
    <t>G0867.8abeacd54b3b7500047cd8d4c9d692c1</t>
  </si>
  <si>
    <t>Van Iersel en Witloxweg</t>
  </si>
  <si>
    <t>W0652.49a45184aa9a47cbbf57d5d6fedcd219</t>
  </si>
  <si>
    <t>W0652.29d1857a5570420dbc38bc82e738f183</t>
  </si>
  <si>
    <t>G0867.ac0b611f17474410afb4c15c68468a90</t>
  </si>
  <si>
    <t>W0652.c1cf6027750b4202be8d1c5065975500</t>
  </si>
  <si>
    <t>W0652.54efa6f9c3b54274b556869e915f0c90</t>
  </si>
  <si>
    <t>G0867.8abeacd54b3b7500047cd8d4c9d68fd8</t>
  </si>
  <si>
    <t>W0652.da1e4810e5c74cf2a399627a586d72e5</t>
  </si>
  <si>
    <t>W0652.c2a6e282653244438403f84d2fac10e9</t>
  </si>
  <si>
    <t>D-OVK1221-0576</t>
  </si>
  <si>
    <t>W0652.1827c385db6d4d71b1d518f0bccbc923</t>
  </si>
  <si>
    <t>W0652.d62ee7b027734e2eaa77fdb47f97f47f</t>
  </si>
  <si>
    <t>W0652.3b12370da775490a8faf2e6ab912fbee</t>
  </si>
  <si>
    <t>D-OVK0696-0099</t>
  </si>
  <si>
    <t>W0652.3d078cac6535416db49a47091580b011</t>
  </si>
  <si>
    <t>D-OVK0847-0235</t>
  </si>
  <si>
    <t>W0652.2028170329ff4aaa87c70dee383b753d</t>
  </si>
  <si>
    <t>W0652.689fb307631446f1b39241244af84e59</t>
  </si>
  <si>
    <t>W0652.372d3a0a907242fdaf10a7733c4df8c5</t>
  </si>
  <si>
    <t>W0652.f2afe1b827274dd7b45fbfc71a704967</t>
  </si>
  <si>
    <t>D-OVK0320-1021</t>
  </si>
  <si>
    <t>W0652.92ec73f503ab43aca353788ad4bcddf5</t>
  </si>
  <si>
    <t>W0652.57b98d9518214ec881cfa7dd7d55cf15</t>
  </si>
  <si>
    <t>W0652.2ea73af26b6a48049a28f4c27f982a61</t>
  </si>
  <si>
    <t>Oude Molenweg</t>
  </si>
  <si>
    <t>W0652.cc86cac4c9474a26bdca21de444fabdb</t>
  </si>
  <si>
    <t>W0652.3fd18e7e222a4250a4770860d1efc483</t>
  </si>
  <si>
    <t>D-OVK0741-0450</t>
  </si>
  <si>
    <t>W0652.5b747cb019114a1da8ba81877d8e5aac</t>
  </si>
  <si>
    <t>D-OVK0682-0145</t>
  </si>
  <si>
    <t>W0652.67b1f4eb7df14066a739c034166b5c86</t>
  </si>
  <si>
    <t>W0652.83702184505e4f349f118e4ec553955e</t>
  </si>
  <si>
    <t>W0652.20662ad4abdb4a1ab59593ab1028361a</t>
  </si>
  <si>
    <t>G0867.8abeacd54b3b7500047cd8d4c9d695a0</t>
  </si>
  <si>
    <t>W0652.fa6a5266a420428d8eb4d32c428a49e4</t>
  </si>
  <si>
    <t>W0652.c788f919bcaf409381bc19a0038b9294</t>
  </si>
  <si>
    <t>W0652.c62f10f2f478426d8736784f9f317d57</t>
  </si>
  <si>
    <t>W0652.18594c42a02a4e80b44f736f3b62450f</t>
  </si>
  <si>
    <t>W0652.f0fce9bdfea14e65a6d850ad963bea39</t>
  </si>
  <si>
    <t>W0652.1ac39b1b79b2460488f4f71de8eb60ad</t>
  </si>
  <si>
    <t>D-OVK0658-0165</t>
  </si>
  <si>
    <t>W0652.54e33385f877472bb4e77b85b4b41892</t>
  </si>
  <si>
    <t>W0652.dd05dc543bd14e87be945fffc55a1af4</t>
  </si>
  <si>
    <t>W0652.4c04a4416eee4221bf6e714160878981</t>
  </si>
  <si>
    <t>W0652.eda55df017474510a78c5c029083434e</t>
  </si>
  <si>
    <t>W0652.ac5216d72fd5441d9131939b09ffdf81</t>
  </si>
  <si>
    <t>W0652.b957d615caa5475eab983e98612bb672</t>
  </si>
  <si>
    <t>W0652.43d2bfa5a2d14ce4a17961df76cfbaf8</t>
  </si>
  <si>
    <t>W0652.65981d577eb04c8a90aaf5b2d8efbc60</t>
  </si>
  <si>
    <t>W0652.15c85ac56e87492d976f6b0ffabe6c7c</t>
  </si>
  <si>
    <t>W0652.bd6a7b3175754f5c8acd6271d208091b</t>
  </si>
  <si>
    <t>W0652.90f31a93872e46399360b03b5f2b53c6</t>
  </si>
  <si>
    <t>G0867.c28f2a60a9da44a9b8bf09481729e67e</t>
  </si>
  <si>
    <t>W0652.51aa2c7af5954eb0b61b42a54794f741</t>
  </si>
  <si>
    <t>D-OVK0173-0828A</t>
  </si>
  <si>
    <t>G0867.01a4c251b4314214aa9e93d046b98174</t>
  </si>
  <si>
    <t>W0652.075f8d6882a14446891d93a765ba35d1</t>
  </si>
  <si>
    <t>Margotweg</t>
  </si>
  <si>
    <t>W0652.7b645b486c8448c88006c438375780cf</t>
  </si>
  <si>
    <t>W0652.4aea90b65a72479a815048e90a34d9ac</t>
  </si>
  <si>
    <t>W0652.74aea4b3d4ef4fd88e00bad1cc5fde31</t>
  </si>
  <si>
    <t>W0652.75b3e25dbfc54c6a9aa956e7468c4335</t>
  </si>
  <si>
    <t>Buitengebied WWN</t>
  </si>
  <si>
    <t>W0652.575f0ebe74f247128162ba325be2127e</t>
  </si>
  <si>
    <t>W0652.3816f5d317c34d7fa5f2487c7fc5b9f9</t>
  </si>
  <si>
    <t>W0652.cbdb5e3eecbc42dcb5df72edfb5cfacb</t>
  </si>
  <si>
    <t>G0867.9a0983434f1a4b9b81edd6fef2cd10dc</t>
  </si>
  <si>
    <t>D-OVK0945-0484</t>
  </si>
  <si>
    <t>W0652.026e7fdc6e1d43deb668d0ed7ce0b292</t>
  </si>
  <si>
    <t>D-OVK0992-0102</t>
  </si>
  <si>
    <t>W0652.11965650bf374243bdf17bd5ec6d2215</t>
  </si>
  <si>
    <t>W0652.5e3bd15840fb4debb4f14f974e123ee8</t>
  </si>
  <si>
    <t>W0652.1814ebb85ebb4eed9a6d0added6b9cf3</t>
  </si>
  <si>
    <t>W0652.f2bcc7ee638e4ccdbd2cc2dbe438238e</t>
  </si>
  <si>
    <t>D-OVK0951-0412</t>
  </si>
  <si>
    <t>W0652.520e297c115243e5a039bf7242707e79</t>
  </si>
  <si>
    <t>W0652.4ba6a53e44da4b12812d9d47d107c271</t>
  </si>
  <si>
    <t>W0652.bf00873298ad45efad43310a706ea7e4</t>
  </si>
  <si>
    <t>D-OVK0339-1355A</t>
  </si>
  <si>
    <t>W0652.f21406d7ff2b4ef386d360b0aff48d5e</t>
  </si>
  <si>
    <t>Goudplevier</t>
  </si>
  <si>
    <t>W0652.202990f7cda14bdab2fe10caab6f9b6a</t>
  </si>
  <si>
    <t>W0652.8abeacd54c7b7500047bb73f5a51bf16</t>
  </si>
  <si>
    <t>W0652.006a6f5dbee74f39b17492dc9a0ff259</t>
  </si>
  <si>
    <t>W0652.c5a64be2dcb642189aaa95c0e5ef80be</t>
  </si>
  <si>
    <t>D-OVK0314-1111B</t>
  </si>
  <si>
    <t>W0652.371774429b384b489fdc33155daa9ebe</t>
  </si>
  <si>
    <t>D-OVK0844-0153</t>
  </si>
  <si>
    <t>W0652.b9af5c79266543d7ba3792ea2ffb0ba8</t>
  </si>
  <si>
    <t>W0652.574cea37800142389b294ca5d8484933</t>
  </si>
  <si>
    <t>W0652.620e2ba8b8ad41338d91e1d049ad0a29</t>
  </si>
  <si>
    <t>W0652.689044670ddc4da9b187ce2fa0e2549d</t>
  </si>
  <si>
    <t>W0652.5b44dfe623d74ead932754cf98b0ba00</t>
  </si>
  <si>
    <t>de Hoef-noord</t>
  </si>
  <si>
    <t>Hofstad</t>
  </si>
  <si>
    <t>W0652.97954ee0bd424510a56a26a7a2f265e0</t>
  </si>
  <si>
    <t>W0652.d3d3d6443ef24abca964f43e09fe01ee</t>
  </si>
  <si>
    <t>W0652.2bd7f52211c944ec8f0931de15066ded</t>
  </si>
  <si>
    <t>W0652.78c0329b731c40a3b966c657433465d4</t>
  </si>
  <si>
    <t>W0652.d2736774deee468dab9489e65e626a1d</t>
  </si>
  <si>
    <t>W0652.f2d17b4d67df4fd8bb1c4224d93778d7</t>
  </si>
  <si>
    <t>W0652.182351ac9ee243d29c90382a1a9ccab8</t>
  </si>
  <si>
    <t>D-OVK0980-0822</t>
  </si>
  <si>
    <t>W0652.c78c51b6a63641688c08fd5f9a80ae6d</t>
  </si>
  <si>
    <t>W0652.17b6854a31f34e91adfa98fe2d691a79</t>
  </si>
  <si>
    <t>De Vest</t>
  </si>
  <si>
    <t>W0652.9f0ce51e27b940d9965ff0c6254cf2e6</t>
  </si>
  <si>
    <t>W0652.cc1efc7bd98c4994b9e43d1f1656e36c</t>
  </si>
  <si>
    <t>W0652.b0e67f4079944daea42ab190cfa20c3f</t>
  </si>
  <si>
    <t>W0652.8abeacd5439b75202111161049317037</t>
  </si>
  <si>
    <t>W0652.8abeacd5439b75202111160655222292</t>
  </si>
  <si>
    <t>D-OVK0719-0994</t>
  </si>
  <si>
    <t>Eendennestweg</t>
  </si>
  <si>
    <t>W0652.744aea48c7134291a9c0274811abe112</t>
  </si>
  <si>
    <t>G0867.56f9982260cb416088ad2b4079a9da83</t>
  </si>
  <si>
    <t>W0652.00a675faadac4284ba50bc129f682b8a</t>
  </si>
  <si>
    <t>W0652.8abeacd5439b75202111161518492542</t>
  </si>
  <si>
    <t>W0652.e185ab25f6ca46d59b0d44c88d4e6af8</t>
  </si>
  <si>
    <t>W0652.0006dff02eb640bc8d9e5368132f0f18</t>
  </si>
  <si>
    <t>W0652.a24055677da444abab243fd0145d9972</t>
  </si>
  <si>
    <t>D-OVK0807-0213</t>
  </si>
  <si>
    <t>W0652.3203c58f42e14712be611a48239e591f</t>
  </si>
  <si>
    <t>D-OVK1235-0116</t>
  </si>
  <si>
    <t>W0652.c1d67b736a45487586fb65ebeec52142</t>
  </si>
  <si>
    <t>W0652.7b0b4e7de7744162933dbd9e877e02d3</t>
  </si>
  <si>
    <t>D-OVK0670-0125A</t>
  </si>
  <si>
    <t>W0652.8f642a4c011646258291d16eefd2e0fb</t>
  </si>
  <si>
    <t>W0652.bda518dc5bed43f29b054476b0995afd</t>
  </si>
  <si>
    <t>D-OVK0767-0799A</t>
  </si>
  <si>
    <t>W0652.26b5d7ad78bb4cffaec37c4215932bfe</t>
  </si>
  <si>
    <t>G0867.ee74663fe704493fa20137ba55d1344a</t>
  </si>
  <si>
    <t>W0652.e5098c1621f342d8a0880f819024b241</t>
  </si>
  <si>
    <t>W0652.c5a3f550542b4028be2f98ed7922cfff</t>
  </si>
  <si>
    <t>W0652.b0167a7d428f4685b487f06db7c4b4b6</t>
  </si>
  <si>
    <t>W0652.acd5aa580aa7454194e0c01cbd5424e2</t>
  </si>
  <si>
    <t>G0867.ba9640dcaafe4bc2b6d6e9472eb04970</t>
  </si>
  <si>
    <t>D-OVK0849-0277</t>
  </si>
  <si>
    <t>W0652.a601c6a9a5154ae7a73d3d0abbbfd9ac</t>
  </si>
  <si>
    <t>W0652.356f61db45c64c2db49bcf26de64d908</t>
  </si>
  <si>
    <t>W0652.09a959157c8a4b5597db87d4aa56d3b5</t>
  </si>
  <si>
    <t>W0652.2704f42f31bc42e2b4422166d6393505</t>
  </si>
  <si>
    <t>W0652.c33924ea454e4499add9a4216f3df3dc</t>
  </si>
  <si>
    <t>W0652.c1fe078f40fe4483b237dfdb5a611a33</t>
  </si>
  <si>
    <t>W0652.4f3c0d0f59bc41fb9e0b8e6e477a506c</t>
  </si>
  <si>
    <t>Wendelnesseweg-Oost</t>
  </si>
  <si>
    <t>W0652.0441cd89865c4617837ea39b633a0987</t>
  </si>
  <si>
    <t>W0652.2bde638c06434c62abb161460b8cf31e</t>
  </si>
  <si>
    <t>Burgemeester van Casterenstraat</t>
  </si>
  <si>
    <t>W0652.8abeacd5439b75202111161542503103</t>
  </si>
  <si>
    <t>W0652.9d1ac76f4c6e434885969b47bbcf0e8c</t>
  </si>
  <si>
    <t>D-OVK0690-0160</t>
  </si>
  <si>
    <t>G0867.0422c38e37c44bdbb439b10f134286f5</t>
  </si>
  <si>
    <t>G0867.5f6f104baf974892bf21a2a3aeff6637</t>
  </si>
  <si>
    <t>W0652.37d59d16b7a44baa8f51739ac7eaed86</t>
  </si>
  <si>
    <t>W0652.4bae58d6cc884bc0a51af8f8a049a446</t>
  </si>
  <si>
    <t>W0652.75596c819717444d908ea8c20392d078</t>
  </si>
  <si>
    <t>D-OVK0897-0761</t>
  </si>
  <si>
    <t>W0652.a0e85530654b4486aa844ea4c170bbfe</t>
  </si>
  <si>
    <t>W0652.d17291c8cd304dcfb69d50c2ac0007d8</t>
  </si>
  <si>
    <t>W0652.ae6eef16434e4deeaf25f24a6d910263</t>
  </si>
  <si>
    <t>D-OVK5949-1102A</t>
  </si>
  <si>
    <t>W0652.771d53022cf447dba778b027463c89cd</t>
  </si>
  <si>
    <t>W0652.1b96aec70ae24c91a4d475fd8d3bc728</t>
  </si>
  <si>
    <t>W0652.8abeacd54c7b7500047bb73f5a51be46</t>
  </si>
  <si>
    <t>W0652.86297483e7f34c0aa40f29d125e620c9</t>
  </si>
  <si>
    <t>W0652.144e7e2eae454f5189a3d982a731fdbc</t>
  </si>
  <si>
    <t>W0652.bc33fc07846c4adba54718bf6cd4e7c9</t>
  </si>
  <si>
    <t>W0652.20063857b7fd4b48af1da97c1ff20273</t>
  </si>
  <si>
    <t>D-OVK0337-1190</t>
  </si>
  <si>
    <t>W0652.d2a94302bc2841d18517540400f9ad2b</t>
  </si>
  <si>
    <t>D-OVK0790-0232</t>
  </si>
  <si>
    <t>W0652.3701991247e74659acb074dfc272d23d</t>
  </si>
  <si>
    <t>W0652.8ce73eb2a47b4b5691d6b0130a344dfa</t>
  </si>
  <si>
    <t>W0652.cd80d9e90bd04f1ab6ec07e4dfb8a36c</t>
  </si>
  <si>
    <t>W0652.333c52d157594cb59ce204bf83a59d35</t>
  </si>
  <si>
    <t>W0652.cf4c45141971445bb9dfd3a047bbeb8a</t>
  </si>
  <si>
    <t>intensief</t>
  </si>
  <si>
    <t>W0652.a5b16fd071654ba5add17e1c9eb51885</t>
  </si>
  <si>
    <t>W0652.60def40f654d49fe8c19193d90b69cac</t>
  </si>
  <si>
    <t>W0652.0cb71d25abb445cf87176aa3e1c07601</t>
  </si>
  <si>
    <t>W0652.2f9b3d2a1e2740a08ee0ae956b57ed0f</t>
  </si>
  <si>
    <t>D-OVK0792-0254</t>
  </si>
  <si>
    <t>W0652.bb76bbcef11e4b969bc3e755c4d39a3b</t>
  </si>
  <si>
    <t>W0652.0d3bb8cd2fcd40adaafd0fa5b67ad1eb</t>
  </si>
  <si>
    <t>Betsy Perkstraat</t>
  </si>
  <si>
    <t>G0867.bc3d3fbafb634c1eafeff179c10cb6a1</t>
  </si>
  <si>
    <t>W0652.9fc929a82fe04e1b829c06de651602fc</t>
  </si>
  <si>
    <t>W0652.088c44f78d00486c9b74a6ac5d1a92d3</t>
  </si>
  <si>
    <t>W0652.58d9d9e0f6ba4a7d8107e093933f4631</t>
  </si>
  <si>
    <t>W0652.8abeacd5439b75202111161542502742</t>
  </si>
  <si>
    <t>W0652.387eab19a87545a89ddd8c82000a394a</t>
  </si>
  <si>
    <t>W0652.d0e83c2dda8b49e1aaa7900e13dcde08</t>
  </si>
  <si>
    <t>W0652.f42aee0856c144fd868ab2befc2d6f2f</t>
  </si>
  <si>
    <t>W0652.de81b02e844a4fcb924c400485725c7a</t>
  </si>
  <si>
    <t>Reigerbosweg</t>
  </si>
  <si>
    <t>W0652.0ad84864d9b848d18e7f78255167d630</t>
  </si>
  <si>
    <t>W0652.2459cb2b1f304e8cb5ff7d0bc08472e6</t>
  </si>
  <si>
    <t>W0652.0623af6ca27d4057b9dba59baeb06382</t>
  </si>
  <si>
    <t>W0652.d0291b78a2534273b205218416f31ba6</t>
  </si>
  <si>
    <t>W0652.8a489e9206ea4fafa0910c450712eaf2</t>
  </si>
  <si>
    <t>W0652.c9aaebe3b87f4b1c963495dd42cc49bc</t>
  </si>
  <si>
    <t>MB: niet in beheer, graag wel opknippen ivm ontvangst wegzijde</t>
  </si>
  <si>
    <t>W0652.2c775ec3cc124673b20efb8e9bf29108</t>
  </si>
  <si>
    <t>D-OVK0894-0234</t>
  </si>
  <si>
    <t>W0652.1e3fa1aacf1c4ae587b5c12468db90fc</t>
  </si>
  <si>
    <t>W0652.6d78afae19cd432a9f60b5babc921053</t>
  </si>
  <si>
    <t>W0652.9cb6290855fa4d57b532e60f2c069325</t>
  </si>
  <si>
    <t>W0652.db710d92bbe046499facd535ca564253</t>
  </si>
  <si>
    <t>W0652.ca19006c637846e696e142bf34754910</t>
  </si>
  <si>
    <t>D-OVK1230-0820</t>
  </si>
  <si>
    <t>W0652.b52ab080420e46908967b100a7c2e832</t>
  </si>
  <si>
    <t>W0652.393d918a1e3c4d5594eb083fdfcfaba1</t>
  </si>
  <si>
    <t>W0652.345e3eb76849487b92a2c2e5665e6b6d</t>
  </si>
  <si>
    <t>W0652.4b84e83fde374b789a53b2866c7cd0a3</t>
  </si>
  <si>
    <t>D-OVK0938-0175</t>
  </si>
  <si>
    <t>G0867.878eda25a0c64432a19f2057939f2d86</t>
  </si>
  <si>
    <t>Omgeving sporthal</t>
  </si>
  <si>
    <t>Irenestraat</t>
  </si>
  <si>
    <t>W0652.55295b111eb9425484c7f1e66aec8d69</t>
  </si>
  <si>
    <t>D-OVK0328-1030</t>
  </si>
  <si>
    <t>W0652.73a1f2581ca144a8aa90f135e648cf7e</t>
  </si>
  <si>
    <t>D-OVK5037-0490</t>
  </si>
  <si>
    <t>W0652.c859cfa09a7d4125aad333192e699cef</t>
  </si>
  <si>
    <t>W0652.78a14ba0b7e947b084c5c6932d1d47a6</t>
  </si>
  <si>
    <t>W0652.7f446f6887154a4bb3d694e39c0b52cf</t>
  </si>
  <si>
    <t>W0652.bbeee30e019f4cb595810b0c33d06e95</t>
  </si>
  <si>
    <t>D-OVK1304-0992</t>
  </si>
  <si>
    <t>W0652.13275727c82949938aba90b145f343b1</t>
  </si>
  <si>
    <t>W0652.75dbe52a6b7a48579015ff616335a090</t>
  </si>
  <si>
    <t>W0652.c8e2e8736ec14c3c9786196e7906c694</t>
  </si>
  <si>
    <t>W0652.a9c6a4ed8505406786cc2bc5543d91f1</t>
  </si>
  <si>
    <t>D-OVK1279-0415</t>
  </si>
  <si>
    <t>W0652.446d17553b884c65a94ed720a174a896</t>
  </si>
  <si>
    <t>W0652.4e346333989c4278aa299772b913cc40</t>
  </si>
  <si>
    <t>W0652.a46a009e2305483ca44c82817564d647</t>
  </si>
  <si>
    <t>G0867.70315843c1324334a095bcfa92abf6de</t>
  </si>
  <si>
    <t>W0652.e26740a041c94b6082fe75eed8b336f4</t>
  </si>
  <si>
    <t>W0652.845c7ddaba284acfadbd4d35e6c07785</t>
  </si>
  <si>
    <t>D-OVK2050-0724</t>
  </si>
  <si>
    <t>W0652.680a5fbbb0a345bd9cffd5ad86e24fd7</t>
  </si>
  <si>
    <t>W0652.0f3d260a68274aacbd9ef93ca1b0691d</t>
  </si>
  <si>
    <t>W0652.de1e94e627514fc89bfb93376a6031ce</t>
  </si>
  <si>
    <t>W0652.95120f18e53a4774b22601cfcebfcb47</t>
  </si>
  <si>
    <t>Mozartlaan</t>
  </si>
  <si>
    <t>W0652.6b8e91a0a2694491a28b2bcbb6e8c920</t>
  </si>
  <si>
    <t>D-OVK1213-0918A</t>
  </si>
  <si>
    <t>Overakkerweg</t>
  </si>
  <si>
    <t>W0652.eed770a3df544131b7d5d77e5d1ad9bf</t>
  </si>
  <si>
    <t>W0652.49785f6129cd4c8fb3088b599d5c737d</t>
  </si>
  <si>
    <t>W0652.0aa8af26824b462cb81b5229bd35b376</t>
  </si>
  <si>
    <t>W0652.9092e19ac26949d096a6e98a9e24e86a</t>
  </si>
  <si>
    <t>W0652.b19ca91258ce44aca95ba9580164d369</t>
  </si>
  <si>
    <t>W0652.a3561729b372435e93ac1c76878d0ce6</t>
  </si>
  <si>
    <t>D-OVK0238-0334</t>
  </si>
  <si>
    <t>W0652.ac25cd63114845438c488280afdc2a75</t>
  </si>
  <si>
    <t>W0652.dc645933bc144dcfbbd6d75604e9b411</t>
  </si>
  <si>
    <t>W0652.33f4afe36fc2488b9dfb89a9ab719997</t>
  </si>
  <si>
    <t>Lorweg</t>
  </si>
  <si>
    <t>W0652.0c63143dcab64131ace59791258ef3e9</t>
  </si>
  <si>
    <t>W0652.bb1a395a96534ece86d48ec65b0db1c8</t>
  </si>
  <si>
    <t>G0867.ab80f54744df417d90dea5eddaa3ef7f</t>
  </si>
  <si>
    <t>Schoutstraat</t>
  </si>
  <si>
    <t>W0652.5b6aa44731ea4a5a8248ad2c2a2aa193</t>
  </si>
  <si>
    <t>W0652.371917e2dba54fc987e11f1be4a1dbbd</t>
  </si>
  <si>
    <t>W0652.4e7eb05815104ad488a4361e8d8cd22a</t>
  </si>
  <si>
    <t>W0652.1416f64be1894b6194e9d05bc13f6440</t>
  </si>
  <si>
    <t>G0867.b4665f6e9170414683392553cb35a86b</t>
  </si>
  <si>
    <t>W0652.849a88f0414543bc9b9a71b6caacdd39</t>
  </si>
  <si>
    <t>W0652.0b938e26167b4370a6b44ee291b83354</t>
  </si>
  <si>
    <t>W0652.0bc99589aa1b4c9aae674df0ee626e53</t>
  </si>
  <si>
    <t>Gantelweg</t>
  </si>
  <si>
    <t>W0652.83c95bcdd9524aaf987d06cdb26288a8</t>
  </si>
  <si>
    <t>G0867.6a3787e272884bc6ae9ff78769bacb56</t>
  </si>
  <si>
    <t>W0652.fff39818c7ea4089b3bc20630488bcd9</t>
  </si>
  <si>
    <t>W0652.d9def3d529b4498fb2284ffe8ceb0dba</t>
  </si>
  <si>
    <t>W0652.9326b5477bb04c69a4696a586f36c6c8</t>
  </si>
  <si>
    <t>W0652.7d448e54dd3f47abb6c2fa510b060da5</t>
  </si>
  <si>
    <t>W0652.dbf9b9d2f01f4e22b8c24cb5deca5426</t>
  </si>
  <si>
    <t>W0652.ba915c93451447d29c4f06e54de9de9a</t>
  </si>
  <si>
    <t>W0652.f139f0b701f34c70a43053ac703d03c5</t>
  </si>
  <si>
    <t>W0652.58836f154b80490c97ab9619d68e7081</t>
  </si>
  <si>
    <t>W0652.7e4163d143e34a88b7557ab1979616b4</t>
  </si>
  <si>
    <t>Wilhelmina Druckerstraat</t>
  </si>
  <si>
    <t>W0652.03f3eafa13e644f2b0a026eff8a22207</t>
  </si>
  <si>
    <t>D-OVK2044-0259</t>
  </si>
  <si>
    <t>W0652.8517e5d7424748449c0f5f184ac97aa3</t>
  </si>
  <si>
    <t>W0652.6cd8407eb624467db4b53a4b2ad4cc23</t>
  </si>
  <si>
    <t>W0652.d82511546fbe4b75a00415995b73f1e1</t>
  </si>
  <si>
    <t>W0652.c02970c85284467d995baacbd054cf3d</t>
  </si>
  <si>
    <t>W0652.fd6e153ede374459a7214c280ee54708</t>
  </si>
  <si>
    <t>W0652.cdd430e914b943a6af5cb45296465445</t>
  </si>
  <si>
    <t>W0652.d0b3f9cf38ec49bab882b47f1d7f3146</t>
  </si>
  <si>
    <t>W0652.c0c40a0492b7418587fb1b5d09b7a266</t>
  </si>
  <si>
    <t>W0652.651c1de4dc8b474fb311e431c62b30c1</t>
  </si>
  <si>
    <t>W0652.8abeacd5439b75202111160655224654</t>
  </si>
  <si>
    <t>W0652.d4d1968a98064a7e917cb2aea0547f63</t>
  </si>
  <si>
    <t>G0867.08d2152eed7f49418a6e3438afb358b1</t>
  </si>
  <si>
    <t>W0652.d925e75912384d278b7d780d800142f2</t>
  </si>
  <si>
    <t>W0652.3d8514436f964ab38e68f17da591633f</t>
  </si>
  <si>
    <t>D-OVK0669-0131</t>
  </si>
  <si>
    <t>W0652.40b5d7d834f24637864bebe9673f1358</t>
  </si>
  <si>
    <t>W0652.2575c5e391fc4fd99d4cba651738ddf5</t>
  </si>
  <si>
    <t>W0652.1175ab4b9c7e4f2dbda1d556633b0de3</t>
  </si>
  <si>
    <t>D-OVK0678-0137</t>
  </si>
  <si>
    <t>W0652.bceab6c7a94f48598f835720e6f083fb</t>
  </si>
  <si>
    <t>W0652.161de5ddbcde43b4bbf827290219344d</t>
  </si>
  <si>
    <t>W0652.8abeacd54b3b7500047d64800982d58b</t>
  </si>
  <si>
    <t>W0652.c1024c57d5b54303808f24e57319a6b8</t>
  </si>
  <si>
    <t>W0652.5b3649f0c8154454b30fff65936f2d17</t>
  </si>
  <si>
    <t>W0652.b0082acc5f874d8abbe779e9c6a0c6b2</t>
  </si>
  <si>
    <t>G0867.5838cf57fc2840eba3a74e25a7b1b16b</t>
  </si>
  <si>
    <t>W0652.69867bbeb7914b8394d9430b9daf914a</t>
  </si>
  <si>
    <t>D-OVK0695-0267</t>
  </si>
  <si>
    <t>W0652.c40cc6ad1f2b49298df948828771ac64</t>
  </si>
  <si>
    <t>W0652.995093db7bcb4069b0ff1d0771a5bf3b</t>
  </si>
  <si>
    <t>W0652.a77adce8738e46d4849e13be84cbf01a</t>
  </si>
  <si>
    <t>W0652.f1dc59f057784310aedcf7f817e67c47</t>
  </si>
  <si>
    <t>W0652.f64b67683e654614a3747aa9b7ea35a1</t>
  </si>
  <si>
    <t>W0652.81b85aeb7d574540bf81d597a2591771</t>
  </si>
  <si>
    <t>W0652.ec72ecd1bb614da882bd0438dfa51195</t>
  </si>
  <si>
    <t>W0652.52d6b5e4bec74f5e844468c128686c3d</t>
  </si>
  <si>
    <t>W0652.d918794a167147d7b03524ade0617305</t>
  </si>
  <si>
    <t>W0652.1cd9fe9c1a5b4e0989dccd32151fbf2e</t>
  </si>
  <si>
    <t>W0652.7acc51c78cd646929a94515ef4d402c1</t>
  </si>
  <si>
    <t>D-OVK1182-0343</t>
  </si>
  <si>
    <t>G0867.c7f04b6d7a4b4572bf6d23ef64bf184d</t>
  </si>
  <si>
    <t>W0652.9e439d130a03436799ceaa1590fd0091</t>
  </si>
  <si>
    <t>G0867.e62f9e97537e40ac98dba534bd82b9c6</t>
  </si>
  <si>
    <t>W0652.49ae00dd94ec49d1a57a9f941bea9f40</t>
  </si>
  <si>
    <t>5434343A</t>
  </si>
  <si>
    <t>W0652.87c944880ff245509d2df9c3a4bfa507</t>
  </si>
  <si>
    <t>W0652.b28150ff647d48ffa0b675f78d4d51d2</t>
  </si>
  <si>
    <t>W0652.279b5a0f706749ed9da2f7d9d6fdf637</t>
  </si>
  <si>
    <t>G0867.01bf70deb9da40a9b5c995a656f35c67</t>
  </si>
  <si>
    <t>W0652.a82c156a9b3344179e047dd0a46f1596</t>
  </si>
  <si>
    <t>W0652.26a3603d4ddd4791b4afb5761e11fc8b</t>
  </si>
  <si>
    <t>W0652.241a18cd0b7e402fa734ed1fe9b19fb5</t>
  </si>
  <si>
    <t>MB: is kantsloot</t>
  </si>
  <si>
    <t>W0652.ed6fb80fd0074a06a85f03e502a69fcd</t>
  </si>
  <si>
    <t>W0652.d8d05d2bd9294ad9a860f2f9dbdb6d2b</t>
  </si>
  <si>
    <t>W0652.27cd354c5af740de9eef54e175e882bc</t>
  </si>
  <si>
    <t>W0652.68ba8234cc2845b49c59a9419886dbd1</t>
  </si>
  <si>
    <t>W0652.83b6328bda294f3b8ba4773670a950cc</t>
  </si>
  <si>
    <t>W0652.65345362da584d90b106b9235bfc9ecb</t>
  </si>
  <si>
    <t>W0652.e984922ce36a4223b218d92589d9435d</t>
  </si>
  <si>
    <t>W0652.16e48d1f27f24b9ca109b8a21175b426</t>
  </si>
  <si>
    <t>G0867.39876e515fa84a5b814cd1d8d5ca95b5</t>
  </si>
  <si>
    <t>W0652.255084028adf418e9cb2df54b47232f6</t>
  </si>
  <si>
    <t>G0867.92303322b0b94d409f0a8092655e5b49</t>
  </si>
  <si>
    <t>Noordstraat e.o.</t>
  </si>
  <si>
    <t>Taxandriaweg</t>
  </si>
  <si>
    <t>W0652.d8a15457f0d54684b3c6282414efc38e</t>
  </si>
  <si>
    <t>W0652.6c69d58e81c34bf9bf5b6c91e3885793</t>
  </si>
  <si>
    <t>W0652.7d362d6d5cbb4ee1bf52bd1c5975e6be</t>
  </si>
  <si>
    <t>W0652.146cfa2104e94ef1aa7a2f35466d2850</t>
  </si>
  <si>
    <t>W0652.eb1ca8ad304048fbbe499ff70cf4a202</t>
  </si>
  <si>
    <t>G0867.a3c31b53968d485b8f47df0c50e2c100</t>
  </si>
  <si>
    <t>Jan Vestersstraat</t>
  </si>
  <si>
    <t>W0652.8abeacd5439b75202111160534363103</t>
  </si>
  <si>
    <t>G0867.aaa100f318fb4510b3504b6d3b9a2ca6</t>
  </si>
  <si>
    <t>W0652.ee0bea4929ef47548af0dc68ea29cc88</t>
  </si>
  <si>
    <t>W0652.fed3d05030e249c9a98da79169890239</t>
  </si>
  <si>
    <t>D-OVK5159-0723</t>
  </si>
  <si>
    <t>W0652.d7397a7cab90455589efcca0e6752b07</t>
  </si>
  <si>
    <t>D-OVK0326-0993</t>
  </si>
  <si>
    <t>W0652.0e5155a1654040a9ade5d8ca84366ad3</t>
  </si>
  <si>
    <t>W0652.a0f27c4441d74392ad540909f1627e04</t>
  </si>
  <si>
    <t>W0652.9e335358e92f406980c27479b1c2a147</t>
  </si>
  <si>
    <t>D-OVK0732-0470</t>
  </si>
  <si>
    <t>W0652.5ccd0a3182bf4cdea98bef1814bd589f</t>
  </si>
  <si>
    <t>Fazant</t>
  </si>
  <si>
    <t>W0652.c0c3a948ae6e4139bb1c83b6a46f212f</t>
  </si>
  <si>
    <t>W0652.00c302d363df48069bb192250740a771</t>
  </si>
  <si>
    <t>W0652.b4cd54cb7f084988adc3c20328db4079</t>
  </si>
  <si>
    <t>W0652.8bd353940ac941959873cea8002b0170</t>
  </si>
  <si>
    <t>W0652.04be187138404721bca4a03f35c5bb93</t>
  </si>
  <si>
    <t>W0652.6d53eecdc7284d36832494fcc871da5e</t>
  </si>
  <si>
    <t>W0652.66a00d63cd7d4eeab742efebb02f0a0b</t>
  </si>
  <si>
    <t>TWV65464646546</t>
  </si>
  <si>
    <t>W0652.cc82ed5f2588495e89054970296de8a5</t>
  </si>
  <si>
    <t>W0652.cc7adaa037664a1997b4fe9c825bd94a</t>
  </si>
  <si>
    <t>W0652.f41a310b2e984f41af4fb44194742fd3</t>
  </si>
  <si>
    <t>W0652.8abeacd54c7b7500047bb73f5a51bfaa</t>
  </si>
  <si>
    <t>W0652.8d3c1ec589b74775b7c4d4456e8f1be5</t>
  </si>
  <si>
    <t>W0652.4fa9781b16b449939168f98f4d76bbbe</t>
  </si>
  <si>
    <t>W0652.9f03bf88d0d34615be9864b33f332f55</t>
  </si>
  <si>
    <t>W0652.a190d084897b41eeb463e7e90b5db232</t>
  </si>
  <si>
    <t>W0652.588608f5309846108d55c12c51f52c37</t>
  </si>
  <si>
    <t>W0652.086a237dab1e4c2db639ba304f961493</t>
  </si>
  <si>
    <t>W0652.60371562bade4e21805427a57b9f50f2</t>
  </si>
  <si>
    <t>Massenetstraat</t>
  </si>
  <si>
    <t>W0652.db2591a06166437fb178137cb9ff9203</t>
  </si>
  <si>
    <t>G0867.e5671cba93754da783b8d470149f9478</t>
  </si>
  <si>
    <t>W0652.732beb94425a4faebe61149f8fdad95c</t>
  </si>
  <si>
    <t>W0652.6b5b5a3323484b0788f8350101650697</t>
  </si>
  <si>
    <t>W0652.6f2e10a204b748aab6f359ceb91a25c8</t>
  </si>
  <si>
    <t>MB: niet in beheer</t>
  </si>
  <si>
    <t>W0652.f0eeecc9c54a41ac9f9224d2976188c0</t>
  </si>
  <si>
    <t>W0652.804b1d876a174c3f8a85500040dc7be9</t>
  </si>
  <si>
    <t>D-OVK0670-0125</t>
  </si>
  <si>
    <t>W0652.bfa521b470134a24ae3049a72b70d7bb</t>
  </si>
  <si>
    <t>Maasland/Peelland</t>
  </si>
  <si>
    <t>Doorniklaan</t>
  </si>
  <si>
    <t>W0652.ebf0b5f664e34605a2b3e9dfe1b50115</t>
  </si>
  <si>
    <t>W0652.6317d1be91bf4986bda05b750d821d1d</t>
  </si>
  <si>
    <t>W0652.9b7b294292e14a40993f8d0239866586</t>
  </si>
  <si>
    <t>W0652.eb63e828fb8241b285e61e4e3311643e</t>
  </si>
  <si>
    <t>W0652.abe584630fdd42e288e2e3b3d6008966</t>
  </si>
  <si>
    <t>W0652.fd85ca239bb44a76892cfbb16e512842</t>
  </si>
  <si>
    <t>W0652.de7f29a887ad4e79ab1f5b544b3366c8</t>
  </si>
  <si>
    <t>W0652.7e67cb3337fc4fb389b3174efea66aea</t>
  </si>
  <si>
    <t>W0652.3e4916e9259c49c9bddecf059b6fb835</t>
  </si>
  <si>
    <t>W0652.2cc6164bed654491943477b9c94fb31e</t>
  </si>
  <si>
    <t>W0652.a5b7a719c25c4ad186d28c8d1b14e8a8</t>
  </si>
  <si>
    <t>W0652.8abeacd5439b75202112041723260300</t>
  </si>
  <si>
    <t>D-OVK1328-0345</t>
  </si>
  <si>
    <t>W0652.af4fa3dac8ab42e2a0526481d53e38a9</t>
  </si>
  <si>
    <t>D-OVK2041-1186</t>
  </si>
  <si>
    <t>W0652.94490c1a07e1486ab8e017ab3f0bbcf0</t>
  </si>
  <si>
    <t>G0867.d3b7bd30330f40c3b6ea41138cee981b</t>
  </si>
  <si>
    <t>W0652.48bab1ee31e14d8d9720b0ed7f33b927</t>
  </si>
  <si>
    <t>D-OVK0975-0139</t>
  </si>
  <si>
    <t>W0652.b9b7020859884693aea6631131e22fc5</t>
  </si>
  <si>
    <t>W0652.78247c6f821e4a6e83ff651a7d585e1a</t>
  </si>
  <si>
    <t>W0652.35856296d1e34dc89da1d5977bf95882</t>
  </si>
  <si>
    <t>W0652.8f14cce73c8f4752a167f98728dc8adb</t>
  </si>
  <si>
    <t>W0652.0ceb4a1fd3a24277931c2bcbfd3d6ecb</t>
  </si>
  <si>
    <t>D-OVK1269-0533</t>
  </si>
  <si>
    <t>W0652.b2b3503e86154a6e99caf5c90e607cb6</t>
  </si>
  <si>
    <t>W0652.82d37faae21247deb8b06df9a952c57b</t>
  </si>
  <si>
    <t>W0652.7d00d41ab3164b8ca9bc9b8aefdcd0b5</t>
  </si>
  <si>
    <t>W0652.c020fed45e3c4fb7b66d447527fbffe1</t>
  </si>
  <si>
    <t>D-OVK0319-1344A</t>
  </si>
  <si>
    <t>W0652.00b0723c66f841ea8de5f15c48594fe2</t>
  </si>
  <si>
    <t>W0652.078c9a48c4b64cf3a9e1489ea8b368e3</t>
  </si>
  <si>
    <t>W0652.44a30211313b44b492da0c49022490b7</t>
  </si>
  <si>
    <t>W0652.a8ad8d9298c04f5a8cecf7f277b3c8fd</t>
  </si>
  <si>
    <t>W0652.d30badffa35b438fbbd4ddfd55318653</t>
  </si>
  <si>
    <t>W0652.b89d933a4e214c4ea73ca0f4de219375</t>
  </si>
  <si>
    <t>W0652.43484adda8944e45a50b27df62b73d75</t>
  </si>
  <si>
    <t>Valkenvoortweg</t>
  </si>
  <si>
    <t>W0652.d86d6f3eb276440a97e24e6e17ed13bd</t>
  </si>
  <si>
    <t>W0652.198078c86d1d432783994ef0e8073882</t>
  </si>
  <si>
    <t>W0652.b43608ff5fab4a53a215b20a801459fa</t>
  </si>
  <si>
    <t>W0652.b375268a29f341e59ae4db263df6c0dd</t>
  </si>
  <si>
    <t>W0652.7ed46bf708894041b42c98e4c35fb4c2</t>
  </si>
  <si>
    <t>W0652.f1f13ffddb7b4dbca6820f56765a1ef7</t>
  </si>
  <si>
    <t>W0652.cf396e8879344763b171c755944bb9c4</t>
  </si>
  <si>
    <t>W0652.d9f39f01c9564cb6a3589a2a0c878f97</t>
  </si>
  <si>
    <t>W0652.1d9da53db6014ddfb4de8be95a2907ee</t>
  </si>
  <si>
    <t>W0652.b82b719e1fe749948ef11c478665b6f0</t>
  </si>
  <si>
    <t>W0652.945d51a49ab7449f993275f01d4dab69</t>
  </si>
  <si>
    <t>D-OVK0678-0137A</t>
  </si>
  <si>
    <t>W0652.3e1304bf96cd47e0afa0c794d0e359d4</t>
  </si>
  <si>
    <t>G0867.991c6bd16c5c490fbdf9368d3b743025</t>
  </si>
  <si>
    <t>W0652.fced566b6b764927a92b8f1ecfa8fae2</t>
  </si>
  <si>
    <t>W0652.8000f713d12a4d67bc3a429d47a3ecb9</t>
  </si>
  <si>
    <t>W0652.ba9d368c3a334b9a9ffb4203a8c838a9</t>
  </si>
  <si>
    <t>D-OVK0692-0216</t>
  </si>
  <si>
    <t>W0652.637b14278f1e418a8c906c230d91164e</t>
  </si>
  <si>
    <t>W0652.c1a5b7556e984ba082ce357a566c0531</t>
  </si>
  <si>
    <t>W0652.512233c3075847b28f761a733b6dfdbc</t>
  </si>
  <si>
    <t>W0652.631bc364a3fb46758c187b9e4e178565</t>
  </si>
  <si>
    <t>W0652.1aa6bbe6a7dc498e95bbeb949f98ecd3</t>
  </si>
  <si>
    <t>W0652.8916503b9e9346dc806eb35847ac57a2</t>
  </si>
  <si>
    <t>D-OVK2040-0996</t>
  </si>
  <si>
    <t>W0652.0205ba2b0529414ea4d5486b94d0379b</t>
  </si>
  <si>
    <t>W0652.d8509367c2414194b1c67e1508bf01bc</t>
  </si>
  <si>
    <t>W0652.f9186d529c444c6b9e8e20a359893393</t>
  </si>
  <si>
    <t>W0652.45afff65561f4e5d952eb6a93764de33</t>
  </si>
  <si>
    <t>W0652.92640b937a4e4d91a4334391684983f8</t>
  </si>
  <si>
    <t>W0652.52cdd2d4b1f24a2bbed6cd0784cd7bc0</t>
  </si>
  <si>
    <t>W0652.8fcbf0013e3d4663a3273baf98122ec2</t>
  </si>
  <si>
    <t>W0652.4de261a325b94edaa4078e037e3dfb6a</t>
  </si>
  <si>
    <t>W0652.9bd792fc41d040ffa17838263e8ce741</t>
  </si>
  <si>
    <t>W0652.244fb54f3aeb449ba17de353a9393cff</t>
  </si>
  <si>
    <t>W0652.32118a5ad53c4701bb90e041baf6d520</t>
  </si>
  <si>
    <t>W0652.795764a87f124aa6a22016644454039f</t>
  </si>
  <si>
    <t>W0652.084b0f2e676a45f3b514ea57f8caa212</t>
  </si>
  <si>
    <t>G0867.039eb844ddec4779bb4b03bcd6787ef1</t>
  </si>
  <si>
    <t>W0652.28e39a512c214e30ab2ac903fb3966e4</t>
  </si>
  <si>
    <t>G0867.872c00bc31aa4defb42073c89bdc712c</t>
  </si>
  <si>
    <t>W0652.67b84d838e724eec98068b798a00a0ca</t>
  </si>
  <si>
    <t>W0652.0ef72a3d36984ae1b1a3560aec3de259</t>
  </si>
  <si>
    <t>W0652.12569b3aa6c3422cb651462bb99cfa2a</t>
  </si>
  <si>
    <t>W0652.3cec960f0e3e455b928d5ef8bc3cbf7a</t>
  </si>
  <si>
    <t>W0652.67cf06f41dda41aab2cf0f8d9b7c976a</t>
  </si>
  <si>
    <t>W0652.3b89d7d2fa9b468b83a056cb14dc00c5</t>
  </si>
  <si>
    <t>W0652.e81722d6b7cd483bb8f160fec2390367</t>
  </si>
  <si>
    <t>W0652.bc30a94def094155ab5a1a548d5a877d</t>
  </si>
  <si>
    <t>W0652.f93137fcbe3d4b4e8354273bd185d846</t>
  </si>
  <si>
    <t>W0652.5668b2a20adf44c590055913f3a33342</t>
  </si>
  <si>
    <t>W0652.339d1d91f14c467ca307291cd47c8adb</t>
  </si>
  <si>
    <t>W0652.4282b849465143a98badfdbcaf7bb5a3</t>
  </si>
  <si>
    <t>G0867.8b1ce50164f14458b227a8764e3e1163</t>
  </si>
  <si>
    <t>W0652.4d986cd2adb74049b94019c1818d5563</t>
  </si>
  <si>
    <t>W0652.aaa8f93e05c24ed9b0f5352f44ef553f</t>
  </si>
  <si>
    <t>W0652.138cca28ea2147afa3c24f66f8c8d839</t>
  </si>
  <si>
    <t>G0867.29d22519623e4a8991599ecf8a002c8e</t>
  </si>
  <si>
    <t>W0652.6ce0b823fdf44f62ae3d372b0132c905</t>
  </si>
  <si>
    <t>W0652.71deddb44423463d9c3f32422f51d597</t>
  </si>
  <si>
    <t>W0652.0888fe91ffdb42c39b13932a496f45f0</t>
  </si>
  <si>
    <t>W0652.81f5c7c44a8a42ef847f4094b70717d8</t>
  </si>
  <si>
    <t>G0867.b48e25a7ec774ca684b62dd8abf2f122</t>
  </si>
  <si>
    <t>W0652.9cb97602a9814a1b915a5b23cb8f3c73</t>
  </si>
  <si>
    <t>W0652.fee7b375d34f414e996957b1892a86e4</t>
  </si>
  <si>
    <t>W0652.9a5f62bdbfec470f8bd1963e6d468619</t>
  </si>
  <si>
    <t>W0652.520283ad410841458709feeb8a4af9dc</t>
  </si>
  <si>
    <t>W0652.01feb6960fc34fa3b9385c4c12c83530</t>
  </si>
  <si>
    <t>G0867.0fbd02e137d044a38c8775831c7a064d</t>
  </si>
  <si>
    <t>W0652.4f3f1249736047e1adf3d6f4234f0209</t>
  </si>
  <si>
    <t>W0652.0895e4408f6c41daad29427a9acfcf34</t>
  </si>
  <si>
    <t>W0652.f9b2e8058ad849568be409b08d83a1a2</t>
  </si>
  <si>
    <t>W0652.8fb508e9cc194389902ddaad74645c45</t>
  </si>
  <si>
    <t>W0652.0475577373a447a3bc87cc7bd8ecb462</t>
  </si>
  <si>
    <t>W0652.f8ce2de1806747e0b53702738d98ad7a</t>
  </si>
  <si>
    <t>Labbegatsevaartweg</t>
  </si>
  <si>
    <t>W0652.4c9cf88794e447d7ac3207c3afddcbe0</t>
  </si>
  <si>
    <t>W0652.09927b96e83449778122d52be5e63da0</t>
  </si>
  <si>
    <t>W0652.8abeacd54c7b7500047bb73f5a51bc42</t>
  </si>
  <si>
    <t>W0652.abf8f350350a41eba4885f3beac57d2f</t>
  </si>
  <si>
    <t>W0652.9d574c3858bb47689ba53f29931082cd</t>
  </si>
  <si>
    <t>W0652.43ecef0763d14bc2ab2488244db1feb6</t>
  </si>
  <si>
    <t>W0652.8f4464cd7729461eb154109ad745c56c</t>
  </si>
  <si>
    <t>W0652.b32baf1f7dd5459cb26c628de3fdc5a0</t>
  </si>
  <si>
    <t>W0652.4c861a6fa9294ac28b22265f94b26f6a</t>
  </si>
  <si>
    <t>W0652.8d32d1fd1bd44d8297912b5b582e4d72</t>
  </si>
  <si>
    <t>W0652.c63983534cfe45f7b187673a8dbdb5b0</t>
  </si>
  <si>
    <t>W0652.6089c7f478f14057b5b90b1dbe898b7f</t>
  </si>
  <si>
    <t>W0652.1cbaa5debb0c4055b504304f27411506</t>
  </si>
  <si>
    <t>W0652.a501824d52164e4594cd3324c5d64229</t>
  </si>
  <si>
    <t>W0652.4ee64a294f8748ea883deb04c4492d5b</t>
  </si>
  <si>
    <t>W0652.03d02bfd860b43caba4e48d7ea4c7b23</t>
  </si>
  <si>
    <t>D-OVK0987-0590</t>
  </si>
  <si>
    <t>W0652.8ea79c9b21e642d798fe86aecd4169c0</t>
  </si>
  <si>
    <t>W0652.64f4ea541a004bd2b0560564d8a72a4c</t>
  </si>
  <si>
    <t>D-OVK0700-0252</t>
  </si>
  <si>
    <t>W0652.b6d908461b4140bbbe10e89a9a2ab915</t>
  </si>
  <si>
    <t>W0652.217fbb9dbefa480bb2100e937ed79eb4</t>
  </si>
  <si>
    <t>W0652.c25f6dbcad3a48749566bee4e3d78f63</t>
  </si>
  <si>
    <t>W0652.a8efac927cc545db828d9feda052cdd1</t>
  </si>
  <si>
    <t>G0867.34d2d44c36964a6780cc145a2ea8f653</t>
  </si>
  <si>
    <t>W0652.3750742791fb469f84d8cea5008edea3</t>
  </si>
  <si>
    <t>W0652.d324f096a3dd413ebd5d37cfee11b7c5</t>
  </si>
  <si>
    <t>W0652.4ac87dc65c294a9cb10131d5d7e28594</t>
  </si>
  <si>
    <t>W0652.04bfe971a80a403982b4dd4124673014</t>
  </si>
  <si>
    <t>W0652.9d25af010f7f49c6aafb1d3626817f2c</t>
  </si>
  <si>
    <t>W0652.2cf9bea01ede4f34962d67044b77eed7</t>
  </si>
  <si>
    <t>W0652.4f1a634a68834a20add88881edce6dd2</t>
  </si>
  <si>
    <t>W0652.d023887a133d4e1597f4ccfdce3e3867</t>
  </si>
  <si>
    <t>W0652.1a0e4a89b8e34ea7964eb1294d46258f</t>
  </si>
  <si>
    <t>W0652.4f3283bf1a2b4611add1e8af7b55c1e1</t>
  </si>
  <si>
    <t>W0652.0fcd5a198bd0426c9668754089394bfb</t>
  </si>
  <si>
    <t>W0652.0682c1ce2814405d99317e7744b4152a</t>
  </si>
  <si>
    <t>W0652.d51e4c512fa94ac2a32a2120c5c8f62c</t>
  </si>
  <si>
    <t>W0652.05ecc1de70de42cdb120932cfe767ada</t>
  </si>
  <si>
    <t>W0652.19025fbff3744a648dabc90d66c69dfd</t>
  </si>
  <si>
    <t>W0652.650987fcf75c4b9c90d6234f17e21fdb</t>
  </si>
  <si>
    <t>W0652.4bf3844fefa94c57a008b5ecde0406d3</t>
  </si>
  <si>
    <t>W0652.c265e1a214834967ab9303b4c8a6b101</t>
  </si>
  <si>
    <t>W0652.025f33b502db4baaad2aee8fe4a4af25</t>
  </si>
  <si>
    <t>W0652.2615a53973e1455fbd87067c26cd2a70</t>
  </si>
  <si>
    <t>W0652.08988b99817044d0a32915b4ded91965</t>
  </si>
  <si>
    <t>Y</t>
  </si>
  <si>
    <t>Kloppersteeg</t>
  </si>
  <si>
    <t>W0652.6b53d014bfc9450b846debd5d304a33b</t>
  </si>
  <si>
    <t>W0652.9491af75c3734e80bdcb9dcb3b1c2f92</t>
  </si>
  <si>
    <t>W0652.426aa7df3ee845aa8ba53a3e6e99d100</t>
  </si>
  <si>
    <t>W0652.f8a8a412f7af472a92cb231a3876489c</t>
  </si>
  <si>
    <t>W0652.0a022d4153de4c2b9c3af3bd98ce5c8b</t>
  </si>
  <si>
    <t>W0652.20ac3f26659d4281ac70c5929dc04859</t>
  </si>
  <si>
    <t>W0652.b09c5f51dd0a4b2e82e8ae9812cbb2ed</t>
  </si>
  <si>
    <t>W0652.ab5fcaef1e694329b8fc22f2e3cbd3fe</t>
  </si>
  <si>
    <t>W0652.c1fdd42acfe647dab3de29766f95233f</t>
  </si>
  <si>
    <t>W0652.ed05b4bcd1b04db8ac239c21e88b4ec2</t>
  </si>
  <si>
    <t>W0652.65fe39c376534e9bb92298a7b4ab1acf</t>
  </si>
  <si>
    <t>W0652.04df0b0af54b47659f624d56f8c60cb0</t>
  </si>
  <si>
    <t>W0652.2a55e8cd6f7d4ecd8bca47ba089b2532</t>
  </si>
  <si>
    <t>W0652.4da4be5f69184c708d722b7da32f389c</t>
  </si>
  <si>
    <t>W0652.a42283ec47cc47869240d914016ec1c6</t>
  </si>
  <si>
    <t>W0652.aa985652b3564d6c810443feea2724c1</t>
  </si>
  <si>
    <t>W0652.4e476e4a305f475785b26a9d08465576</t>
  </si>
  <si>
    <t>W0652.766642286543455bae7d2b06a29768e4</t>
  </si>
  <si>
    <t>W0652.57308357fb8246a2a9d0a2b1115b44a8</t>
  </si>
  <si>
    <t>W0652.b06af234bbcb4e4cb374552068695cf2</t>
  </si>
  <si>
    <t>W0652.fe8bcb2b9c664e479038c2e4954f7462</t>
  </si>
  <si>
    <t>W0652.b083adf351c047249662cdb0f1410816</t>
  </si>
  <si>
    <t>W0652.623d5d13f1884278a861c0dc3f5743fd</t>
  </si>
  <si>
    <t>D-OVK0740-0763</t>
  </si>
  <si>
    <t>W0652.ce38bb0a11844f178bd8ce930331b09c</t>
  </si>
  <si>
    <t>W0652.718ac958690a4e5497c50162d66c1d49</t>
  </si>
  <si>
    <t>W0652.df9e54a0dc604eeb9860f98adfc12653</t>
  </si>
  <si>
    <t>W0652.809c83bde63041a29cd0bad9f5ad97ca</t>
  </si>
  <si>
    <t>W0652.011616d327774e09888d2efe4d2a7698</t>
  </si>
  <si>
    <t>W0652.a2c45b876e744d6189bcc795a331f97f</t>
  </si>
  <si>
    <t>W0652.9e189d8d48634fcaa733c206eedbef34</t>
  </si>
  <si>
    <t>W0652.24b7d287afcd440fb16f45e9434384e5</t>
  </si>
  <si>
    <t>Voshoornweg</t>
  </si>
  <si>
    <t>W0652.a6360ba53b90416eaab9ec7df4b44ba3</t>
  </si>
  <si>
    <t>W0652.a749fbfd31e64f7eadc52cebe2e2bb5c</t>
  </si>
  <si>
    <t>W0652.000af92abcd845829ab5ee10203810d4</t>
  </si>
  <si>
    <t>D-OVK0327-1004</t>
  </si>
  <si>
    <t>W0652.bfae3c5687644a0fa077a889590059be</t>
  </si>
  <si>
    <t>W0652.4b46645596d842259fefe51e6cd36185</t>
  </si>
  <si>
    <t>W0652.8abeacd5439b75202111160619325025</t>
  </si>
  <si>
    <t>W0652.c43eb3f4e22f49e79c40f2b690700511</t>
  </si>
  <si>
    <t>W0652.af214dffd80943cebb5bf68f53261174</t>
  </si>
  <si>
    <t>G0867.672639eba8ab4e36bf4daa1ec7c50871</t>
  </si>
  <si>
    <t>W0652.087fd97a36fd4027a781a92f89b4daf8</t>
  </si>
  <si>
    <t>W0652.3f6edd84d6694996bfe76e063eaeb22c</t>
  </si>
  <si>
    <t>W0652.a12632b7a7d34edeaa1605e27f8ab798</t>
  </si>
  <si>
    <t>W0652.52276b0fe4ca41d68003148543b09ebc</t>
  </si>
  <si>
    <t>W0652.1d13f4aea7ec4cafbcb0dfe6d7fdab49</t>
  </si>
  <si>
    <t>W0652.0cc18aa6d95046a1a29660e0b1b60d98</t>
  </si>
  <si>
    <t>D-OVK0978-0227</t>
  </si>
  <si>
    <t>W0652.eeb077bcc0ee4bc0a8eeb1a1554ae9fe</t>
  </si>
  <si>
    <t>W0652.1c5e0cb863af435eae999096e7db23de</t>
  </si>
  <si>
    <t>D-OVK0796-0087</t>
  </si>
  <si>
    <t>W0652.c29939c275b34f618fd618270ce1fbc2</t>
  </si>
  <si>
    <t>W0652.077336de08054b2aa941e4a9b4966eef</t>
  </si>
  <si>
    <t>W0652.05398b7fc2f84194afb02e83217da596</t>
  </si>
  <si>
    <t>W0652.22000bf5bf434de780192cdb1ed9a4de</t>
  </si>
  <si>
    <t>W0652.deca57e437f346f88a08d503f2a5068c</t>
  </si>
  <si>
    <t>W0652.b34f19f8e59a46428843f0744e7da52f</t>
  </si>
  <si>
    <t>D-OVK0765-0787</t>
  </si>
  <si>
    <t>W0652.4bb0e84532224afe8e69a52271c4c58e</t>
  </si>
  <si>
    <t>W0652.e22e99906c2c43338ad164b09d16daa2</t>
  </si>
  <si>
    <t>W0652.4fcf804fef7e43949165418b54110d41</t>
  </si>
  <si>
    <t>W0652.07d6cb257de649b59bdddf15f52e0f51</t>
  </si>
  <si>
    <t>W0652.67710c3a7d39478c9b8ae6c64362427b</t>
  </si>
  <si>
    <t>W0652.bd5ec6b38c834c2caa6bde86be9af31a</t>
  </si>
  <si>
    <t>W0652.24349cb40b3e4a9dbcea7d79301c410e</t>
  </si>
  <si>
    <t>D-OVK0691-0222</t>
  </si>
  <si>
    <t>W0652.e5ca45a8cd2042dd857742769fe6aab9</t>
  </si>
  <si>
    <t>W0652.9cc3dca018aa48a5b64093b33f18ada3</t>
  </si>
  <si>
    <t>W0652.12fa95efb6fe4be59f4141004533c33d</t>
  </si>
  <si>
    <t>W0652.559b434f3d074461a930e5c9c0de4e03</t>
  </si>
  <si>
    <t>W0652.40f0194fab9f475ab91630f95c4192d0</t>
  </si>
  <si>
    <t>W0652.4fd2960c395a4927be610154c301e6d5</t>
  </si>
  <si>
    <t>D-OVK0838-0156</t>
  </si>
  <si>
    <t>W0652.c3ab202e95074e8f9ea3400653b303a5</t>
  </si>
  <si>
    <t>D-OVK0986-0208</t>
  </si>
  <si>
    <t>Van Clootwijkweg</t>
  </si>
  <si>
    <t>W0652.79446a0001a74c78a5098b37be35cb11</t>
  </si>
  <si>
    <t>G0867.a09f4f608e8342deab103b958832be21</t>
  </si>
  <si>
    <t>W0652.387d29b9a0294f999f2af41179ac6c22</t>
  </si>
  <si>
    <t>W0652.0b15ce0362684c2c9f9a56f176ea0d2e</t>
  </si>
  <si>
    <t>W0652.4c0576b6884c4828b6db65c1c645eb9e</t>
  </si>
  <si>
    <t>W0652.aac4eca5a7a84948ab79dbc52d2a5077</t>
  </si>
  <si>
    <t>W0652.ac11e560d7354c9fa4330ff264ab1f7c</t>
  </si>
  <si>
    <t>W0652.8b51544eded24f37ac68d6e3a8e0091a</t>
  </si>
  <si>
    <t>W0652.e13bfaec4b614112a6d1cafb789e3d91</t>
  </si>
  <si>
    <t>W0652.42280759e0cc4d9884250c1f8b30b526</t>
  </si>
  <si>
    <t>W0652.bb529bb6f2a44aa2b94e42c792f432aa</t>
  </si>
  <si>
    <t>W0652.2232a30644094b4f803820b0a3c17a92</t>
  </si>
  <si>
    <t>W0652.fa30a146fa9a4ce8ac0c20e8a23337bc</t>
  </si>
  <si>
    <t>W0652.a5ebc341da9e4273a86aa6db43cbadb8</t>
  </si>
  <si>
    <t>W0652.20e6acfc033147d0bc39d28ed8c237e4</t>
  </si>
  <si>
    <t>W0652.acf9e6ca904e47a482a83ec09946e7ce</t>
  </si>
  <si>
    <t>W0652.0c2f51131c0141da845b7f61aa29540f</t>
  </si>
  <si>
    <t>W0652.7b7a5db548fe4e96bb9017d99f6ab7ea</t>
  </si>
  <si>
    <t>W0652.60a9a7aea30b4f05bff3bed739aac99f</t>
  </si>
  <si>
    <t>D-OVK0693-0138</t>
  </si>
  <si>
    <t>W0652.d9215c9d2f39448187cfe711a2f6e2f7</t>
  </si>
  <si>
    <t>W0652.d15f1367455f4dcb810a88be9631d67b</t>
  </si>
  <si>
    <t>W0652.4949e8ffb3ca46e6902bb7404d29c195</t>
  </si>
  <si>
    <t>W0652.a1f48c29dc7041a490368a242c799ef5</t>
  </si>
  <si>
    <t>W0652.b320ecb61923468b88c49f6f281c9531</t>
  </si>
  <si>
    <t>W0652.b8b5a6a8b62d4254a744385f88579026</t>
  </si>
  <si>
    <t>G0867.21ba5f49c6534be8a34509b9af0053ba</t>
  </si>
  <si>
    <t>W0652.caf2b5e576bf4ec18e2e814c5b5e91e6</t>
  </si>
  <si>
    <t>W0652.5ef1108cf82d4d06827c577444c257e5</t>
  </si>
  <si>
    <t>W0652.8b29e2b1fe7742f59006f87679e93685</t>
  </si>
  <si>
    <t>W0652.7d20d290f30248a6b6b132b8807519a0</t>
  </si>
  <si>
    <t>W0652.450666e4bd624fa8a9b8b71bd6c86112</t>
  </si>
  <si>
    <t>W0652.e2073ab8ce8246649ca8797c541f95bf</t>
  </si>
  <si>
    <t>W0652.532881bd07264201abb1659c989316d3</t>
  </si>
  <si>
    <t>W0652.262b42a1d5b54783b7d91615356890b1</t>
  </si>
  <si>
    <t>W0652.41bab5d8dc314795a76390eb0c3d2e7a</t>
  </si>
  <si>
    <t>W0652.a55ab5d9d01748988392dca1725cc81c</t>
  </si>
  <si>
    <t>W0652.2a77e27f301d4672b9b4214e7f0c2bff</t>
  </si>
  <si>
    <t>G0867.fbc06a9e15fe4066821638d3c749eba3</t>
  </si>
  <si>
    <t>W0652.3cfa34b5337a4be29d9a92d75e1a3124</t>
  </si>
  <si>
    <t>W0652.d683389d8b09400b897ccd6e36e345b3</t>
  </si>
  <si>
    <t>D-OVK0689-0293</t>
  </si>
  <si>
    <t>W0652.2f430551926348998c00d9c178dae7c5</t>
  </si>
  <si>
    <t>W0652.3d913fd531654842a20604d195bb7463</t>
  </si>
  <si>
    <t>W0652.e3af90163c3243d899a342cabdddf4db</t>
  </si>
  <si>
    <t>W0652.047453e0dd024a0680e59449ee2c551e</t>
  </si>
  <si>
    <t>W0652.f63fd8f62e544c95997790da876bd93b</t>
  </si>
  <si>
    <t>W0652.170a8c3b06c546d8b5bc9c4b2a454e49</t>
  </si>
  <si>
    <t>W0652.fc6e2c3731904b58aaccc701b1943fb2</t>
  </si>
  <si>
    <t>W0652.c9f1d4aece7b44b6809b4a8203796cca</t>
  </si>
  <si>
    <t>W0652.0f57bcaea46d41f19ee211f3cf2af11c</t>
  </si>
  <si>
    <t>W0652.f72bd32236f342ce83f599bb38621477</t>
  </si>
  <si>
    <t>W0652.f2c3ab29e172429ca00eaedd9bea53dd</t>
  </si>
  <si>
    <t>W0652.25c86bc3c6844429b96c1acf1f039588</t>
  </si>
  <si>
    <t>W0652.31d26d2e01094e07a6ec4dacadbc562f</t>
  </si>
  <si>
    <t>W0652.350b5abec45a4ed292cb0a4a84406fab</t>
  </si>
  <si>
    <t>W0652.39592e8de0424f37935ff21792a2cc52</t>
  </si>
  <si>
    <t>W0652.16e707af901343da8280d023880fafc0</t>
  </si>
  <si>
    <t>W0652.4e9e752135564b41bf0cadaaa109a1e8</t>
  </si>
  <si>
    <t>W0652.c86e7865d6dc4c3a970f36ac99f3e639</t>
  </si>
  <si>
    <t>W0652.bbf910b9569744faa1d0368bdaf4fb29</t>
  </si>
  <si>
    <t>W0652.50c602481eab4363867679568343893b</t>
  </si>
  <si>
    <t>W0652.a5e389da94874115bff02fe76c013b70</t>
  </si>
  <si>
    <t>W0652.898126a9914d4c3b88b9dc9a513165b7</t>
  </si>
  <si>
    <t>W0652.65c4e153401942e6b6da83269515f4e3</t>
  </si>
  <si>
    <t>W0652.8dea60d6b1b04c0abf268df408613a2f</t>
  </si>
  <si>
    <t>W0652.7bf30b01f0854f9ea0c074b0d736eb0b</t>
  </si>
  <si>
    <t>W0652.c06d99229dc14101b7e86b83f2ca6243</t>
  </si>
  <si>
    <t>W0652.33599876a19a47299a5fee10b58f4ab5</t>
  </si>
  <si>
    <t>W0652.f6832d4804e8480a8189683aae37984e</t>
  </si>
  <si>
    <t>W0652.a3ee2fab6d1744d293c9e3cb33ef0066</t>
  </si>
  <si>
    <t>W0652.1cbec86d8b1246c48cf9aa08f8d0eeb1</t>
  </si>
  <si>
    <t>W0652.edce020567424c62977dc65ef41b0c1b</t>
  </si>
  <si>
    <t>W0652.bc4076903f0d4871acd3a25b7035e907</t>
  </si>
  <si>
    <t>W0652.08d3024e7c8d4162bbe54301a26e2879</t>
  </si>
  <si>
    <t>D-OVK0642-0199</t>
  </si>
  <si>
    <t>W0652.8d0a02bff8d3416490728bae5df0bba8</t>
  </si>
  <si>
    <t>W0652.94affee042f24909a4a1c524129e2fd4</t>
  </si>
  <si>
    <t>W0652.938befca021d49529f1f6d0a60d8bf09</t>
  </si>
  <si>
    <t>W0652.2d7ddbb3efed4ec08a52e2db4187f3ff</t>
  </si>
  <si>
    <t>W0652.94effaf11e9044a0bf4346f153421d51</t>
  </si>
  <si>
    <t>W0652.8a6ff556bd844734bcb2c589dd439b68</t>
  </si>
  <si>
    <t>W0652.f227223e67eb4872877f039f17698db9</t>
  </si>
  <si>
    <t>W0652.eab94a1963714114a7f2c4b6194c51c6</t>
  </si>
  <si>
    <t>W0652.12ac93d3353f43c9aa57f66714d6f52e</t>
  </si>
  <si>
    <t>W0652.eaee3c16ec9042e29274387ecca73781</t>
  </si>
  <si>
    <t>W0652.7bed04fe25f74c7799da710f4873131b</t>
  </si>
  <si>
    <t>W0652.6754b0bda40e4fa298d5c3532168f018</t>
  </si>
  <si>
    <t>W0652.07b5a592e87c4c17bff54175eb2a952a</t>
  </si>
  <si>
    <t>W0652.353806924d764ac88796675d155da145</t>
  </si>
  <si>
    <t>W0652.48ec85caffb94f6fb610ae79e733cfe6</t>
  </si>
  <si>
    <t>W0652.5eb30c7b247c4720bd8a0ff75b857748</t>
  </si>
  <si>
    <t>Venrode</t>
  </si>
  <si>
    <t>W0652.3a6b52ea6e1a4306ba07dfa3e5505b2f</t>
  </si>
  <si>
    <t>W0652.1dc2cf9264214c1ca10461009d55b387</t>
  </si>
  <si>
    <t>W0652.7ff092bfd62c4c3e86cff2ef03568361</t>
  </si>
  <si>
    <t>W0652.1c34963f69fd4868899c23789364cf5a</t>
  </si>
  <si>
    <t>W0652.838589d2d6b541079cac8a09ff3a0c63</t>
  </si>
  <si>
    <t>W0652.eba353ae7f8a4e5ba04002e9ffb978e7</t>
  </si>
  <si>
    <t>W0652.b6e0a84af5264658a88a12774a223af2</t>
  </si>
  <si>
    <t>W0652.f6c24e9be75948dcbb007e5d0f7d36ad</t>
  </si>
  <si>
    <t>W0652.5f4965ebdbab407286b9dab5efe0a631</t>
  </si>
  <si>
    <t>W0652.45000b4fd3e1496699c2f650ad852fc6</t>
  </si>
  <si>
    <t>W0652.59e17220a8bc4ec4a5896f1373dcdc8f</t>
  </si>
  <si>
    <t>D-OVK1203-0788A</t>
  </si>
  <si>
    <t>W0652.07a215ab579a40e694df5218fba0bbae</t>
  </si>
  <si>
    <t>G0867.7a3020468c7841b5ad7484ceff084da9</t>
  </si>
  <si>
    <t>W0652.112a85c22db2470dbdf08c6928b26b6a</t>
  </si>
  <si>
    <t>W0652.68887dd804514cd7b040cfc5040d9f14</t>
  </si>
  <si>
    <t>D-OVK0232-0563</t>
  </si>
  <si>
    <t>W0652.868d59c49e8f4838a062c4996b5324d9</t>
  </si>
  <si>
    <t>W0652.ac2e16229cf745cd89432bf286f94402</t>
  </si>
  <si>
    <t>D-OVK0806-0088</t>
  </si>
  <si>
    <t>W0652.2c6919a5c92e4294bd2c10fd8e9e9ae0</t>
  </si>
  <si>
    <t>W0652.9f80444dcf494173b18e4dc4f81a6263</t>
  </si>
  <si>
    <t>W0652.56c179c513d14ebbbf39db4c76111615</t>
  </si>
  <si>
    <t>W0652.1a199f3bcd9e47f286a4e9384555bba4</t>
  </si>
  <si>
    <t>W0652.c1edcee58ba74217ac5b4973013b0aa2</t>
  </si>
  <si>
    <t>W0652.5e729178b9cc42e0b164b1111411c57e</t>
  </si>
  <si>
    <t>W0652.279f1af7d5eb425dbb6c221790fea8ea</t>
  </si>
  <si>
    <t>W0652.6dc69c3d1cef4b20a7af172a5170ff32</t>
  </si>
  <si>
    <t>W0652.b86e0b3d7be34f7291c333b2b5cd4fa1</t>
  </si>
  <si>
    <t>G0867.90a2ba4f6f7345b7ab610e4cdcd9ee47</t>
  </si>
  <si>
    <t>W0652.d0968de493714c0b9a1fd960a260da63</t>
  </si>
  <si>
    <t>W0652.b3be30ff042f4343bd41fb67c93ec5fb</t>
  </si>
  <si>
    <t>W0652.526354af5ccc48dfbcd4a3e266723b3d</t>
  </si>
  <si>
    <t>W0652.5f2113ef8ef8494bbf9b6fc5f516fb0a</t>
  </si>
  <si>
    <t>W0652.c8216799c76b4efc8033287905ec6f29</t>
  </si>
  <si>
    <t>W0652.c6a03bedcaa4455285d2331b0b391fb9</t>
  </si>
  <si>
    <t>W0652.07e5db62ff194b6da50362a7bbcf016e</t>
  </si>
  <si>
    <t>W0652.8f975ce8b4fd4d069b24ac9977bbe2b8</t>
  </si>
  <si>
    <t>D-OVK1274-0583</t>
  </si>
  <si>
    <t>W0652.0187443abbba4fa2ae85dd619bb856fc</t>
  </si>
  <si>
    <t>D-OVK0312-1063</t>
  </si>
  <si>
    <t>W0652.f50231249af34e57b9826e75f1d361d4</t>
  </si>
  <si>
    <t>W0652.c80643302958420685766277cfc87730</t>
  </si>
  <si>
    <t>W0652.db16d04c0bfa48979433c1c220844fb4</t>
  </si>
  <si>
    <t>W0652.75fbe18765d74ad198c9aeb63476cc3b</t>
  </si>
  <si>
    <t>W0652.58882614a8de43ffaf64139ce4dfc13a</t>
  </si>
  <si>
    <t>W0652.af4a36ea43ac436f81af1257f5b99439</t>
  </si>
  <si>
    <t>W0652.2430961491d14c7da0d07711189efc75</t>
  </si>
  <si>
    <t>W0652.6c8f5355f28a4baab9b538c42c8075b5</t>
  </si>
  <si>
    <t>W0652.5acdd461405e42c2b480010655ee5938</t>
  </si>
  <si>
    <t>W0652.055b754ac0cc444597b3a3856e6fa445</t>
  </si>
  <si>
    <t>W0652.c8b2b301eae8489c83909cb08de07091</t>
  </si>
  <si>
    <t>W0652.209c04a6bb354966a6b5303b59ef2c3b</t>
  </si>
  <si>
    <t>W0652.d1939370efe546d5b4967c6bfe182885</t>
  </si>
  <si>
    <t>W0652.7f8bdc67585e491098a46f67f852de59</t>
  </si>
  <si>
    <t>W0652.d492dbf36e6145ff8baa7177d65fc3f8</t>
  </si>
  <si>
    <t>W0652.dfc94c590c1340f18a233975bd2960a2</t>
  </si>
  <si>
    <t>W0652.a59cc5242bf941c4a6c74ec6424329c0</t>
  </si>
  <si>
    <t>W0652.8abeacd5439b75202111261301535205</t>
  </si>
  <si>
    <t>W0652.3f89b3e95d3f49dea97c2e803c5ea328</t>
  </si>
  <si>
    <t>W0652.67b13c39d3dd46738602106d3d513ad7</t>
  </si>
  <si>
    <t>W0652.8f8d8c4c0c8043f689d8a7b1b25fd83b</t>
  </si>
  <si>
    <t>W0652.c6ea9d3f24a44f828a694ca6db584a38</t>
  </si>
  <si>
    <t>W0652.4daf4098c86b469897785244310785d1</t>
  </si>
  <si>
    <t>W0652.2b5169fbcf664ddc84c67f7160eed239</t>
  </si>
  <si>
    <t>W0652.c903e8401699406eadc8e26d582d49dd</t>
  </si>
  <si>
    <t>W0652.d42ba13793f44b9598ca8e66d39b7a67</t>
  </si>
  <si>
    <t>W0652.9c67082df58b4e969fd5222b6a325ff3</t>
  </si>
  <si>
    <t>W0652.de9069b2a4db4e109ad21fc5f7ceac55</t>
  </si>
  <si>
    <t>W0652.9e9554ab13104cbb84b082976e246211</t>
  </si>
  <si>
    <t>G0867.706e1fd8064a47b1b5a1a20ddc799fdb</t>
  </si>
  <si>
    <t>W0652.35a7fcbf6056458f8825b2d10020783a</t>
  </si>
  <si>
    <t>W0652.163b46dee20f49fbb528d7bc424d0791</t>
  </si>
  <si>
    <t>W0652.aabecb538c0946878f9728f2efbaa678</t>
  </si>
  <si>
    <t>W0652.37bd8ae002c34c448b25a332e617a308</t>
  </si>
  <si>
    <t>W0652.03889a55253d4e9b8b0bc1c6673b397f</t>
  </si>
  <si>
    <t>W0652.d26e95871f174ffe9b02da6ab79fbcdb</t>
  </si>
  <si>
    <t>W0652.00b1d03fa40245c4b61735bdd0ab5f78</t>
  </si>
  <si>
    <t>W0652.dea66dcc3a874f50aa2bf180c56b6df9</t>
  </si>
  <si>
    <t>W0652.8abeacd5439b75202111161542502192</t>
  </si>
  <si>
    <t>W0652.36b249f700dd463cab373842ad6a818f</t>
  </si>
  <si>
    <t>D-OVK0708-0871</t>
  </si>
  <si>
    <t>W0652.37b1fec578e140e4b88a23b3d2cd0e7f</t>
  </si>
  <si>
    <t>W0652.62b82aec65aa4188aa62648223a374d6</t>
  </si>
  <si>
    <t>W0652.8b086c239bd14376853ff47301de28f5</t>
  </si>
  <si>
    <t>W0652.000eee538ee946878d0312cb497e38dc</t>
  </si>
  <si>
    <t>W0652.54d2112185b34dc39264901fe7413369</t>
  </si>
  <si>
    <t>W0652.6235ed4e941f4e76b51dca7a2f79c7df</t>
  </si>
  <si>
    <t>W0652.879c2754c8c541049aa2db703c860327</t>
  </si>
  <si>
    <t>W0652.2081a15435de4276ae0765b83492b11d</t>
  </si>
  <si>
    <t>W0652.51d678077e5d4af4b8d4b6d02cf194da</t>
  </si>
  <si>
    <t>W0652.e8e46e0f9d424c9ebdd877215636b67d</t>
  </si>
  <si>
    <t>W0652.842abda0223f45a49aae17159f1ee153</t>
  </si>
  <si>
    <t>W0652.acf9c00a81f64fa9867b0157781ead9d</t>
  </si>
  <si>
    <t>W0652.658703e229cb474c82a39ec03abbe41a</t>
  </si>
  <si>
    <t>W0652.fba69acbd90347ef9cbc964de6a9c626</t>
  </si>
  <si>
    <t>W0652.fe929fe6c07e49628e7ea404dee8aec2</t>
  </si>
  <si>
    <t>W0652.e70fe479183642459d3322419768e28a</t>
  </si>
  <si>
    <t>Meidoornweg</t>
  </si>
  <si>
    <t>W0652.c961f0e2eae0466186346e0758c0cfc2</t>
  </si>
  <si>
    <t>W0652.3005a940f1fd483b89dd3b90cf4b9c0d</t>
  </si>
  <si>
    <t>W0652.2155ac02688e4d7eb4bebab34ad69a58</t>
  </si>
  <si>
    <t>W0652.ceb6d4fb55724cd2bc810454f12b9030</t>
  </si>
  <si>
    <t>W0652.fcde074f2a0546de9fcdf3f203ee6ff2</t>
  </si>
  <si>
    <t>W0652.af6dfad9e24e43609c488a1b34c0ae0e</t>
  </si>
  <si>
    <t>W0652.a9ba2c6fd86a46359facc223581661bc</t>
  </si>
  <si>
    <t>W0652.bdb9b5ec14bb4ce9b5f63896d2a73858</t>
  </si>
  <si>
    <t>G0867.195194cf8d78425f96cc3df880b1e0d3</t>
  </si>
  <si>
    <t>W0652.8e95501be8032face05332a1e90a6f3f</t>
  </si>
  <si>
    <t>W0652.a670d2395b874b57ba9bd54298dcbb44</t>
  </si>
  <si>
    <t>W0652.082d00e5af1846418bef4700d5372db1</t>
  </si>
  <si>
    <t>W0652.1e220022c64a4743b3bdfbfb636e71fd</t>
  </si>
  <si>
    <t>W0652.76086e3e3b8943cc8345401a2505e5c3</t>
  </si>
  <si>
    <t>W0652.9f9a613a2c0d43b19acfd3b288f6b185</t>
  </si>
  <si>
    <t>W0652.ad9c851dba5741ed824b5bdb9bd86e81</t>
  </si>
  <si>
    <t>W0652.76143df7d29b432d8d7614fc60e49945</t>
  </si>
  <si>
    <t>W0652.dc7d8cb823b3405988862d072916f4f4</t>
  </si>
  <si>
    <t>W0652.b93cabd896ff4b6ebf97fc4bb3c519f0</t>
  </si>
  <si>
    <t>W0652.805f0b8a512e4d158fe69fd8ab01a88b</t>
  </si>
  <si>
    <t>W0652.c5aacd308c284ac0a3852d866cbcc780</t>
  </si>
  <si>
    <t>W0652.911d82687f604657bb1421edd5476fd5</t>
  </si>
  <si>
    <t>W0652.01b1bf734ad9416d9efd94eead01595d</t>
  </si>
  <si>
    <t>W0652.7c268aad57a44fe387ed018d2f6ef2fe</t>
  </si>
  <si>
    <t>G0867.8abeacd5439b75202111161518493203</t>
  </si>
  <si>
    <t>W0652.7748afece134466186d28cc40af00363</t>
  </si>
  <si>
    <t>W0652.b7d1295fa91e49be91d039271e4c5556</t>
  </si>
  <si>
    <t>W0652.aaec2c1261d74b129c0445e5622063be</t>
  </si>
  <si>
    <t>W0652.07840e0dda64412688eaa32c1c3af285</t>
  </si>
  <si>
    <t>W0652.290cc7cbb94044ce8b9302e66b4644b7</t>
  </si>
  <si>
    <t>W0652.37f203a0b91b4ca78af3dee724fbeaa8</t>
  </si>
  <si>
    <t>W0652.aabab6e9f4da4e12903e4d1336527dd5</t>
  </si>
  <si>
    <t>W0652.318ed07a26dd4525bb03fbb1444db468</t>
  </si>
  <si>
    <t>W0652.7a40aee2dd634ce3a99fdee04fc8f7e3</t>
  </si>
  <si>
    <t>W0652.f2161a33227e466fae1943e20ba3b268</t>
  </si>
  <si>
    <t>W0652.781c4c6b6bb74cff888dccff639b8973</t>
  </si>
  <si>
    <t>W0652.00bb681e4080495c9867013cf13afc46</t>
  </si>
  <si>
    <t>D-OVK0795-0161</t>
  </si>
  <si>
    <t>W0652.5640fb9319ec4685a2d507b607998220</t>
  </si>
  <si>
    <t>W0652.a1c099c153e74a94b79e89bc1c6f91c6</t>
  </si>
  <si>
    <t>W0652.3d26806a2ebb431cb540b464bd275c18</t>
  </si>
  <si>
    <t>W0652.f115cac2d2a248058bb606c4b75f640a</t>
  </si>
  <si>
    <t>W0652.9fec1a732ff54776aceb6104ccccfa9e</t>
  </si>
  <si>
    <t>W0652.af7d3562d2e14e59a24c8011fe23e3c9</t>
  </si>
  <si>
    <t>D-OVK0174-0675</t>
  </si>
  <si>
    <t>W0652.cd17daeedebb41f5aa4adf1e3127eff6</t>
  </si>
  <si>
    <t>W0652.e932a68b8abb4a048767bc68599b8853</t>
  </si>
  <si>
    <t>W0652.2c384c7377f24a8492d0f993fe0ecd0c</t>
  </si>
  <si>
    <t>W0652.65755db4e6e04b9590f33559d9e884c9</t>
  </si>
  <si>
    <t>D-OVK0720-0730</t>
  </si>
  <si>
    <t>W0652.5edb9edd1e634a5987a97629ba5b2abc</t>
  </si>
  <si>
    <t>W0652.8ce789bf33fc42fe84d9ef4bbc037c90</t>
  </si>
  <si>
    <t>W0652.4a951bebfc874b109613fdd0976ace0e</t>
  </si>
  <si>
    <t>W0652.24ae35cb43a34fe983499be65d029481</t>
  </si>
  <si>
    <t>W0652.c091e8b49b4d4bfb851db8d875c172a8</t>
  </si>
  <si>
    <t>W0652.d8129991d7da47d69cbe11ffe559cce8</t>
  </si>
  <si>
    <t>W0652.76e5bad03ac141a28325543ab626c971</t>
  </si>
  <si>
    <t>W0652.23fd1d2ce76140c29ff871509c5f1809</t>
  </si>
  <si>
    <t>W0652.8d14f6980e6c4683bc20e1d52e88fc58</t>
  </si>
  <si>
    <t>W0652.f9d44f9d6a344fb187c5814f5402f4f2</t>
  </si>
  <si>
    <t>W0652.5d5452bb038b413b8c0b323c93d25d2f</t>
  </si>
  <si>
    <t>W0652.8b0e3bac8a564c5a9c2fa525e30b8054</t>
  </si>
  <si>
    <t>W0652.0454675ef2d8448a8fe74a50ab408068</t>
  </si>
  <si>
    <t>W0652.ecad2db6bc114f1eba89ef4ae752ce02</t>
  </si>
  <si>
    <t>W0652.20db426ce60d4f188707fd1337044779</t>
  </si>
  <si>
    <t>W0652.be75a2f5e0c04803b0109a905b41f619</t>
  </si>
  <si>
    <t>W0652.142829b712384df49ba74335dd0446ca</t>
  </si>
  <si>
    <t>W0652.da51cbee8cf74627870479a2b8ea3dc1</t>
  </si>
  <si>
    <t>W0652.3fa060b8128f4a8f9ae512b1240db52a</t>
  </si>
  <si>
    <t>W0652.cf050194583c4c97ac00b6e50bf517ba</t>
  </si>
  <si>
    <t>W0652.9e528e2e980d4d16962e1a6cff7902f6</t>
  </si>
  <si>
    <t>W0652.ac8113e612f84b79af05405c594f1205</t>
  </si>
  <si>
    <t>W0652.9e28db079fbb4f509a6f1afa8ac8bdd6</t>
  </si>
  <si>
    <t>W0652.d299bca1333f4982a739b90c63e49624</t>
  </si>
  <si>
    <t>W0652.ef692f88ca8c45f5a5591a909d145f6f</t>
  </si>
  <si>
    <t>W0652.326fbc1885824b139d59cd56b1df36ec</t>
  </si>
  <si>
    <t>W0652.1d048834c1c74fefb4b89af95a56f8dc</t>
  </si>
  <si>
    <t>D-OVK0314-1111</t>
  </si>
  <si>
    <t>W0652.18bf3341465d4ca7af2f8d41f0c5fdae</t>
  </si>
  <si>
    <t>W0652.7ed83191bca94b0da0354a08697e8bf4</t>
  </si>
  <si>
    <t>W0652.3f2364fa55df4389a85049f5f488d9fb</t>
  </si>
  <si>
    <t>W0652.1de207c554434bc9b553b2eede5fce18</t>
  </si>
  <si>
    <t>W0652.84aa0278e4d34000a82f55ac2625cd11</t>
  </si>
  <si>
    <t>G0867.8abeacd54c7b7500047bbb740aeb85c6</t>
  </si>
  <si>
    <t>W0652.48d03e166bb74c4898468685a4a6ec93</t>
  </si>
  <si>
    <t>W0652.7ef85aebda0945fb8fcc4dbf1fce5d61</t>
  </si>
  <si>
    <t>W0652.2b45f278ab8a4b8088418e32684b7423</t>
  </si>
  <si>
    <t>W0652.405c98d0b9dc48f2af5df3c562dfdbe3</t>
  </si>
  <si>
    <t>W0652.b8914c05546449518a00f49bc4810879</t>
  </si>
  <si>
    <t>W0652.7a48b297d8064be19f6ecb40151c519b</t>
  </si>
  <si>
    <t>G0867.973ee631dbd04f98a9a9ff4600afeb0f</t>
  </si>
  <si>
    <t>W0652.1ed140e14c8b455c96f6b85da6a4f91d</t>
  </si>
  <si>
    <t>W0652.d1dd5811b6cd4bbcb77b1e213a72c520</t>
  </si>
  <si>
    <t>W0652.000ecfad8c6d4e798d36d7c2e923546d</t>
  </si>
  <si>
    <t>W0652.3e66ec3b5aa841a5831fa14fcfc802f4</t>
  </si>
  <si>
    <t>W0652.568d9a62fd194b1a96b229bc51a28562</t>
  </si>
  <si>
    <t>W0652.6cb602dab69a49ee9d042e97bb5f25b0</t>
  </si>
  <si>
    <t>W0652.c2b03dcfde1d4b26a152e19da7a46905</t>
  </si>
  <si>
    <t>G0867.99287a2d0863425bb20d85b8ead50bd6</t>
  </si>
  <si>
    <t>W0652.9099bbd78438417ca9e61d84afb4bb10</t>
  </si>
  <si>
    <t>G0867.a73a26b0f10d4303bae0b61990bcdd61</t>
  </si>
  <si>
    <t>W0652.519517042f814d75b381fbfe308946c1</t>
  </si>
  <si>
    <t>D-OVK0939-0162</t>
  </si>
  <si>
    <t>W0652.d3188b45392d4852a41516817f224fd9</t>
  </si>
  <si>
    <t>W0652.7637c3a57ed04d96903caada191ed599</t>
  </si>
  <si>
    <t>W0652.c940de6d54cf4d14be844c6226b28940</t>
  </si>
  <si>
    <t>W0652.6760ab3461bc48dbb8e1f7c5a460f60c</t>
  </si>
  <si>
    <t>W0652.0073413b81ac40b7968430e4b99fb975</t>
  </si>
  <si>
    <t>W0652.e580d06fb569494c98e7071c6d644a95</t>
  </si>
  <si>
    <t>W0652.62b817abdcc74f509029f134b60d79f9</t>
  </si>
  <si>
    <t>W0652.b46de7904ae24888a89a0d58a00571df</t>
  </si>
  <si>
    <t>W0652.cf49e375b8144c64887dc44736db0cfb</t>
  </si>
  <si>
    <t>W0652.8a397436a3034c2785b6432a72179f79</t>
  </si>
  <si>
    <t>W0652.dfdd948fffc743f5b6a5129efdafaef3</t>
  </si>
  <si>
    <t>W0652.20099bad503944829d441b37e8398a55</t>
  </si>
  <si>
    <t>W0652.9341a64968434896b79bfc1cf39e0c06</t>
  </si>
  <si>
    <t>W0652.2f7a2bf28632405987ddc801b986a863</t>
  </si>
  <si>
    <t>W0652.694195bbecdc4517ad991d482ab5eeaa</t>
  </si>
  <si>
    <t>W0652.03a0c66c4c2947b6ae1529405cb3360f</t>
  </si>
  <si>
    <t>W0652.58a7929602bf408db565c00876d70252</t>
  </si>
  <si>
    <t>W0652.22ab9b918aaa47b9abbb399396d750d9</t>
  </si>
  <si>
    <t>D-OVK0881-0734A</t>
  </si>
  <si>
    <t>W0652.0b70226b75574d85bd552a06ce8a56e7</t>
  </si>
  <si>
    <t>W0652.5e72a29f3c4546d8a9d895ab693c4adf</t>
  </si>
  <si>
    <t>W0652.4cb5770ccd8c403ebafd954829895930</t>
  </si>
  <si>
    <t>W0652.e4730713077c4708b0626e6e6cb013b8</t>
  </si>
  <si>
    <t>D-OVK0222-0556</t>
  </si>
  <si>
    <t>W0652.c8245228f2d44ee194606b2ddd31fc83</t>
  </si>
  <si>
    <t>W0652.e01cd39411f1491faa33eca0b23115de</t>
  </si>
  <si>
    <t>W0652.949f708eed074371b454ddcfc5c33770</t>
  </si>
  <si>
    <t>W0652.e2af1b6acdbf4860864536f87869c77f</t>
  </si>
  <si>
    <t>W0652.0eb144ffe6a8404ea664eaf96fee85af</t>
  </si>
  <si>
    <t>W0652.d8b5f99e605445ecbfd07a3d3af3313d</t>
  </si>
  <si>
    <t>W0652.49b147403e1d4f9e9d82a5c4d54e858f</t>
  </si>
  <si>
    <t>W0652.0f2f5a8f149143ebab07ed7289ef9fe3</t>
  </si>
  <si>
    <t>D-OVK0709-0786</t>
  </si>
  <si>
    <t>W0652.1f605a8b6e0c47a68fb585bb6bf908df</t>
  </si>
  <si>
    <t>W0652.63c2bee1cf834788baf7cb8648d817d2</t>
  </si>
  <si>
    <t>W0652.4cea04487a5b428d93283528635bfc5e</t>
  </si>
  <si>
    <t>W0652.cf3d464994ec432393cc9f6266022b32</t>
  </si>
  <si>
    <t>W0652.23a56cdd65b1410397e85cb725df625d</t>
  </si>
  <si>
    <t>W0652.274ee7ff71f940fba29bd5213b1950d1</t>
  </si>
  <si>
    <t>W0652.685ab2c9ba5b40cc94fa18b06e526a06</t>
  </si>
  <si>
    <t>W0652.2555a26acf6549949f2a2e735cab2017</t>
  </si>
  <si>
    <t>W0652.585892d6b61b488d91f1e362ea8eaa3d</t>
  </si>
  <si>
    <t>W0652.2fe670ae0f0e47958708db42de9a846b</t>
  </si>
  <si>
    <t>W0652.9ffe53b8f27649f9bd71881ad2cd068d</t>
  </si>
  <si>
    <t>W0652.35b76ef9b07f4d48b95f5f18cf935bb6</t>
  </si>
  <si>
    <t>W0652.4c342139638c42fab0cbd0a8becb26e7</t>
  </si>
  <si>
    <t>W0652.398a4fce8461407b8bccd91f41c7a897</t>
  </si>
  <si>
    <t>W0652.41639abcd39845f7a2ade01c86887644</t>
  </si>
  <si>
    <t>W0652.471ccd2ed86448fdb636aee3975c49bc</t>
  </si>
  <si>
    <t>W0652.4bfdccbdaf9b4ed6a11f228c5d4766b6</t>
  </si>
  <si>
    <t>W0652.665865fbed3148778c5609f785a6dee5</t>
  </si>
  <si>
    <t>W0652.647890c9b168494384e4199ca1b04d42</t>
  </si>
  <si>
    <t>W0652.1c5d12cea5214d9dbd3807afb5879f49</t>
  </si>
  <si>
    <t>W0652.86348105306b433f98f71329d134b6d2</t>
  </si>
  <si>
    <t>W0652.8851d94543164c85af8addb54c82f497</t>
  </si>
  <si>
    <t>W0652.aa74a8ac85c44476b72558ab30e0ded2</t>
  </si>
  <si>
    <t>W0652.a7f1e2684e0c48eea478f6bfcd750a37</t>
  </si>
  <si>
    <t>W0652.b04336fea7dc4d879307406c1380656c</t>
  </si>
  <si>
    <t>W0652.4aabd4f392da471dba4bf97f626986b0</t>
  </si>
  <si>
    <t>W0652.9edbc090a385437f99c8e5da43b75fad</t>
  </si>
  <si>
    <t>W0652.9af28cf6755642cd949ec2193374b82f</t>
  </si>
  <si>
    <t>W0652.a10aa286f61a4e62905ce6f0ea1f1174</t>
  </si>
  <si>
    <t>W0652.aa3e385dd314495d9fa45a0f4abd36e4</t>
  </si>
  <si>
    <t>W0652.b0413ac646a149c58afdd623b37e3681</t>
  </si>
  <si>
    <t>W0652.ba7dfcb27d16498db28af36016d27bf5</t>
  </si>
  <si>
    <t>W0652.b2f45e46719d4d78a598e96869172e5a</t>
  </si>
  <si>
    <t>W0652.e86e04fe85f544a7b4ef20f7abceb67a</t>
  </si>
  <si>
    <t>W0652.f736e42ed15d4a8993fb8b50338e14b9</t>
  </si>
  <si>
    <t>W0652.f78fa1ebc97241ffbfe56b5ad9115602</t>
  </si>
  <si>
    <t>W0652.fe6ea2781d834d7eadfb5b2d2b7186c1</t>
  </si>
  <si>
    <t>W0652.17fb7388d6594c7681834b21b5f4e452</t>
  </si>
  <si>
    <t>W0652.7940ef626bc742c388003a465fb0041b</t>
  </si>
  <si>
    <t>W0652.8abeacd54c5b7500047bae79154bebe8</t>
  </si>
  <si>
    <t>W0652.851eaf5b8a2a431a95e00864a9a6fca4</t>
  </si>
  <si>
    <t>W0652.8abeacd54b3b7500047d617cdcb5eeb2</t>
  </si>
  <si>
    <t>W0652.2bc5271e513a4220b8a7034328c0d52d</t>
  </si>
  <si>
    <t>W0652.8abeacd5439b75202111161518489589</t>
  </si>
  <si>
    <t>W0652.fcec33a9f775408091d012bc3015db82</t>
  </si>
  <si>
    <t>W0652.030d7f089a7244aea1701c10d1ab4fb6</t>
  </si>
  <si>
    <t>W0652.598d467d3228498d93f333cdb6931a00</t>
  </si>
  <si>
    <t>W0652.4b6b374878e040e0adea6469fb81d056</t>
  </si>
  <si>
    <t>W0652.8abeacd5439b75202111160655224184</t>
  </si>
  <si>
    <t>W0652.65a81d243fc040c098af53c49b5b7704</t>
  </si>
  <si>
    <t>G0867.b9c708803fc141649e3b0ea57f40f495</t>
  </si>
  <si>
    <t>W0652.afcf311d6ecd43a1b267de0279f1ed84</t>
  </si>
  <si>
    <t>W0652.8f947382dfe64908bbe99caa74068ac4</t>
  </si>
  <si>
    <t>W0652.72c5d943d4c4464e9ec1ae4003f432d0</t>
  </si>
  <si>
    <t>W0652.fca0ca406ec94e88b41035eaf2d5f1b3</t>
  </si>
  <si>
    <t>W0652.d60b35f768144dbe9f87966e97532642</t>
  </si>
  <si>
    <t>W0652.d44c01f3fbe94d4c9676aa410bd714ac</t>
  </si>
  <si>
    <t>W0652.19eba902d2634626b7cb3c65eff9c1db</t>
  </si>
  <si>
    <t>W0652.1818c2dbe78e483d8b7cc7a3ef938ecd</t>
  </si>
  <si>
    <t>W0652.d3602c954e8e4409889d87d945353f5e</t>
  </si>
  <si>
    <t>W0652.f911130a26524ceebe9b184b482f8d87</t>
  </si>
  <si>
    <t>W0652.8abeacd54c5b7500047bae79154be443</t>
  </si>
  <si>
    <t>W0652.0ca9ddc2fe47435097b1d86285f19679</t>
  </si>
  <si>
    <t>W0652.ad848717422c47b9ac1e844b0280879b</t>
  </si>
  <si>
    <t>W0652.280bdade91a54af2ae5a9d1348688c8c</t>
  </si>
  <si>
    <t>W0652.e9395509c04c4fe8b53c853b1cc85930</t>
  </si>
  <si>
    <t>W0652.b0c3e4af3bb24db78f552663a717db18</t>
  </si>
  <si>
    <t>W0652.67a8cdda74054cfb9994b12c2291ef7e</t>
  </si>
  <si>
    <t>W0652.2cdcd7810dba494dbbbb32d3852aa321</t>
  </si>
  <si>
    <t>W0652.aaaa16ff267b4856810fc5c281b0249d</t>
  </si>
  <si>
    <t>W0652.5e0417b9179a4118af0c38259870beed</t>
  </si>
  <si>
    <t>W0652.1678f4e1477d4a5f843def6a9743a440</t>
  </si>
  <si>
    <t>W0652.ebd5751d3d5f447e9215b3130dc0e18a</t>
  </si>
  <si>
    <t>W0652.f034a9e18fb54edfa048d88b5d990007</t>
  </si>
  <si>
    <t>W0652.0cf724828baa4be99b0ef9aa9e4ec8d4</t>
  </si>
  <si>
    <t>W0652.8abeacd5439b75202111160655222132</t>
  </si>
  <si>
    <t>W0652.20f0e36e86644e0599e5dda5ce5d149d</t>
  </si>
  <si>
    <t>W0652.ba0bdc2b761f43a89b19e8064aa1b732</t>
  </si>
  <si>
    <t>W0652.9833735ac55b4382aee8afacaedd8dd9</t>
  </si>
  <si>
    <t>W0652.243c8682dd4c4085aed939ae92118f58</t>
  </si>
  <si>
    <t>W0652.c1c52d2d8eda4de0b9188bbb4b3c6595</t>
  </si>
  <si>
    <t>W0652.8abeacd5439b75202111160655221951</t>
  </si>
  <si>
    <t>W0652.52e3c173fd7b456e88ce8afe8d8f413b</t>
  </si>
  <si>
    <t>W0652.a08ad8e77db14fe58c5236a836fedd5f</t>
  </si>
  <si>
    <t>W0652.c6818683ed234ff59d0cad0d56385c6a</t>
  </si>
  <si>
    <t>W0652.53dd5b65d6ba45779594fb3f584ea77f</t>
  </si>
  <si>
    <t>W0652.8abeacd5439b75202111160655223993</t>
  </si>
  <si>
    <t>W0652.ebac2a78c0e640f28db6ed22a38586e8</t>
  </si>
  <si>
    <t>W0652.108cd223661d47d99e0fedf2745a5e9b</t>
  </si>
  <si>
    <t>G0867.16881d0101b5476891f101a933d2e709</t>
  </si>
  <si>
    <t>W0652.09bdfc3e928c4df1804b64a3713b1ed9</t>
  </si>
  <si>
    <t>W0652.721e9ffcbe334cfdbab17408bd66ee59</t>
  </si>
  <si>
    <t>W0652.44c2e53f53194c5ca1c8c8e4c7c4bc24</t>
  </si>
  <si>
    <t>W0652.9370fc8437bd4697830064aff0a787c9</t>
  </si>
  <si>
    <t>W0652.34551614f0c648e8971c5f9da4deab80</t>
  </si>
  <si>
    <t>W0652.8abeacd5439b75202111160437036586</t>
  </si>
  <si>
    <t>W0652.f012adbcabf342388d4df493160cd1db</t>
  </si>
  <si>
    <t>Beukenlaan</t>
  </si>
  <si>
    <t>W0652.82eb2560695e45819f5851c823f27b1e</t>
  </si>
  <si>
    <t>W0652.295b0f5b1dc5487996a38cec90feeb97</t>
  </si>
  <si>
    <t>W0652.a3505839d0a243c9a6637c6e2d28a408</t>
  </si>
  <si>
    <t>W0652.8abeacd5439b75202111160655223133</t>
  </si>
  <si>
    <t>W0652.4f40d69b6816475e9cdd1772be09501b</t>
  </si>
  <si>
    <t>W0652.4c9f0f9fbf6448488a746f39fca74d0c</t>
  </si>
  <si>
    <t>W0652.0ab66307a6ff40dcb405c4bf8df3cfd9</t>
  </si>
  <si>
    <t>W0652.8abeacd54c7b7500047bbb740aeb9207</t>
  </si>
  <si>
    <t>W0652.9e3e57c0ef194bf5ba8b218e107b8fff</t>
  </si>
  <si>
    <t>W0652.792e3616999b4d7ea8e8f508e3c21628</t>
  </si>
  <si>
    <t>G0867.7e4d72ecfbe048b8978e412847134eea</t>
  </si>
  <si>
    <t>W0652.46b7d5b081714fcca0ebed11d05cc33d</t>
  </si>
  <si>
    <t>W0652.b02c77f54584440cbc0a9cf45cac9073</t>
  </si>
  <si>
    <t>W0652.d8847bb866694fbab8974dbc098e68ce</t>
  </si>
  <si>
    <t>W0652.bfb331ca0e7343cca79fae17934ab98a</t>
  </si>
  <si>
    <t>W0652.48a4936f664d4095afcb05b0f2b59159</t>
  </si>
  <si>
    <t>W0652.8abeacd5439b75202111161518492322</t>
  </si>
  <si>
    <t>W0652.c452f40a31c745588ed20585603e6787</t>
  </si>
  <si>
    <t>W0652.8abeacd5439b75202111161542502372</t>
  </si>
  <si>
    <t>W0652.f1c24eb16f3a45ebb4000f2dc1934753</t>
  </si>
  <si>
    <t>W0652.8abeacd5439b75202111160655224334</t>
  </si>
  <si>
    <t>W0652.8abeacd5439b75202111160655222972</t>
  </si>
  <si>
    <t>W0652.ad5c51894f404864864c55f082bdc1a2</t>
  </si>
  <si>
    <t>G0867.7f31780330f7417cb7ed192ba35dc4d0</t>
  </si>
  <si>
    <t>W0652.bb50118c820e4903b50fdaaa02c028c6</t>
  </si>
  <si>
    <t>W0652.6e87de5016114b17ace6c49f2943abc6</t>
  </si>
  <si>
    <t>W0652.a22e7aa5422a42dfbbadcd97aa6d23f3</t>
  </si>
  <si>
    <t>W0652.51fb3901c8924cdfab06bf64799ef848</t>
  </si>
  <si>
    <t>m2</t>
  </si>
  <si>
    <t>Rijlabels</t>
  </si>
  <si>
    <t>(leeg)</t>
  </si>
  <si>
    <t>Eindtotaal</t>
  </si>
  <si>
    <t>Som van Lengte</t>
  </si>
  <si>
    <t>Lengte ingevuld o.b.v. formule</t>
  </si>
  <si>
    <t>Altijd 0,5x per week</t>
  </si>
  <si>
    <t>m1 fictieve bestekshoeveelheid bermsloot</t>
  </si>
  <si>
    <t>m1 fictieve bestekshoeveelheid hoofdwatergang</t>
  </si>
  <si>
    <t>m1 fictieve bestekshoeveelheid secundaire watergang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</si>
</sst>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sz val="12"/>
      <color indexed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3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/>
    <xf numFmtId="0" fontId="0" fillId="0" borderId="0" xfId="0" applyAlignment="1">
      <alignment horizontal="left" indent="1"/>
    </xf>
    <xf numFmtId="0" fontId="0" fillId="0" borderId="0" xfId="0" applyBorder="1"/>
    <xf numFmtId="0" fontId="0" fillId="3" borderId="0" xfId="0" applyFill="1" applyBorder="1"/>
    <xf numFmtId="0" fontId="2" fillId="4" borderId="1" xfId="0" applyFont="1" applyFill="1" applyBorder="1"/>
    <xf numFmtId="2" fontId="0" fillId="0" borderId="0" xfId="0" applyNumberFormat="1"/>
    <xf numFmtId="2" fontId="4" fillId="0" borderId="0" xfId="0" applyNumberFormat="1" applyFont="1"/>
    <xf numFmtId="0" fontId="3" fillId="0" borderId="1" xfId="0" applyFont="1" applyBorder="1"/>
    <xf numFmtId="2" fontId="4" fillId="3" borderId="0" xfId="0" applyNumberFormat="1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imberly Hofstede" refreshedDate="46065.572033680553" createdVersion="8" refreshedVersion="8" minRefreshableVersion="3" recordCount="1345" xr:uid="{3972515A-DE62-40F4-876E-172A8CB8167E}">
  <cacheSource type="worksheet">
    <worksheetSource ref="A1:AC1048576" sheet="gb_waterloop"/>
  </cacheSource>
  <cacheFields count="29">
    <cacheField name="BGT_KEY (indentificatie)" numFmtId="0">
      <sharedItems containsBlank="1"/>
    </cacheField>
    <cacheField name="Waterlopen WW ID" numFmtId="0">
      <sharedItems containsString="0" containsBlank="1" containsNumber="1" containsInteger="1" minValue="17" maxValue="11297"/>
    </cacheField>
    <cacheField name="Structuurelement" numFmtId="0">
      <sharedItems containsBlank="1"/>
    </cacheField>
    <cacheField name="Std Structuurelement" numFmtId="0">
      <sharedItems containsBlank="1"/>
    </cacheField>
    <cacheField name="Besteksgebied W+B" numFmtId="0">
      <sharedItems containsBlank="1"/>
    </cacheField>
    <cacheField name="Toelichting" numFmtId="0">
      <sharedItems containsBlank="1"/>
    </cacheField>
    <cacheField name="Beheerder" numFmtId="0">
      <sharedItems containsBlank="1"/>
    </cacheField>
    <cacheField name="Categorie" numFmtId="0">
      <sharedItems containsBlank="1"/>
    </cacheField>
    <cacheField name="Type waterloop" numFmtId="0">
      <sharedItems containsBlank="1" count="5">
        <m/>
        <s v="Hoofdwatergang"/>
        <s v="Secundaire watergang"/>
        <s v="Bermsloot"/>
        <s v="Oever slootkant"/>
      </sharedItems>
    </cacheField>
    <cacheField name="Std Waterlooptype" numFmtId="0">
      <sharedItems containsBlank="1"/>
    </cacheField>
    <cacheField name="Aanlegjaar" numFmtId="0">
      <sharedItems containsString="0" containsBlank="1" containsNumber="1" containsInteger="1" minValue="0" maxValue="0"/>
    </cacheField>
    <cacheField name="Oppervlakte" numFmtId="0">
      <sharedItems containsString="0" containsBlank="1" containsNumber="1" minValue="0" maxValue="30521.43"/>
    </cacheField>
    <cacheField name="Lengte" numFmtId="0">
      <sharedItems containsBlank="1" containsMixedTypes="1" containsNumber="1" minValue="1.1200000000000001" maxValue="6959.1600562964395"/>
    </cacheField>
    <cacheField name="Eigenaar" numFmtId="0">
      <sharedItems containsBlank="1"/>
    </cacheField>
    <cacheField name="Kern" numFmtId="0">
      <sharedItems containsBlank="1"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Besteksgebied" numFmtId="0">
      <sharedItems containsBlank="1"/>
    </cacheField>
    <cacheField name="Bestekskwaliteitsniveau" numFmtId="0">
      <sharedItems containsBlank="1"/>
    </cacheField>
    <cacheField name="Custom" numFmtId="0">
      <sharedItems containsBlank="1"/>
    </cacheField>
    <cacheField name="Ontvangsplicht" numFmtId="0">
      <sharedItems containsBlank="1" count="3">
        <m/>
        <s v="Altijd 2x per jaar"/>
        <s v="Altijd 1x per jaar"/>
      </sharedItems>
    </cacheField>
    <cacheField name="Spatietabel" numFmtId="0">
      <sharedItems containsBlank="1"/>
    </cacheField>
    <cacheField name="Bebouwde kom" numFmtId="0">
      <sharedItems containsBlank="1"/>
    </cacheField>
    <cacheField name="Uitvoerende instantie" numFmtId="0">
      <sharedItems containsBlank="1"/>
    </cacheField>
    <cacheField name="Onderhoudsniveau" numFmtId="0">
      <sharedItems containsBlank="1"/>
    </cacheField>
    <cacheField name="Breedte watergang" numFmtId="0">
      <sharedItems containsBlank="1"/>
    </cacheField>
    <cacheField name="Jaarlijks onderhoud" numFmtId="0">
      <sharedItems containsBlank="1"/>
    </cacheField>
    <cacheField name="0,70" numFmtId="0">
      <sharedItems containsString="0" containsBlank="1" containsNumber="1" minValue="7.2588837493712593E-3" maxValue="6.30721925133689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5">
  <r>
    <m/>
    <m/>
    <m/>
    <m/>
    <m/>
    <m/>
    <m/>
    <m/>
    <x v="0"/>
    <m/>
    <m/>
    <n v="0"/>
    <s v="m2"/>
    <m/>
    <m/>
    <m/>
    <m/>
    <m/>
    <m/>
    <m/>
    <m/>
    <x v="0"/>
    <m/>
    <m/>
    <m/>
    <m/>
    <m/>
    <m/>
    <m/>
  </r>
  <r>
    <s v="W0652.5c1992b5f6594afea4c2ae15fdfc07d3"/>
    <n v="1083"/>
    <s v="Industrie"/>
    <s v="Bedrijventerreinen"/>
    <m/>
    <m/>
    <s v="Waterschap Brabantse Delta"/>
    <m/>
    <x v="1"/>
    <s v="Waterloop"/>
    <n v="0"/>
    <n v="30521.43"/>
    <n v="2387.94"/>
    <m/>
    <s v="Waalwijk-noord"/>
    <s v="Industrieter. Haven"/>
    <s v="Industriegebied Haven 7"/>
    <s v="van Liemptstraat"/>
    <s v="Parkmanagement"/>
    <s v="Niveau B"/>
    <s v="ty:hoofdwatergang"/>
    <x v="1"/>
    <s v="WATERDEEL"/>
    <s v="Binnen"/>
    <m/>
    <m/>
    <s v="&gt;7 m"/>
    <s v="Ja"/>
    <n v="7.8238142839309952E-2"/>
  </r>
  <r>
    <s v="W0652.5b292105008441e6b163e093e07ca6c1"/>
    <n v="1055"/>
    <s v="Buitengebied"/>
    <s v="Buitengebied"/>
    <m/>
    <m/>
    <s v="Waterschap Brabantse Delta"/>
    <m/>
    <x v="1"/>
    <s v="Waterloop"/>
    <n v="0"/>
    <n v="14663.83"/>
    <n v="1794.74"/>
    <m/>
    <s v="Waspik"/>
    <s v="Waspik boven"/>
    <s v="Buitengebied Waspik boven"/>
    <s v="Vogelenzangweg"/>
    <s v="Waspik Capelle Nieuwe Vaart"/>
    <s v="Niveau C"/>
    <s v="ty:hoofdwatergang"/>
    <x v="1"/>
    <s v="WATERDEEL"/>
    <s v="Buiten"/>
    <m/>
    <m/>
    <s v="&gt;7 m"/>
    <s v="Ja"/>
    <n v="0.12239230814868966"/>
  </r>
  <r>
    <s v="W0652.68a0972826c34e25974789215054ee6a"/>
    <n v="1170"/>
    <s v="Industrie"/>
    <s v="Bedrijventerreinen"/>
    <m/>
    <m/>
    <s v="Waterschap Brabantse Delta"/>
    <m/>
    <x v="1"/>
    <s v="Waterloop"/>
    <n v="0"/>
    <n v="5912.1"/>
    <n v="1600.97"/>
    <m/>
    <s v="Waalwijk-noord"/>
    <s v="Industrieter. Haven"/>
    <s v="Industriegebied Haven 7"/>
    <s v="Gompenstraat"/>
    <s v="Parkmanagement"/>
    <s v="Niveau B"/>
    <s v="ty:hoofdwatergang"/>
    <x v="1"/>
    <s v="WATERDEEL"/>
    <s v="Binnen"/>
    <m/>
    <m/>
    <s v="0-5 m"/>
    <s v="Ja"/>
    <n v="0.27079548722112279"/>
  </r>
  <r>
    <s v="W0652.59490570c0024bb19b318bec51b5506f"/>
    <n v="1069"/>
    <s v="Buitengebied"/>
    <s v="Buitengebied"/>
    <m/>
    <m/>
    <s v="Waterschap Brabantse Delta"/>
    <m/>
    <x v="1"/>
    <s v="Waterloop"/>
    <n v="0"/>
    <n v="4331.87"/>
    <n v="1174.6300000000001"/>
    <m/>
    <s v="Waspik"/>
    <s v="Waspik beneden"/>
    <s v="Benedenkerk/Stadhoudersdijk"/>
    <s v="Halve Zolenpad"/>
    <s v="Waspik Capelle Nieuwe Vaart"/>
    <s v="Niveau C"/>
    <s v="ty:hoofdwatergang"/>
    <x v="1"/>
    <s v="WATERDEEL"/>
    <s v="Buiten"/>
    <m/>
    <m/>
    <s v="0-5 m"/>
    <s v="Ja"/>
    <n v="0.271160030194812"/>
  </r>
  <r>
    <s v="W0652.b5a16b9c424542839ba527aae531782d"/>
    <n v="1737"/>
    <s v="Buitengebied"/>
    <s v="Buitengebied"/>
    <m/>
    <s v="MB: idd graag opknippen "/>
    <s v="Waterschap Brabantse Delta"/>
    <m/>
    <x v="1"/>
    <s v="Waterloop"/>
    <n v="0"/>
    <n v="6360.41"/>
    <n v="1085.82"/>
    <m/>
    <s v="Sprang-Capelle"/>
    <s v="Capelle / Nieuwe Vaart"/>
    <s v="Buitengebied Nieuwevaart zuid"/>
    <s v="Leiweg"/>
    <s v="Waspik Capelle Nieuwe Vaart"/>
    <s v="Niveau C"/>
    <s v="ty:hoofdwatergang"/>
    <x v="1"/>
    <s v="WATERDEEL"/>
    <s v="Buiten"/>
    <m/>
    <m/>
    <s v="5-7 m"/>
    <s v="Ja"/>
    <n v="0.17071540985565395"/>
  </r>
  <r>
    <s v="W0652.f64b67683e654614a3747aa9b7ea35a1"/>
    <n v="2151"/>
    <s v="Buitengebied"/>
    <s v="Buitengebied"/>
    <m/>
    <m/>
    <s v="Waterschap Brabantse Delta"/>
    <m/>
    <x v="1"/>
    <s v="Waterloop"/>
    <n v="0"/>
    <n v="13887.17"/>
    <n v="1073.43"/>
    <m/>
    <s v="Waspik"/>
    <s v="Waspik beneden"/>
    <s v="Benedenkerk/Stadhoudersdijk"/>
    <s v="R.F. Wijffelsstraat"/>
    <s v="Waspik Capelle Nieuwe Vaart"/>
    <s v="Niveau C"/>
    <s v="ty:hoofdwatergang"/>
    <x v="1"/>
    <s v="WATERDEEL"/>
    <s v="Buiten"/>
    <m/>
    <m/>
    <s v="&gt;7 m"/>
    <s v="Ja"/>
    <n v="7.7296526218084749E-2"/>
  </r>
  <r>
    <s v="W0652.c9f1d4aece7b44b6809b4a8203796cca"/>
    <n v="2276"/>
    <s v="Buitengebied"/>
    <s v="Buitengebied"/>
    <m/>
    <s v="MB: niet in beheer "/>
    <s v="Waterschap Brabantse Delta"/>
    <m/>
    <x v="1"/>
    <s v="Waterloop"/>
    <n v="0"/>
    <n v="2047.17"/>
    <n v="1030.1500000000001"/>
    <s v="Gemeente Waalwijk"/>
    <s v="Sprang-Capelle"/>
    <s v="Buitengebied Capelle"/>
    <s v="Buitengebied Capelle noord"/>
    <s v="Van Clootwijkweg"/>
    <s v="Waspik Capelle Nieuwe Vaart"/>
    <s v="Niveau C"/>
    <s v="ty:hoofdwatergang"/>
    <x v="2"/>
    <s v="WATERDEEL"/>
    <s v="Buiten"/>
    <s v="Bestek Waspik/Capelle/Nieuwevaart"/>
    <s v="extensief"/>
    <s v="0-5 m"/>
    <s v="Ja"/>
    <n v="0.50320686606388332"/>
  </r>
  <r>
    <s v="W0652.b84cd21962e24aeba1c488ec38e70b8b"/>
    <n v="1751"/>
    <s v="Industrie"/>
    <s v="Bedrijventerreinen"/>
    <m/>
    <m/>
    <s v="Waterschap Brabantse Delta"/>
    <m/>
    <x v="1"/>
    <s v="Waterloop"/>
    <n v="0"/>
    <n v="15401.64"/>
    <n v="1013.11"/>
    <s v="Gemeente Waalwijk"/>
    <s v="Waalwijk-noord"/>
    <s v="Industrieter. Haven"/>
    <s v="Industriegebied Haven 7"/>
    <s v="Gompenstraat"/>
    <s v="Parkmanagement"/>
    <s v="Niveau B"/>
    <s v="ty:hoofdwatergang"/>
    <x v="1"/>
    <s v="WATERDEEL"/>
    <s v="Buiten"/>
    <s v="Bestek Sprang/Vrijhoeve/Driessen"/>
    <s v="extensief"/>
    <s v="&gt;7 m"/>
    <s v="Ja"/>
    <n v="6.5779358561815493E-2"/>
  </r>
  <r>
    <s v="W0652.b1f02cfcc39c4fbaad26d30d7ed1fb47"/>
    <n v="1678"/>
    <s v="Woongebied"/>
    <s v="Woongebied"/>
    <m/>
    <m/>
    <s v="Waterschap Brabantse Delta"/>
    <m/>
    <x v="1"/>
    <s v="Waterloop"/>
    <n v="0"/>
    <n v="5546.87"/>
    <n v="938.57"/>
    <s v="Gemeente Waalwijk"/>
    <s v="Sprang-Capelle"/>
    <s v="Vrijhoeve"/>
    <s v="Elzenerven noord"/>
    <s v="Oudestraat"/>
    <s v="Sprang Vrijhoeve Landgoed Driessen"/>
    <s v="Niveau B"/>
    <s v="ty:hoofdwatergang"/>
    <x v="1"/>
    <s v="WATERDEEL"/>
    <s v="Binnen"/>
    <s v="Bestek Sprang/Vrijhoeve/Driessen"/>
    <s v="normaal"/>
    <s v="5-7 m"/>
    <s v="Ja"/>
    <n v="0.16920713844023749"/>
  </r>
  <r>
    <s v="W0652.14a257fb46674ce08dbb1aff40c9f36b"/>
    <n v="603"/>
    <s v="Begraafplaats"/>
    <s v="Groengebieden/Parken"/>
    <m/>
    <m/>
    <s v="Waterschap Brabantse Delta"/>
    <m/>
    <x v="1"/>
    <s v="Waterloop"/>
    <n v="0"/>
    <n v="5562.69"/>
    <n v="912.76"/>
    <m/>
    <s v="Waalwijk-zuid"/>
    <s v="Eikendonk"/>
    <s v="Bloemendaalweg"/>
    <s v="Bloemendaalweg"/>
    <s v="Begraafplaatsen"/>
    <s v="Niveau A"/>
    <s v="ty:hoofdwatergang"/>
    <x v="1"/>
    <s v="WATERDEEL"/>
    <s v="Binnen"/>
    <m/>
    <m/>
    <s v="&gt;7 m"/>
    <s v="Ja"/>
    <n v="0.16408608065522257"/>
  </r>
  <r>
    <s v="W0652.dc645933bc144dcfbbd6d75604e9b411"/>
    <n v="1995"/>
    <s v="Buitengebied"/>
    <s v="Buitengebied"/>
    <s v="D-OVK0710-0771"/>
    <m/>
    <s v="Waterschap Brabantse Delta"/>
    <s v="Categorie A"/>
    <x v="1"/>
    <s v="Waterloop"/>
    <n v="0"/>
    <n v="3853.72"/>
    <n v="859.27"/>
    <s v="Gemeente Waalwijk"/>
    <s v="Sprang-Capelle"/>
    <s v="Capelle / Nieuwe Vaart"/>
    <s v="Heistraat e.o."/>
    <s v="Heistraat"/>
    <s v="Sprang Vrijhoeve Landgoed Driessen"/>
    <s v="Niveau C"/>
    <s v="ty:hoofdwatergang"/>
    <x v="1"/>
    <s v="WATERDEEL"/>
    <s v="Binnen"/>
    <s v="Bestek Sprang/Vrijhoeve/Driessen"/>
    <s v="normaal"/>
    <s v="5-7 m"/>
    <s v="Ja"/>
    <n v="0.22297157032685302"/>
  </r>
  <r>
    <s v="W0652.e82f3096ce8c48948eca898c77434deb"/>
    <n v="2054"/>
    <s v="Buitengebied"/>
    <s v="Buitengebied"/>
    <s v="D-OVK1098-1331"/>
    <m/>
    <s v="Waterschap Brabantse Delta"/>
    <s v="Categorie A"/>
    <x v="1"/>
    <s v="Waterloop"/>
    <n v="0"/>
    <n v="5737.39"/>
    <n v="813.37"/>
    <s v="Gemeente Waalwijk"/>
    <s v="Waspik"/>
    <s v="Waspik boven"/>
    <s v="Buitengebied Waspik boven"/>
    <s v="Ravenbosweg"/>
    <s v="Waspik Capelle Nieuwe Vaart"/>
    <s v="Niveau C"/>
    <s v="ty:hoofdwatergang"/>
    <x v="1"/>
    <s v="WATERDEEL"/>
    <s v="Buiten"/>
    <s v="Bestek Waspik/Capelle/Nieuwevaart"/>
    <s v="extensief"/>
    <s v="&gt;7 m"/>
    <s v="Ja"/>
    <n v="0.14176655238706101"/>
  </r>
  <r>
    <s v="W0652.cb3844e6482346c3a26075816487e086"/>
    <n v="1856"/>
    <s v="Woongebied"/>
    <s v="Woongebied"/>
    <m/>
    <m/>
    <s v="Waterschap Brabantse Delta"/>
    <m/>
    <x v="1"/>
    <s v="Waterloop"/>
    <n v="0"/>
    <n v="3857.07"/>
    <n v="777.04"/>
    <m/>
    <s v="Waalwijk-zuid"/>
    <s v="Meerdijk"/>
    <s v="Meerdijk 2"/>
    <s v="Abraham Bloemaertstraat"/>
    <s v="Waalwijk zuid"/>
    <s v="Niveau B"/>
    <s v="ty:vijver"/>
    <x v="1"/>
    <s v="WATERDEEL"/>
    <s v="Binnen"/>
    <m/>
    <m/>
    <s v="5-7 m"/>
    <s v="Ja"/>
    <n v="0.20145862014430641"/>
  </r>
  <r>
    <s v="W0652.43484adda8944e45a50b27df62b73d75"/>
    <n v="2265"/>
    <s v="Industrie"/>
    <s v="Bedrijventerreinen"/>
    <m/>
    <m/>
    <s v="Waterschap Brabantse Delta"/>
    <s v="Categorie B"/>
    <x v="2"/>
    <s v="Waterloop"/>
    <n v="0"/>
    <n v="2473.4"/>
    <n v="765.73"/>
    <s v="Gemeente Waalwijk"/>
    <s v="Waalwijk-noord"/>
    <s v="Industrieter. Haven"/>
    <s v="Industriegebied Haven 8b"/>
    <s v="Valkenvoortweg"/>
    <s v="Parkmanagement"/>
    <s v="Niveau B"/>
    <s v="ty:hoofdwatergang"/>
    <x v="2"/>
    <s v="WATERDEEL"/>
    <s v="Buiten"/>
    <s v="Bestek WWN /Buitengebied"/>
    <s v="extensief"/>
    <s v="0-5 m"/>
    <s v="Ja"/>
    <n v="0.30958599498665806"/>
  </r>
  <r>
    <s v="W0652.e18c2667a738469682a6be23a2ac551e"/>
    <n v="2019"/>
    <s v="Industrie"/>
    <s v="Bedrijventerreinen"/>
    <m/>
    <m/>
    <s v="Waterschap Brabantse Delta"/>
    <m/>
    <x v="1"/>
    <s v="Waterloop"/>
    <n v="0"/>
    <n v="3426.82"/>
    <n v="712.84"/>
    <m/>
    <s v="Waalwijk-noord"/>
    <s v="Industrieter. Haven"/>
    <s v="Industriegebied Haven 8b"/>
    <s v="Gansoyensesteeg"/>
    <s v="Parkmanagement"/>
    <s v="Niveau B"/>
    <s v="ty:hoofdwatergang"/>
    <x v="1"/>
    <s v="WATERDEEL"/>
    <s v="Buiten"/>
    <m/>
    <m/>
    <s v="5-7 m"/>
    <s v="Ja"/>
    <n v="0.20801792915881195"/>
  </r>
  <r>
    <s v="W0652.4bf3844fefa94c57a008b5ecde0406d3"/>
    <n v="969"/>
    <s v="Industrie"/>
    <s v="Bedrijventerreinen"/>
    <m/>
    <m/>
    <s v="Waterschap Brabantse Delta"/>
    <m/>
    <x v="3"/>
    <s v="Sloot"/>
    <n v="0"/>
    <n v="762.74"/>
    <n v="709.34"/>
    <m/>
    <s v="Waalwijk-noord"/>
    <s v="Industrieter. Haven"/>
    <s v="Industriegebied Haven 8a"/>
    <s v="Industrieweg"/>
    <s v="Parkmanagement"/>
    <s v="Niveau B"/>
    <s v="ty:secundaire watergang"/>
    <x v="1"/>
    <s v="WATERDEEL"/>
    <s v="Buiten"/>
    <m/>
    <m/>
    <s v="0-5 m"/>
    <s v="Ja"/>
    <n v="0.92998924928547089"/>
  </r>
  <r>
    <s v="W0652.eff1674ffb4644f4a6d4eba9d6d0ee97"/>
    <n v="2082"/>
    <s v="Buitengebied"/>
    <s v="Buitengebied"/>
    <m/>
    <m/>
    <s v="Waterschap Brabantse Delta"/>
    <s v="Categorie A"/>
    <x v="1"/>
    <s v="Waterloop"/>
    <n v="0"/>
    <n v="1030.19"/>
    <n v="679.85"/>
    <s v="Gemeente Waalwijk"/>
    <s v="Waspik"/>
    <s v="Waspik beneden"/>
    <s v="Benedenkerk/Stadhoudersdijk"/>
    <s v="Louis Pasteurstraat"/>
    <s v="Waspik Capelle Nieuwe Vaart"/>
    <s v="Niveau C"/>
    <s v="ty:hoofdwatergang"/>
    <x v="2"/>
    <s v="WATERDEEL"/>
    <s v="Buiten"/>
    <s v="Bestek Waspik/Capelle/Nieuwevaart"/>
    <s v="extensief"/>
    <s v="0-5 m"/>
    <s v="Ja"/>
    <n v="0.65992680961764338"/>
  </r>
  <r>
    <s v="W0652.2a0c095e898447769f5cceb971ad37db"/>
    <n v="743"/>
    <s v="Buitengebied"/>
    <s v="Buitengebied"/>
    <s v="D-OVK1091-1065A"/>
    <m/>
    <s v="Waterschap Brabantse Delta"/>
    <s v="Categorie A"/>
    <x v="1"/>
    <s v="Waterloop"/>
    <n v="0"/>
    <n v="3753.59"/>
    <n v="653.53"/>
    <s v="Gemeente Waalwijk"/>
    <s v="Waspik"/>
    <s v="Waspik boven"/>
    <s v="Buitengebied Waspik boven"/>
    <s v="Vogelenzangweg"/>
    <s v="Waspik Capelle Nieuwe Vaart"/>
    <s v="Niveau C"/>
    <s v="ty:hoofdwatergang"/>
    <x v="1"/>
    <s v="WATERDEEL"/>
    <s v="Buiten"/>
    <s v="Bestek Waspik/Capelle/Nieuwevaart"/>
    <s v="extensief"/>
    <s v="5-7 m"/>
    <s v="Ja"/>
    <n v="0.17410798728683738"/>
  </r>
  <r>
    <s v="W0652.c50d844598084605bb5275bc380c5de2"/>
    <n v="1841"/>
    <s v="Woongebied"/>
    <s v="Woongebied"/>
    <m/>
    <m/>
    <s v="Waterschap Brabantse Delta"/>
    <m/>
    <x v="1"/>
    <s v="Waterloop"/>
    <n v="0"/>
    <n v="1978.18"/>
    <n v="651.07000000000005"/>
    <m/>
    <s v="Waalwijk-zuid"/>
    <s v="Industrieter. Zanddonk"/>
    <s v="Industriegebied Zanddonk"/>
    <s v="Prof. Asserweg"/>
    <s v="Waalwijk zuid"/>
    <s v="Niveau B"/>
    <s v="ty:hoofdwatergang"/>
    <x v="1"/>
    <s v="WATERDEEL"/>
    <s v="Binnen"/>
    <m/>
    <m/>
    <s v="0-5 m"/>
    <s v="Ja"/>
    <n v="0.32912576206411953"/>
  </r>
  <r>
    <s v="W0652.002029b354544f719e2179dab373e5ec"/>
    <n v="435"/>
    <s v="Woongebied"/>
    <s v="Woongebied"/>
    <m/>
    <m/>
    <s v="Waterschap Brabantse Delta"/>
    <m/>
    <x v="2"/>
    <s v="Waterloop"/>
    <n v="0"/>
    <n v="2317.65"/>
    <n v="648.32000000000005"/>
    <m/>
    <s v="Waalwijk-noord"/>
    <s v="Besoyen"/>
    <s v="Industrie Besoyen west"/>
    <s v="Cartografenweg"/>
    <s v="Waalwijk noord"/>
    <s v="Niveau B"/>
    <s v="ty:hoofdwatergang"/>
    <x v="1"/>
    <s v="WATERDEEL"/>
    <s v="Binnen"/>
    <m/>
    <m/>
    <s v="0-5 m"/>
    <s v="Ja"/>
    <n v="0.27973162470606006"/>
  </r>
  <r>
    <s v="W0652.cf5e2ecd7b4b44cb8be1f3bc12fce976"/>
    <n v="1911"/>
    <s v="Woongebied"/>
    <s v="Woongebied"/>
    <m/>
    <m/>
    <s v="Waterschap Brabantse Delta"/>
    <m/>
    <x v="1"/>
    <s v="Waterloop"/>
    <n v="0"/>
    <n v="7808.18"/>
    <n v="644.85"/>
    <m/>
    <s v="Waspik"/>
    <s v="Waspik beneden"/>
    <s v="t Vaartje e.o."/>
    <s v="Leeuwerik"/>
    <s v="Waspik Capelle Nieuwe Vaart"/>
    <s v="Niveau B"/>
    <s v="ty:hoofdwatergang"/>
    <x v="1"/>
    <s v="WATERDEEL"/>
    <s v="Binnen"/>
    <m/>
    <m/>
    <s v="&gt;7 m"/>
    <s v="Ja"/>
    <n v="8.2586467012799397E-2"/>
  </r>
  <r>
    <s v="W0652.48e67701407a4301b0326512b1e8c013"/>
    <n v="944"/>
    <s v="Buitengebied"/>
    <s v="Buitengebied"/>
    <m/>
    <m/>
    <s v="Waterschap Brabantse Delta"/>
    <m/>
    <x v="1"/>
    <s v="Waterloop"/>
    <n v="0"/>
    <n v="1598.63"/>
    <n v="618.55999999999995"/>
    <s v="Gemeente Waalwijk"/>
    <s v="Waspik"/>
    <s v="Waspik beneden"/>
    <s v="Benedenkerk/Stadhoudersdijk"/>
    <s v="Parallelweg"/>
    <s v="Waspik Capelle Nieuwe Vaart"/>
    <s v="Niveau C"/>
    <s v="ty:hoofdwatergang"/>
    <x v="1"/>
    <s v="WATERDEEL"/>
    <s v="Binnen"/>
    <s v="Bestek Waspik/Capelle/Nieuwevaart"/>
    <s v="extensief"/>
    <s v="0-5 m"/>
    <s v="Ja"/>
    <n v="0.38693130993413105"/>
  </r>
  <r>
    <s v="W0652.ab259904654e4dc2b36ce765129e69de"/>
    <n v="1651"/>
    <s v="Woongebied"/>
    <s v="Woongebied"/>
    <m/>
    <m/>
    <s v="Waterschap Brabantse Delta"/>
    <m/>
    <x v="1"/>
    <s v="Waterloop"/>
    <n v="0"/>
    <n v="7146.42"/>
    <n v="612.03"/>
    <m/>
    <s v="Waspik"/>
    <s v="Waspik beneden"/>
    <s v="de Waesgeerd"/>
    <s v="R.F. Wijffelsstraat"/>
    <s v="Waspik Capelle Nieuwe Vaart"/>
    <s v="Niveau B"/>
    <s v="ty:hoofdwatergang"/>
    <x v="1"/>
    <s v="WATERDEEL"/>
    <s v="Binnen"/>
    <m/>
    <m/>
    <s v="&gt;7 m"/>
    <s v="Ja"/>
    <n v="8.5641482028764052E-2"/>
  </r>
  <r>
    <s v="W0652.c5fc43fb98714ed49f3c6d8b420cd8a6"/>
    <n v="1849"/>
    <s v="Woongebied"/>
    <s v="Woongebied"/>
    <m/>
    <m/>
    <s v="Waterschap Brabantse Delta"/>
    <m/>
    <x v="1"/>
    <s v="Waterloop"/>
    <n v="0"/>
    <n v="2415.1"/>
    <n v="596.17999999999995"/>
    <m/>
    <s v="Waalwijk-noord"/>
    <s v="De Hoef"/>
    <s v="de Hoef-oost"/>
    <s v="Marga Klompéstraat"/>
    <s v="Waalwijk noord"/>
    <s v="Niveau C"/>
    <s v="ty:hoofdwatergang"/>
    <x v="1"/>
    <s v="WATERDEEL"/>
    <s v="Binnen"/>
    <m/>
    <m/>
    <s v="5-7 m"/>
    <s v="Ja"/>
    <n v="0.2468552026831187"/>
  </r>
  <r>
    <s v="W0652.edce020567424c62977dc65ef41b0c1b"/>
    <n v="2095"/>
    <s v="Buitengebied"/>
    <s v="Buitengebied"/>
    <m/>
    <m/>
    <s v="Waterschap Brabantse Delta"/>
    <m/>
    <x v="2"/>
    <s v="Waterloop"/>
    <n v="0"/>
    <n v="1401.87"/>
    <n v="560.03"/>
    <m/>
    <s v="Waspik"/>
    <s v="Industrieter. Waspik"/>
    <s v="Industriegebied Waspik"/>
    <s v="Dwarsweg"/>
    <s v="Waspik Capelle Nieuwe Vaart"/>
    <s v="Niveau B"/>
    <s v="ty:hoofdwatergang"/>
    <x v="2"/>
    <s v="WATERDEEL"/>
    <s v="Buiten"/>
    <m/>
    <m/>
    <s v="0-5 m"/>
    <s v="Ja"/>
    <n v="0.39948782697397051"/>
  </r>
  <r>
    <s v="W0652.3c030f50daaf4626a4c98d89f41c7518"/>
    <n v="863"/>
    <s v="Woongebied"/>
    <s v="Woongebied"/>
    <m/>
    <m/>
    <s v="Waterschap Brabantse Delta"/>
    <m/>
    <x v="2"/>
    <s v="Waterloop"/>
    <n v="0"/>
    <n v="2885.09"/>
    <n v="554.97"/>
    <m/>
    <s v="Sprang-Capelle"/>
    <s v="Vrijhoeve"/>
    <s v="Slagengebied"/>
    <s v="Halve Zolenpad"/>
    <s v="Sprang Vrijhoeve Landgoed Driessen"/>
    <s v="Niveau C"/>
    <s v="ty:hoofdwatergang"/>
    <x v="1"/>
    <s v="WATERDEEL"/>
    <s v="Buiten"/>
    <m/>
    <m/>
    <s v="5-7 m"/>
    <s v="Ja"/>
    <n v="0.19235795070517731"/>
  </r>
  <r>
    <s v="W0652.ad6e92e7cb5b4ed69bb59b21b9bb271b"/>
    <n v="1672"/>
    <s v="Buitengebied"/>
    <s v="Buitengebied"/>
    <m/>
    <m/>
    <s v="Waterschap Brabantse Delta"/>
    <m/>
    <x v="1"/>
    <s v="Waterloop"/>
    <n v="0"/>
    <n v="3812.76"/>
    <n v="541.58000000000004"/>
    <m/>
    <s v="Sprang-Capelle"/>
    <s v="Vrijhoeve"/>
    <s v="Slagengebied"/>
    <s v="Winterdijk"/>
    <s v="Sprang Vrijhoeve Landgoed Driessen"/>
    <s v="Niveau C"/>
    <s v="ty:hoofdwatergang"/>
    <x v="1"/>
    <s v="WATERDEEL"/>
    <s v="Buiten"/>
    <m/>
    <m/>
    <s v="&gt;7 m"/>
    <s v="Ja"/>
    <n v="0.14204408355102341"/>
  </r>
  <r>
    <s v="W0652.84195fe638134412a389bcf9cfba0ce6"/>
    <n v="1340"/>
    <s v="Woongebied"/>
    <s v="Woongebied"/>
    <m/>
    <m/>
    <s v="Waterschap Brabantse Delta"/>
    <s v="Categorie A"/>
    <x v="1"/>
    <s v="Waterloop"/>
    <n v="0"/>
    <n v="4478.8500000000004"/>
    <n v="521.54"/>
    <s v="Gemeente Waalwijk"/>
    <s v="Waalwijk-noord"/>
    <s v="Centrum"/>
    <s v="Wandelpark e.o."/>
    <s v="Halve Zolenpad"/>
    <s v="Waalwijk noord"/>
    <s v="Niveau B"/>
    <s v="ty:hoofdwatergang"/>
    <x v="1"/>
    <s v="WATERDEEL"/>
    <s v="Binnen"/>
    <s v="Bestek Waalwijk_Zuid"/>
    <s v="normaal"/>
    <s v="&gt;7 m"/>
    <s v="Ja"/>
    <n v="0.11644506960492089"/>
  </r>
  <r>
    <s v="W0652.587d28b07708449aa7d64f0111c3739e"/>
    <n v="1063"/>
    <s v="Industrie"/>
    <s v="Bedrijventerreinen"/>
    <s v="D-OVK0878-0119"/>
    <m/>
    <s v="Waterschap Brabantse Delta"/>
    <s v="Categorie A"/>
    <x v="1"/>
    <s v="Waterloop"/>
    <n v="0"/>
    <n v="7544.04"/>
    <n v="520.66999999999996"/>
    <s v="Gemeente Waalwijk"/>
    <s v="Waalwijk-noord"/>
    <s v="Industrieter. Haven"/>
    <s v="Industriegebied Haven 7"/>
    <s v="Gompenstraat"/>
    <s v="Parkmanagement"/>
    <s v="Niveau B"/>
    <s v="ty:hoofdwatergang"/>
    <x v="1"/>
    <s v="WATERDEEL"/>
    <s v="Binnen"/>
    <s v="Bestek Parkmanagement"/>
    <s v="normaal"/>
    <s v="&gt;7 m"/>
    <s v="Ja"/>
    <n v="6.9017396514334486E-2"/>
  </r>
  <r>
    <s v="W0652.2c6919a5c92e4294bd2c10fd8e9e9ae0"/>
    <n v="763"/>
    <s v="Buitengebied"/>
    <s v="Buitengebied"/>
    <s v="D-OVK0314-1111B"/>
    <m/>
    <s v="Waterschap Brabantse Delta"/>
    <s v="Categorie B"/>
    <x v="2"/>
    <s v="Waterloop"/>
    <n v="0"/>
    <n v="2933.9"/>
    <n v="506.7"/>
    <s v="Gemeente Waalwijk"/>
    <s v="Waspik"/>
    <s v="Waspik boven"/>
    <s v="Buitengebied Waspik boven"/>
    <s v="'s Grevelduinweg"/>
    <s v="Waspik Capelle Nieuwe Vaart"/>
    <s v="Niveau C"/>
    <s v="ty:hoofdwatergang"/>
    <x v="2"/>
    <s v="WATERDEEL"/>
    <s v="Buiten"/>
    <s v="Bestek Waspik/Capelle/Nieuwevaart"/>
    <s v="extensief"/>
    <s v="5-7 m"/>
    <s v="Ja"/>
    <n v="0.17270527284501858"/>
  </r>
  <r>
    <s v="W0652.6dc69c3d1cef4b20a7af172a5170ff32"/>
    <n v="1197"/>
    <s v="Buitengebied"/>
    <s v="Woongebied"/>
    <m/>
    <m/>
    <s v="Waterschap Brabantse Delta"/>
    <m/>
    <x v="1"/>
    <s v="Waterloop"/>
    <n v="0"/>
    <n v="907.42"/>
    <n v="501.18"/>
    <s v="Gemeente Waalwijk"/>
    <s v="Sprang-Capelle"/>
    <s v="Capelle / Nieuwe Vaart"/>
    <s v="Capelle"/>
    <s v="Winterdijk"/>
    <s v="Sprang Vrijhoeve Landgoed Driessen"/>
    <s v="Niveau C"/>
    <s v="ty:bermsloot"/>
    <x v="1"/>
    <s v="WATERDEEL"/>
    <s v="Binnen"/>
    <s v="Bestek Sprang/Vrijhoeve/Driessen"/>
    <s v="normaal"/>
    <s v="5-7 m"/>
    <s v="Ja"/>
    <n v="0.55231315157259042"/>
  </r>
  <r>
    <s v="W0652.a147c055bf8f4d8aacfd4128179b5792"/>
    <n v="2273"/>
    <s v="Woongebied"/>
    <s v="Woongebied"/>
    <m/>
    <m/>
    <s v="Waterschap Brabantse Delta"/>
    <m/>
    <x v="3"/>
    <s v="Sloot"/>
    <n v="0"/>
    <n v="922.76"/>
    <n v="496.89"/>
    <s v="Gemeente Waalwijk"/>
    <s v="Waalwijk-zuid"/>
    <s v="Landgoed Driessen"/>
    <s v="Industriegebied Zanddonk"/>
    <s v="De Gaard"/>
    <s v="Sprang Vrijhoeve Landgoed Driessen"/>
    <s v="Niveau B"/>
    <s v="ty:hoofdwatergang"/>
    <x v="1"/>
    <s v="WATERDEEL"/>
    <s v="Binnen"/>
    <s v="Bestek Sprang/Vrijhoeve/Driessen"/>
    <s v="normaal"/>
    <s v="0-5 m"/>
    <s v="Ja"/>
    <n v="0.5384823789501062"/>
  </r>
  <r>
    <s v="W0652.3927779cca1a4ff998fa640e792c83e9"/>
    <n v="844"/>
    <s v="Woongebied"/>
    <s v="Woongebied"/>
    <s v="D-OVK5735-0525"/>
    <m/>
    <s v="Waterschap Brabantse Delta"/>
    <s v="Categorie A"/>
    <x v="1"/>
    <s v="Waterloop"/>
    <n v="0"/>
    <n v="3676.81"/>
    <n v="487.2"/>
    <s v="Gemeente Waalwijk"/>
    <s v="Waalwijk-noord"/>
    <s v="Laageinde"/>
    <s v="Prof. Nolenslaan-zuid"/>
    <s v="Ambrosiusweg"/>
    <s v="Waalwijk noord"/>
    <s v="Niveau B"/>
    <s v="ty:hoofdwatergang"/>
    <x v="1"/>
    <s v="WATERDEEL"/>
    <s v="Binnen"/>
    <s v="Bestek WWN /Buitengebied"/>
    <s v="normaal"/>
    <s v="&gt;7 m"/>
    <s v="Ja"/>
    <n v="0.13250616703065973"/>
  </r>
  <r>
    <s v="W0652.9ef3d24369944fceb0295ca389826b8f"/>
    <n v="1562"/>
    <s v="Woongebied"/>
    <s v="Woongebied"/>
    <m/>
    <m/>
    <s v="Waterschap Brabantse Delta"/>
    <m/>
    <x v="1"/>
    <s v="Waterloop"/>
    <n v="0"/>
    <n v="4610.38"/>
    <n v="473.47"/>
    <m/>
    <s v="Waalwijk-zuid"/>
    <s v="Zanddonk"/>
    <s v="Sweelinckstraat-west e.o."/>
    <s v="Diepenbrocksingel"/>
    <s v="Waalwijk zuid"/>
    <s v="Niveau B"/>
    <s v="ty:vijver"/>
    <x v="1"/>
    <s v="WATERDEEL"/>
    <s v="Binnen"/>
    <m/>
    <m/>
    <s v="&gt;7 m"/>
    <s v="Ja"/>
    <n v="0.10269652393078228"/>
  </r>
  <r>
    <s v="W0652.dc89421da5ef4902a818cf4389d1213c"/>
    <n v="1997"/>
    <s v="Buitengebied"/>
    <s v="Buitengebied"/>
    <m/>
    <m/>
    <s v="Waterschap Brabantse Delta"/>
    <m/>
    <x v="2"/>
    <s v="Waterloop"/>
    <n v="0"/>
    <n v="500.2"/>
    <n v="471.57"/>
    <s v="Gemeente Waalwijk"/>
    <s v="Waspik"/>
    <s v="Waspik boven"/>
    <s v="Buitengebied Waspik boven"/>
    <s v="Vogelenzang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4276289484206321"/>
  </r>
  <r>
    <s v="W0652.0441cd89865c4617837ea39b633a0987"/>
    <n v="469"/>
    <s v="Buitengebied"/>
    <s v="Buitengebied"/>
    <s v="D-OVK0809-0210"/>
    <m/>
    <s v="Waterschap Brabantse Delta"/>
    <s v="Categorie B"/>
    <x v="2"/>
    <s v="Waterloop"/>
    <n v="0"/>
    <n v="1080.3399999999999"/>
    <n v="471.33"/>
    <s v="Gemeente Waalwijk"/>
    <s v="Sprang-Capelle"/>
    <s v="Buitengebied Capelle"/>
    <s v="Buitengebied Capelle noord"/>
    <s v="Veer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43627931947349913"/>
  </r>
  <r>
    <s v="W0652.6b9a37cddc2b487e875d7aa16f2a637d"/>
    <n v="1183"/>
    <s v="Industrie"/>
    <s v="Bedrijventerreinen"/>
    <m/>
    <m/>
    <s v="Waterschap Brabantse Delta"/>
    <s v="Categorie A"/>
    <x v="1"/>
    <s v="Waterloop"/>
    <n v="0"/>
    <n v="7992.43"/>
    <n v="469.63"/>
    <s v="Gemeente Waalwijk"/>
    <s v="Waalwijk-noord"/>
    <s v="Industrieter. Haven"/>
    <s v="Industriegebied Haven 7"/>
    <s v="Midden-Brabantweg"/>
    <s v="Parkmanagement"/>
    <s v="Niveau B"/>
    <s v="ty:hoofdwatergang"/>
    <x v="1"/>
    <s v="WATERDEEL"/>
    <s v="Binnen"/>
    <s v="Bestek Parkmanagement"/>
    <s v="normaal"/>
    <s v="&gt;7 m"/>
    <s v="Ja"/>
    <n v="5.8759351035917735E-2"/>
  </r>
  <r>
    <s v="W0652.244fb54f3aeb449ba17de353a9393cff"/>
    <n v="710"/>
    <s v="Buitengebied"/>
    <s v="Buitengebied"/>
    <s v="D-OVK0710-0771"/>
    <m/>
    <s v="Waterschap Brabantse Delta"/>
    <s v="Categorie A"/>
    <x v="1"/>
    <s v="Waterloop"/>
    <n v="0"/>
    <n v="1258.67"/>
    <n v="466.8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37086766189708181"/>
  </r>
  <r>
    <s v="W0652.bcce7efb7ac54a7da6db8dbae125ddb0"/>
    <n v="1785"/>
    <s v="Industrie"/>
    <s v="Bedrijventerreinen"/>
    <m/>
    <m/>
    <s v="Waterschap Brabantse Delta"/>
    <s v="Categorie A"/>
    <x v="1"/>
    <s v="Waterloop"/>
    <n v="0"/>
    <n v="8181.66"/>
    <n v="465.33"/>
    <s v="Gemeente Waalwijk"/>
    <s v="Waalwijk-noord"/>
    <s v="Industrieter. Haven"/>
    <s v="Industriegebied Haven 7"/>
    <s v="Midden-Brabantweg"/>
    <s v="Parkmanagement"/>
    <s v="Niveau B"/>
    <s v="ty:hoofdwatergang"/>
    <x v="1"/>
    <s v="WATERDEEL"/>
    <s v="Binnen"/>
    <s v="Bestek Parkmanagement"/>
    <s v="normaal"/>
    <s v="&gt;7 m"/>
    <s v="Ja"/>
    <n v="5.6874766245480747E-2"/>
  </r>
  <r>
    <s v="W0652.161de5ddbcde43b4bbf827290219344d"/>
    <n v="588"/>
    <s v="Industrie"/>
    <s v="Bedrijventerreinen"/>
    <m/>
    <m/>
    <s v="Waterschap Brabantse Delta"/>
    <m/>
    <x v="1"/>
    <s v="Waterloop"/>
    <n v="0"/>
    <n v="2529.5700000000002"/>
    <n v="464.23"/>
    <m/>
    <s v="Waalwijk-noord"/>
    <s v="Industrieter. Haven"/>
    <s v="Industriegebied Haven 4 tm 6"/>
    <s v="Biesbosweg"/>
    <s v="Parkmanagement"/>
    <s v="Niveau B"/>
    <s v="ty:hoofdwatergang"/>
    <x v="1"/>
    <s v="WATERDEEL"/>
    <s v="Binnen"/>
    <m/>
    <m/>
    <s v="5-7 m"/>
    <s v="Ja"/>
    <n v="0.18352130994595919"/>
  </r>
  <r>
    <s v="W0652.cbdb5e3eecbc42dcb5df72edfb5cfacb"/>
    <n v="1883"/>
    <s v="Woongebied"/>
    <s v="Woongebied"/>
    <s v="D-OVK0903-0798"/>
    <m/>
    <s v="Waterschap Brabantse Delta"/>
    <s v="Categorie B"/>
    <x v="2"/>
    <s v="Waterloop"/>
    <n v="0"/>
    <n v="2788.18"/>
    <n v="463.83"/>
    <s v="Gemeente Waalwijk"/>
    <s v="Sprang-Capelle"/>
    <s v="Vrijhoeve"/>
    <s v="Slagengebied"/>
    <s v="Halve Zolenpad"/>
    <s v="Sprang Vrijhoeve Landgoed Driessen"/>
    <s v="Niveau C"/>
    <s v="ty:hoofdwatergang"/>
    <x v="1"/>
    <s v="WATERDEEL"/>
    <s v="Buiten"/>
    <s v="Bestek Sprang/Vrijhoeve/Driessen"/>
    <s v="normaal"/>
    <s v="&gt;7 m"/>
    <s v="Ja"/>
    <n v="0.16635583068524987"/>
  </r>
  <r>
    <s v="W0652.c1b3f58c85544e82bea6816519c25ac3"/>
    <n v="1815"/>
    <s v="Woongebied"/>
    <s v="Woongebied"/>
    <m/>
    <m/>
    <s v="Waterschap Brabantse Delta"/>
    <m/>
    <x v="1"/>
    <s v="Waterloop"/>
    <n v="0"/>
    <n v="1973.04"/>
    <n v="461.58"/>
    <m/>
    <s v="Waalwijk-zuid"/>
    <s v="Eikendonk"/>
    <s v="Bloemendaalweg"/>
    <s v="Bloemendaalweg"/>
    <s v="Waalwijk zuid"/>
    <s v="Niveau B"/>
    <s v="ty:hoofdwatergang"/>
    <x v="1"/>
    <s v="WATERDEEL"/>
    <s v="Binnen"/>
    <m/>
    <m/>
    <s v="5-7 m"/>
    <s v="Ja"/>
    <n v="0.23394355917771562"/>
  </r>
  <r>
    <s v="W0652.4f3283bf1a2b4611add1e8af7b55c1e1"/>
    <n v="998"/>
    <s v="Woongebied"/>
    <s v="Woongebied"/>
    <m/>
    <m/>
    <s v="Waterschap Brabantse Delta"/>
    <s v="Categorie A"/>
    <x v="1"/>
    <s v="Waterloop"/>
    <n v="0"/>
    <n v="3091.41"/>
    <n v="456.14"/>
    <s v="Gemeente Waalwijk"/>
    <s v="Waalwijk-zuid"/>
    <s v="Industrieter. Zanddonk"/>
    <s v="Industriegebied Zanddonk"/>
    <s v="Elzenweg"/>
    <s v="Waalwijk zuid"/>
    <s v="Niveau B"/>
    <s v="ty:hoofdwatergang"/>
    <x v="1"/>
    <s v="WATERDEEL"/>
    <s v="Binnen"/>
    <s v="Bestek Waalwijk_Zuid"/>
    <s v="normaal"/>
    <s v="&gt;7 m"/>
    <s v="Ja"/>
    <n v="0.14755079397427065"/>
  </r>
  <r>
    <s v="W0652.4e346333989c4278aa299772b913cc40"/>
    <n v="989"/>
    <s v="Industrie"/>
    <s v="Bedrijventerreinen"/>
    <m/>
    <m/>
    <s v="Waterschap Brabantse Delta"/>
    <m/>
    <x v="1"/>
    <s v="Waterloop"/>
    <n v="0"/>
    <n v="2523.31"/>
    <n v="448.24"/>
    <m/>
    <s v="Waalwijk-noord"/>
    <s v="Besoyen"/>
    <s v="Industrie Besoyen west"/>
    <s v="Cartografenweg"/>
    <s v="Waalwijk noord"/>
    <s v="Niveau B"/>
    <s v="ty:vijver"/>
    <x v="2"/>
    <s v="WATERDEEL"/>
    <s v="Binnen"/>
    <m/>
    <m/>
    <s v="5-7 m"/>
    <s v="Ja"/>
    <n v="0.17763968755325346"/>
  </r>
  <r>
    <s v="W0652.114d642174ff4b869dec00917fa79ae0"/>
    <n v="581"/>
    <s v="Woongebied"/>
    <s v="Woongebied"/>
    <m/>
    <m/>
    <s v="Waterschap Brabantse Delta"/>
    <m/>
    <x v="1"/>
    <s v="Waterloop"/>
    <n v="0"/>
    <n v="1665.9"/>
    <n v="433.66"/>
    <s v="Gemeente Waalwijk"/>
    <s v="Waalwijk-zuid"/>
    <s v="Eikendonk"/>
    <s v="Bloemendaalweg"/>
    <s v="Bloemendaalweg"/>
    <s v="Waalwijk zuid"/>
    <s v="Niveau B"/>
    <s v="ty:hoofdwatergang"/>
    <x v="1"/>
    <s v="WATERDEEL"/>
    <s v="Binnen"/>
    <s v="Bestek Waalwijk_Zuid"/>
    <s v="normaal"/>
    <s v="0-5 m"/>
    <s v="Ja"/>
    <n v="0.2603157452428117"/>
  </r>
  <r>
    <s v="W0652.241a18cd0b7e402fa734ed1fe9b19fb5"/>
    <n v="706"/>
    <s v="Buitengebied"/>
    <s v="Buitengebied"/>
    <s v="D-OVK0964-0100"/>
    <s v="MB: is kantsloot"/>
    <s v="Waterschap Brabantse Delta"/>
    <s v="Categorie B"/>
    <x v="2"/>
    <s v="Waterloop"/>
    <n v="0"/>
    <n v="546.48"/>
    <n v="426.84"/>
    <s v="Gemeente Waalwijk"/>
    <s v="Sprang-Capelle"/>
    <s v="Buitengebied Capelle"/>
    <s v="Buitengebied Capelle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8107158541941146"/>
  </r>
  <r>
    <s v="W0652.0f2f5a8f149143ebab07ed7289ef9fe3"/>
    <n v="564"/>
    <s v="Buitengebied"/>
    <s v="Buitengebied"/>
    <s v="D-OVK0709-0786"/>
    <m/>
    <s v="Waterschap Brabantse Delta"/>
    <s v="Categorie A"/>
    <x v="1"/>
    <s v="Waterloop"/>
    <n v="0"/>
    <n v="1921.81"/>
    <n v="421.45"/>
    <s v="Gemeente Waalwijk"/>
    <s v="Sprang-Capelle"/>
    <s v="Capelle / Nieuwe Vaart"/>
    <s v="Heistraat e.o."/>
    <s v="Halve Zolenpad"/>
    <s v="Sprang Vrijhoeve Landgoed Driessen"/>
    <s v="Niveau C"/>
    <s v="ty:hoofdwatergang"/>
    <x v="1"/>
    <s v="WATERDEEL"/>
    <s v="Buiten"/>
    <s v="Bestek Sprang/Vrijhoeve/Driessen"/>
    <s v="extensief"/>
    <s v="5-7 m"/>
    <s v="Ja"/>
    <n v="0.21929847383456222"/>
  </r>
  <r>
    <s v="W0652.ebf0b5f664e34605a2b3e9dfe1b50115"/>
    <n v="2052"/>
    <s v="Woongebied"/>
    <s v="Woongebied"/>
    <m/>
    <m/>
    <s v="Waterschap Brabantse Delta"/>
    <m/>
    <x v="1"/>
    <s v="Waterloop"/>
    <n v="0"/>
    <n v="2978.28"/>
    <n v="419.95"/>
    <s v="Gemeente Waalwijk"/>
    <s v="Waalwijk-zuid"/>
    <s v="Meerdijk"/>
    <s v="Maasland/Peelland"/>
    <s v="Meerdijk"/>
    <s v="Waalwijk zuid"/>
    <s v="Niveau B"/>
    <s v="ty:hoofdwatergang"/>
    <x v="1"/>
    <s v="WATERDEEL"/>
    <s v="Binnen"/>
    <s v="Bestek Waalwijk_Zuid"/>
    <s v="normaal"/>
    <s v="&gt;7 m"/>
    <s v="Ja"/>
    <n v="0.14100420376861811"/>
  </r>
  <r>
    <s v="W0652.44d8811a31e14c179f2a0390741b1f7d"/>
    <n v="913"/>
    <s v="Industrie"/>
    <s v="Bedrijventerreinen"/>
    <m/>
    <m/>
    <s v="Waterschap Brabantse Delta"/>
    <s v="Categorie A"/>
    <x v="1"/>
    <s v="Waterloop"/>
    <n v="0"/>
    <n v="2529.9499999999998"/>
    <n v="411.32"/>
    <s v="Gemeente Waalwijk"/>
    <s v="Waalwijk-noord"/>
    <s v="Industrieter. Haven"/>
    <s v="Industriegebied Haven 4 tm 6"/>
    <s v="Biesbosweg"/>
    <s v="Parkmanagement"/>
    <s v="Niveau B"/>
    <s v="ty:hoofdwatergang"/>
    <x v="1"/>
    <s v="WATERDEEL"/>
    <s v="Binnen"/>
    <s v="Bestek Parkmanagement"/>
    <s v="normaal"/>
    <s v="&gt;7 m"/>
    <s v="Ja"/>
    <n v="0.16258028814798711"/>
  </r>
  <r>
    <s v="W0652.a28adda051a6495fa686fba93c839e48"/>
    <n v="1596"/>
    <s v="Industrie"/>
    <s v="Bedrijventerreinen"/>
    <s v="D-OVK0918-0191"/>
    <m/>
    <s v="Waterschap Brabantse Delta"/>
    <s v="Categorie A"/>
    <x v="1"/>
    <s v="Waterloop"/>
    <n v="0"/>
    <n v="2893.9"/>
    <n v="403.12"/>
    <s v="Gemeente Waalwijk"/>
    <s v="Waalwijk-noord"/>
    <s v="Industrieter. Haven"/>
    <s v="Industriegebied Haven 4 tm 6"/>
    <s v="Keurweg"/>
    <s v="Parkmanagement"/>
    <s v="Niveau B"/>
    <s v="ty:hoofdwatergang"/>
    <x v="1"/>
    <s v="WATERDEEL"/>
    <s v="Binnen"/>
    <s v="Bestek Parkmanagement"/>
    <s v="normaal"/>
    <s v="&gt;7 m"/>
    <s v="Ja"/>
    <n v="0.13929990670030062"/>
  </r>
  <r>
    <s v="W0652.d1dd5811b6cd4bbcb77b1e213a72c520"/>
    <n v="1935"/>
    <s v="Buitengebied"/>
    <s v="Buitengebied"/>
    <s v="D-OVK0719-0994"/>
    <m/>
    <s v="Waterschap Brabantse Delta"/>
    <s v="Categorie A"/>
    <x v="1"/>
    <s v="Waterloop"/>
    <n v="0"/>
    <n v="525.69000000000005"/>
    <n v="399.15"/>
    <s v="Gemeente Waalwijk"/>
    <s v="Sprang-Capelle"/>
    <s v="Capelle / Nieuwe Vaart"/>
    <s v="Buitengebied Capelle west"/>
    <s v="Eendennestweg"/>
    <s v="Waspik Capelle Nieuwe Vaart"/>
    <s v="Niveau C"/>
    <s v="ty:bermsloot"/>
    <x v="2"/>
    <s v="WATERDEEL"/>
    <s v="Buiten"/>
    <s v="Bestek Waspik/Capelle/Nieuwevaart"/>
    <s v="extensief"/>
    <s v="0-5 m"/>
    <s v="Ja"/>
    <n v="0.75928779318609818"/>
  </r>
  <r>
    <s v="W0652.76f3d84fd80f4711b56b3cd169ee57ad"/>
    <n v="1249"/>
    <s v="Woongebied"/>
    <s v="Woongebied"/>
    <m/>
    <m/>
    <s v="Waterschap Brabantse Delta"/>
    <m/>
    <x v="1"/>
    <s v="Waterloop"/>
    <n v="0"/>
    <n v="8611.01"/>
    <n v="390.91"/>
    <m/>
    <s v="Waalwijk-zuid"/>
    <s v="Meerdijk"/>
    <s v="Gelrelaan e.o."/>
    <s v="Gelrelaan"/>
    <s v="Waalwijk zuid"/>
    <s v="Niveau B"/>
    <s v="ty:vijver"/>
    <x v="1"/>
    <s v="WATERDEEL"/>
    <s v="Binnen"/>
    <m/>
    <m/>
    <s v="&gt;7 m"/>
    <s v="Ja"/>
    <n v="4.5396533043162185E-2"/>
  </r>
  <r>
    <s v="W0652.f816ba465bbf4d318a57857571b536a8"/>
    <n v="2161"/>
    <s v="Woongebied"/>
    <s v="Woongebied"/>
    <m/>
    <m/>
    <s v="Waterschap Brabantse Delta"/>
    <m/>
    <x v="1"/>
    <s v="Waterloop"/>
    <n v="0"/>
    <n v="6433.88"/>
    <n v="377.55"/>
    <m/>
    <s v="Waalwijk-zuid"/>
    <s v="Meerdijk"/>
    <s v="Meerdijk 2"/>
    <s v="Rubenslaan"/>
    <s v="Waalwijk zuid"/>
    <s v="Niveau B"/>
    <s v="ty:vijver"/>
    <x v="1"/>
    <s v="WATERDEEL"/>
    <s v="Binnen"/>
    <m/>
    <m/>
    <s v="&gt;7 m"/>
    <s v="Ja"/>
    <n v="5.8681542086579171E-2"/>
  </r>
  <r>
    <s v="W0652.650987fcf75c4b9c90d6234f17e21fdb"/>
    <n v="1136"/>
    <s v="Industrie"/>
    <s v="Bedrijventerreinen"/>
    <m/>
    <m/>
    <s v="Waterschap Brabantse Delta"/>
    <s v="Categorie A"/>
    <x v="1"/>
    <s v="Waterloop"/>
    <n v="0"/>
    <n v="1290.97"/>
    <n v="373.11"/>
    <s v="Gemeente Waalwijk"/>
    <s v="Sprang-Capelle"/>
    <s v="Sprang"/>
    <s v="Berkhaag"/>
    <s v="Zuidhollandsedijk"/>
    <s v="Sprang Vrijhoeve Landgoed Driessen"/>
    <s v="Niveau B"/>
    <s v="ty:hoofdwatergang"/>
    <x v="1"/>
    <s v="WATERDEEL"/>
    <s v="Binnen"/>
    <s v="Bestek Sprang/Vrijhoeve/Driessen"/>
    <s v="normaal"/>
    <s v="0-5 m"/>
    <s v="Ja"/>
    <n v="0.28901523660503342"/>
  </r>
  <r>
    <s v="W0652.367e621dfdf244889ff8100e9af66b23"/>
    <n v="826"/>
    <s v="Buitengebied"/>
    <s v="Woongebied"/>
    <s v="D-OVK0952-0463"/>
    <m/>
    <s v="Waterschap Brabantse Delta"/>
    <s v="Categorie B"/>
    <x v="2"/>
    <s v="Waterloop"/>
    <n v="0"/>
    <n v="724.46"/>
    <n v="366.56"/>
    <s v="Gemeente Waalwijk"/>
    <s v="Sprang-Capelle"/>
    <s v="Vrijhoeve"/>
    <s v="Slagengebied"/>
    <s v="Koesteeg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50597686552742727"/>
  </r>
  <r>
    <s v="W0652.519517042f814d75b381fbfe308946c1"/>
    <n v="1016"/>
    <s v="Buitengebied"/>
    <s v="Buitengebied"/>
    <s v="D-OVK0939-0162"/>
    <m/>
    <s v="Waterschap Brabantse Delta"/>
    <s v="Categorie B"/>
    <x v="2"/>
    <s v="Waterloop"/>
    <n v="0"/>
    <n v="250.93"/>
    <n v="358.42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4283664767066513"/>
  </r>
  <r>
    <s v="W0652.c752f4d84eb94d69ba2a88c58ab95882"/>
    <n v="1859"/>
    <s v="Woongebied"/>
    <s v="Woongebied"/>
    <m/>
    <m/>
    <s v="Waterschap Brabantse Delta"/>
    <m/>
    <x v="1"/>
    <s v="Waterloop"/>
    <n v="0"/>
    <n v="2222.7600000000002"/>
    <n v="356.26"/>
    <m/>
    <s v="Waalwijk-zuid"/>
    <s v="Zanddonk"/>
    <s v="Zanddonk-zuid"/>
    <s v="Derde Zeine"/>
    <s v="Waalwijk zuid"/>
    <s v="Niveau B"/>
    <s v="ty:vijver"/>
    <x v="1"/>
    <s v="WATERDEEL"/>
    <s v="Binnen"/>
    <m/>
    <m/>
    <s v="&gt;7 m"/>
    <s v="Ja"/>
    <n v="0.16027821267253323"/>
  </r>
  <r>
    <s v="W0652.cbd7526858994576820da07e169611e7"/>
    <n v="1882"/>
    <s v="Buitengebied"/>
    <s v="Woongebied"/>
    <s v="D-OVK0952-0463"/>
    <m/>
    <s v="Waterschap Brabantse Delta"/>
    <s v="Categorie B"/>
    <x v="2"/>
    <s v="Waterloop"/>
    <n v="0"/>
    <n v="517.58000000000004"/>
    <n v="355.63"/>
    <s v="Gemeente Waalwijk"/>
    <s v="Sprang-Capelle"/>
    <s v="Vrijhoeve"/>
    <s v="Slagengebied"/>
    <s v="Koesteeg"/>
    <s v="Sprang Vrijhoeve Landgoed Driessen"/>
    <s v="Niveau C"/>
    <s v="ty:bermsloot"/>
    <x v="1"/>
    <s v="WATERDEEL"/>
    <s v="Buiten"/>
    <s v="Bestek Sprang/Vrijhoeve/Driessen"/>
    <s v="normaal"/>
    <s v="0-5 m"/>
    <s v="Ja"/>
    <n v="0.68710151087754545"/>
  </r>
  <r>
    <s v="W0652.24349cb40b3e4a9dbcea7d79301c410e"/>
    <n v="708"/>
    <s v="Buitengebied"/>
    <s v="Buitengebied"/>
    <s v="D-OVK0691-0222"/>
    <m/>
    <s v="Waterschap Brabantse Delta"/>
    <s v="Categorie B"/>
    <x v="2"/>
    <s v="Waterloop"/>
    <n v="0"/>
    <n v="365.1"/>
    <n v="355.59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7395234182415769"/>
  </r>
  <r>
    <s v="W0652.2c36793777ca448589ba7fecceac1795"/>
    <n v="760"/>
    <s v="Woongebied"/>
    <s v="Woongebied"/>
    <m/>
    <m/>
    <s v="Waterschap Brabantse Delta"/>
    <m/>
    <x v="1"/>
    <s v="Waterloop"/>
    <n v="0"/>
    <n v="4824.29"/>
    <n v="354.12"/>
    <m/>
    <s v="Waalwijk-zuid"/>
    <s v="Meerdijk"/>
    <s v="Gelrelaan e.o."/>
    <s v="Hollandsingel"/>
    <s v="Waalwijk zuid"/>
    <s v="Niveau B"/>
    <s v="ty:vijver"/>
    <x v="1"/>
    <s v="WATERDEEL"/>
    <s v="Binnen"/>
    <m/>
    <m/>
    <s v="&gt;7 m"/>
    <s v="Ja"/>
    <n v="7.3403547465015581E-2"/>
  </r>
  <r>
    <s v="W0652.4c861a6fa9294ac28b22265f94b26f6a"/>
    <n v="975"/>
    <s v="Buitengebied"/>
    <s v="Buitengebied"/>
    <s v="D-OVK0999-0269"/>
    <m/>
    <s v="Waterschap Brabantse Delta"/>
    <s v="Categorie B"/>
    <x v="2"/>
    <s v="Waterloop"/>
    <n v="0"/>
    <n v="573.96"/>
    <n v="348.98"/>
    <s v="Gemeente Waalwijk"/>
    <s v="Sprang-Capelle"/>
    <s v="Buitengebied Capelle"/>
    <s v="Buitengebied Capelle noord"/>
    <s v="Labbegatsevaa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0802146491044673"/>
  </r>
  <r>
    <s v="W0652.e7b797077ecc4364b63d57032b48ba00"/>
    <n v="2046"/>
    <s v="Woongebied"/>
    <s v="Woongebied"/>
    <m/>
    <m/>
    <s v="Waterschap Brabantse Delta"/>
    <m/>
    <x v="1"/>
    <s v="Waterloop"/>
    <n v="0"/>
    <n v="2553.73"/>
    <n v="341.17"/>
    <m/>
    <s v="Waalwijk-zuid"/>
    <s v="Zanddonk"/>
    <s v="Schumannstraat e.o."/>
    <s v="Eerste Zeine"/>
    <s v="Waalwijk zuid"/>
    <s v="Niveau B"/>
    <s v="ty:vijver"/>
    <x v="1"/>
    <s v="WATERDEEL"/>
    <s v="Binnen"/>
    <m/>
    <m/>
    <s v="&gt;7 m"/>
    <s v="Ja"/>
    <n v="0.13359673888782292"/>
  </r>
  <r>
    <s v="W0652.321f4b78f0cf49cd92af39264cd1edb1"/>
    <n v="797"/>
    <s v="Buitengebied"/>
    <s v="Buitengebied"/>
    <m/>
    <m/>
    <s v="Waterschap Brabantse Delta"/>
    <m/>
    <x v="2"/>
    <s v="Waterloop"/>
    <n v="0"/>
    <n v="283.2"/>
    <n v="340.7"/>
    <m/>
    <s v="Sprang-Capelle"/>
    <s v="Buitengebied Capelle"/>
    <s v="Buitengebied Capelle noord"/>
    <s v="Maaskade"/>
    <s v="Waspik Capelle Nieuwe Vaart"/>
    <s v="Niveau C"/>
    <s v="ty:secundaire watergang"/>
    <x v="2"/>
    <s v="WATERDEEL"/>
    <s v="Buiten"/>
    <m/>
    <m/>
    <s v="0-5 m"/>
    <s v="Ja"/>
    <n v="1.2030367231638419"/>
  </r>
  <r>
    <s v="W0652.37f203a0b91b4ca78af3dee724fbeaa8"/>
    <n v="837"/>
    <s v="Buitengebied"/>
    <s v="Buitengebied"/>
    <m/>
    <m/>
    <s v="Waterschap Brabantse Delta"/>
    <m/>
    <x v="2"/>
    <s v="Waterloop"/>
    <n v="0"/>
    <n v="381.49"/>
    <n v="340.69"/>
    <s v="Gemeente Waalwijk"/>
    <s v="Waspik"/>
    <s v="Waspik boven"/>
    <s v="Buitengebied Waspik boven"/>
    <s v="Lage Zandschel"/>
    <s v="Waspik Capelle Nieuwe Vaart"/>
    <s v="Niveau C"/>
    <s v="ty:bermsloot"/>
    <x v="2"/>
    <s v="WATERDEEL"/>
    <s v="Buiten"/>
    <s v="Bestek Waspik/Capelle/Nieuwevaart"/>
    <s v="extensief"/>
    <s v="0-5 m"/>
    <s v="Ja"/>
    <n v="0.89305093187239504"/>
  </r>
  <r>
    <s v="W0652.ec94632f1cc1469ba50f3b2bb182fbc9"/>
    <n v="2087"/>
    <s v="Industrie"/>
    <s v="Bedrijventerreinen"/>
    <m/>
    <m/>
    <s v="Waterschap Brabantse Delta"/>
    <m/>
    <x v="3"/>
    <s v="Sloot"/>
    <n v="0"/>
    <n v="231.41"/>
    <n v="340.38"/>
    <s v="Gemeente Waalwijk"/>
    <s v="Waalwijk-noord"/>
    <s v="Industrieter. Haven"/>
    <s v="Industriegebied Haven 4 tm 6"/>
    <s v=""/>
    <s v="Parkmanagement"/>
    <s v="Niveau B"/>
    <s v="ty:secundaire watergang"/>
    <x v="1"/>
    <s v="WATERDEEL"/>
    <s v="Binnen"/>
    <s v="Bestek Parkmanagement"/>
    <s v="normaal"/>
    <s v="0-5 m"/>
    <s v="Ja"/>
    <n v="1.4708958126269391"/>
  </r>
  <r>
    <s v="W0652.6b8e91a0a2694491a28b2bcbb6e8c920"/>
    <n v="1182"/>
    <s v="Buitengebied"/>
    <s v="Buitengebied"/>
    <s v="D-OVK1213-0918A"/>
    <m/>
    <s v="Waterschap Brabantse Delta"/>
    <s v="Categorie A"/>
    <x v="1"/>
    <s v="Waterloop"/>
    <n v="0"/>
    <n v="714.29"/>
    <n v="337.63"/>
    <s v="Gemeente Waalwijk"/>
    <s v="Sprang-Capelle"/>
    <s v="Capelle / Nieuwe Vaart"/>
    <s v="Buitengebied Capelle west"/>
    <s v="Overakkerweg"/>
    <s v="Waspik Capelle Nieuwe Vaart"/>
    <s v="Niveau C"/>
    <s v="ty:hoofdwatergang"/>
    <x v="2"/>
    <s v="WATERDEEL"/>
    <s v="Buiten"/>
    <s v="Bestek Waspik/Capelle/Nieuwevaart"/>
    <s v="extensief"/>
    <s v="0-5 m"/>
    <s v="Ja"/>
    <n v="0.47267916392501647"/>
  </r>
  <r>
    <s v="W0652.acf9e6ca904e47a482a83ec09946e7ce"/>
    <n v="1668"/>
    <s v="Buitengebied"/>
    <s v="Buitengebied"/>
    <s v="D-OVK0696-0099"/>
    <m/>
    <s v="Waterschap Brabantse Delta"/>
    <s v="Categorie B"/>
    <x v="2"/>
    <s v="Waterloop"/>
    <n v="0"/>
    <n v="450.33"/>
    <n v="334.88"/>
    <s v="Gemeente Waalwijk"/>
    <s v="Sprang-Capelle"/>
    <s v="Buitengebied Capelle"/>
    <s v="Buitengebied Capelle noord"/>
    <s v="Van Clootwij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4363244731641243"/>
  </r>
  <r>
    <s v="W0652.c903e8401699406eadc8e26d582d49dd"/>
    <n v="1873"/>
    <s v="Buitengebied"/>
    <s v="Buitengebied"/>
    <s v="D-OVK0692-0216"/>
    <m/>
    <s v="Waterschap Brabantse Delta"/>
    <s v="Categorie B"/>
    <x v="2"/>
    <s v="Waterloop"/>
    <n v="0"/>
    <n v="240.53"/>
    <n v="330.65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746725980127219"/>
  </r>
  <r>
    <s v="W0652.26a3603d4ddd4791b4afb5761e11fc8b"/>
    <n v="723"/>
    <s v="Buitengebied"/>
    <s v="Woongebied"/>
    <m/>
    <m/>
    <s v="Waterschap Brabantse Delta"/>
    <s v="Categorie C"/>
    <x v="3"/>
    <s v="Sloot"/>
    <n v="0"/>
    <n v="953.07"/>
    <n v="330.27"/>
    <s v="Gemeente Waalwijk"/>
    <s v="Waspik"/>
    <s v="Waspik beneden"/>
    <s v="Waspikse Beemd"/>
    <s v="Halve Zolenpad"/>
    <s v="Waspik Capelle Nieuwe Vaart"/>
    <s v="Niveau B"/>
    <s v="ty:secundaire watergang"/>
    <x v="2"/>
    <s v="WATERDEEL"/>
    <s v="Buiten"/>
    <s v="Bestek Waspik/Capelle/Nieuwevaart"/>
    <s v="extensief"/>
    <s v="0-5 m"/>
    <s v="Ja"/>
    <n v="0.34653278353111522"/>
  </r>
  <r>
    <s v="W0652.9e9554ab13104cbb84b082976e246211"/>
    <n v="1559"/>
    <s v="Buitengebied"/>
    <s v="Buitengebied"/>
    <m/>
    <m/>
    <s v="Waterschap Brabantse Delta"/>
    <s v="Categorie C"/>
    <x v="3"/>
    <s v="Sloot"/>
    <n v="0"/>
    <n v="591.99"/>
    <n v="328.64"/>
    <s v="Gemeente Waalwijk"/>
    <s v="Waspik"/>
    <s v="Waspik beneden"/>
    <s v="Benedenkerk/Stadhoudersdijk"/>
    <s v="Halve Zolenpad"/>
    <s v="Waspik Capelle Nieuwe Vaart"/>
    <s v="Niveau C"/>
    <s v="ty:secundaire watergang"/>
    <x v="2"/>
    <s v="WATERDEEL"/>
    <s v="Buiten"/>
    <s v="Bestek Waspik/Capelle/Nieuwevaart"/>
    <s v="extensief"/>
    <s v="0-5 m"/>
    <s v="Ja"/>
    <n v="0.55514451257622588"/>
  </r>
  <r>
    <s v="W0652.0c2f51131c0141da845b7f61aa29540f"/>
    <n v="542"/>
    <s v="Buitengebied"/>
    <s v="Buitengebied"/>
    <s v="D-OVK0695-0267"/>
    <m/>
    <s v="Waterschap Brabantse Delta"/>
    <s v="Categorie B"/>
    <x v="2"/>
    <s v="Waterloop"/>
    <n v="0"/>
    <n v="359.33"/>
    <n v="326.08999999999997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0749450365958861"/>
  </r>
  <r>
    <s v="W0652.f8ce2de1806747e0b53702738d98ad7a"/>
    <n v="2168"/>
    <s v="Buitengebied"/>
    <s v="Buitengebied"/>
    <m/>
    <m/>
    <s v="Waterschap Brabantse Delta"/>
    <m/>
    <x v="2"/>
    <s v="Waterloop"/>
    <n v="0"/>
    <n v="278.27999999999997"/>
    <n v="323.57"/>
    <s v="Gemeente Waalwijk"/>
    <s v="Sprang-Capelle"/>
    <s v="Buitengebied Capelle"/>
    <s v="Buitengebied Capelle noord"/>
    <s v="Labbegatsevaartweg"/>
    <s v="Sprang Vrijhoeve Landgoed Driessen"/>
    <s v="Niveau C"/>
    <s v="ty:bermsloot"/>
    <x v="2"/>
    <s v="WATERDEEL"/>
    <s v="Buiten"/>
    <m/>
    <m/>
    <s v="0-5 m"/>
    <s v="Ja"/>
    <n v="1.1627497484547937"/>
  </r>
  <r>
    <s v="W0652.f74adbf2619f40c09e107e432ad29b3b"/>
    <n v="2157"/>
    <s v="Woongebied"/>
    <s v="Woongebied"/>
    <m/>
    <m/>
    <s v="Waterschap Brabantse Delta"/>
    <m/>
    <x v="1"/>
    <s v="Waterloop"/>
    <n v="0"/>
    <n v="2247.61"/>
    <n v="321.01"/>
    <s v="Gemeente Waalwijk"/>
    <s v="Waalwijk-zuid"/>
    <s v="Zanddonk"/>
    <s v="Verdistraat e.o."/>
    <s v="Beethovenlaan"/>
    <s v="Waalwijk zuid"/>
    <s v="Niveau B"/>
    <s v="ty:vijver"/>
    <x v="1"/>
    <s v="WATERDEEL"/>
    <s v="Binnen"/>
    <m/>
    <m/>
    <s v="&gt;7 m"/>
    <s v="Ja"/>
    <n v="0.14282282068508326"/>
  </r>
  <r>
    <s v="W0652.fc6e2c3731904b58aaccc701b1943fb2"/>
    <n v="2186"/>
    <s v="Buitengebied"/>
    <s v="Buitengebied"/>
    <m/>
    <m/>
    <s v="Waterschap Brabantse Delta"/>
    <m/>
    <x v="2"/>
    <s v="Waterloop"/>
    <n v="0"/>
    <n v="558.41"/>
    <n v="317.83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56916960656148707"/>
  </r>
  <r>
    <s v="W0652.c3ab202e95074e8f9ea3400653b303a5"/>
    <n v="1835"/>
    <s v="Buitengebied"/>
    <s v="Buitengebied"/>
    <s v="D-OVK0986-0208"/>
    <m/>
    <s v="Waterschap Brabantse Delta"/>
    <s v="Categorie B"/>
    <x v="2"/>
    <s v="Waterloop"/>
    <n v="0"/>
    <n v="397.07"/>
    <n v="316.69"/>
    <s v="Gemeente Waalwijk"/>
    <s v="Sprang-Capelle"/>
    <s v="Buitengebied Capelle"/>
    <s v="Buitengebied Capelle noord"/>
    <s v="Van Clootwij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9756717959050039"/>
  </r>
  <r>
    <s v="W0652.0d3bb8cd2fcd40adaafd0fa5b67ad1eb"/>
    <n v="553"/>
    <s v="Woongebied"/>
    <s v="Woongebied"/>
    <m/>
    <m/>
    <s v="Waterschap Brabantse Delta"/>
    <m/>
    <x v="1"/>
    <s v="Waterloop"/>
    <n v="0"/>
    <n v="2384.5100000000002"/>
    <n v="314.39"/>
    <m/>
    <s v="Waalwijk-noord"/>
    <s v="De Hoef"/>
    <s v="de Hoef-noord"/>
    <s v="Betsy Perkstraat"/>
    <s v="Waalwijk noord"/>
    <s v="Niveau B"/>
    <s v="ty:hoofdwatergang"/>
    <x v="1"/>
    <s v="WATERDEEL"/>
    <s v="Binnen"/>
    <m/>
    <m/>
    <s v="&gt;7 m"/>
    <s v="Ja"/>
    <n v="0.13184679451962875"/>
  </r>
  <r>
    <s v="W0652.732beb94425a4faebe61149f8fdad95c"/>
    <n v="1226"/>
    <s v="Buitengebied"/>
    <s v="Buitengebied"/>
    <s v="D-OVK0710-0771"/>
    <m/>
    <s v="Waterschap Brabantse Delta"/>
    <s v="Categorie A"/>
    <x v="1"/>
    <s v="Waterloop"/>
    <n v="0"/>
    <n v="744.79"/>
    <n v="309.20999999999998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41516400596141195"/>
  </r>
  <r>
    <s v="W0652.838589d2d6b541079cac8a09ff3a0c63"/>
    <n v="2269"/>
    <s v="Industrie"/>
    <s v="Bedrijventerreinen"/>
    <m/>
    <m/>
    <s v="Waterschap Brabantse Delta"/>
    <m/>
    <x v="3"/>
    <s v="Sloot"/>
    <n v="0"/>
    <n v="1403.27"/>
    <n v="307.81"/>
    <m/>
    <s v="Waalwijk-noord"/>
    <s v="Industrieter. Haven"/>
    <s v="Industriegebied Haven 8a"/>
    <s v="Gansoyensesteeg"/>
    <s v="Parkmanagement"/>
    <s v="Niveau B"/>
    <s v="ty:secundaire watergang"/>
    <x v="1"/>
    <s v="WATERDEEL"/>
    <s v="Buiten"/>
    <m/>
    <m/>
    <s v="5-7 m"/>
    <s v="Ja"/>
    <n v="0.21935194224917515"/>
  </r>
  <r>
    <s v="W0652.b9b7020859884693aea6631131e22fc5"/>
    <n v="1764"/>
    <s v="Industrie"/>
    <s v="Bedrijventerreinen"/>
    <m/>
    <m/>
    <s v="Waterschap Brabantse Delta"/>
    <m/>
    <x v="1"/>
    <s v="Waterloop"/>
    <n v="0"/>
    <n v="1885.9"/>
    <n v="306.14"/>
    <m/>
    <s v="Waalwijk-noord"/>
    <s v="Besoyen"/>
    <s v="Industrie Besoyen west"/>
    <s v="Cartografenweg"/>
    <s v="Waalwijk noord"/>
    <s v="Niveau B"/>
    <s v="ty:vijver"/>
    <x v="2"/>
    <s v="WATERDEEL"/>
    <s v="Binnen"/>
    <m/>
    <m/>
    <s v="&gt;7 m"/>
    <s v="Ja"/>
    <n v="0.16233098255474837"/>
  </r>
  <r>
    <s v="W0652.297986417b4b441ca471e560b70d3322"/>
    <n v="741"/>
    <s v="Buitengebied"/>
    <s v="Buitengebied"/>
    <s v="D-OVK0231-0793"/>
    <m/>
    <s v="Waterschap Brabantse Delta"/>
    <s v="Categorie C"/>
    <x v="2"/>
    <s v="Waterloop"/>
    <n v="0"/>
    <n v="272.83999999999997"/>
    <n v="304.94"/>
    <s v="Gemeente Waalwijk"/>
    <s v="Waspik"/>
    <s v="Waspik beneden"/>
    <s v="Benedenkerk/Stadhoudersdijk"/>
    <s v="Lageweg"/>
    <s v="Waspik Capelle Nieuwe Vaart"/>
    <s v="Niveau C"/>
    <s v="ty:hoofdwatergang"/>
    <x v="2"/>
    <s v="WATERDEEL"/>
    <s v="Binnen"/>
    <s v="Bestek Waspik/Capelle/Nieuwevaart"/>
    <s v="extensief"/>
    <s v="0-5 m"/>
    <s v="Ja"/>
    <n v="1.1176513707667499"/>
  </r>
  <r>
    <s v="W0652.198078c86d1d432783994ef0e8073882"/>
    <n v="633"/>
    <s v="Industrie"/>
    <s v="Bedrijventerreinen"/>
    <m/>
    <m/>
    <s v="Waterschap Brabantse Delta"/>
    <m/>
    <x v="2"/>
    <s v="Waterloop"/>
    <n v="0"/>
    <n v="712.28"/>
    <n v="303.72000000000003"/>
    <m/>
    <s v="Waalwijk-noord"/>
    <s v="Industrieter. Haven"/>
    <s v="Industriegebied Haven 8b"/>
    <s v="Schutskooiweg"/>
    <s v="Parkmanagement"/>
    <s v="Niveau B"/>
    <s v="ty:bermsloot"/>
    <x v="2"/>
    <s v="WATERDEEL"/>
    <s v="Buiten"/>
    <m/>
    <m/>
    <s v="0-5 m"/>
    <s v="Ja"/>
    <n v="0.4264053462121638"/>
  </r>
  <r>
    <s v="W0652.64b97358d4794f32a44b582fc82fdd92"/>
    <n v="1134"/>
    <s v="Buitengebied"/>
    <s v="Buitengebied"/>
    <s v="D-OVK0998-0288"/>
    <m/>
    <s v="Waterschap Brabantse Delta"/>
    <s v="Categorie B"/>
    <x v="2"/>
    <s v="Waterloop"/>
    <n v="0"/>
    <n v="160.77000000000001"/>
    <n v="302.82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8835603657398767"/>
  </r>
  <r>
    <s v="W0652.2a904451530f44b6b607ca73bf7fc84a"/>
    <n v="748"/>
    <s v="Woongebied"/>
    <s v="Woongebied"/>
    <m/>
    <m/>
    <s v="Waterschap Brabantse Delta"/>
    <m/>
    <x v="1"/>
    <s v="Waterloop"/>
    <n v="0"/>
    <n v="3244.25"/>
    <n v="300.94"/>
    <m/>
    <s v="Waalwijk-zuid"/>
    <s v="Industrieter. Zanddonk"/>
    <s v="Industriegebied Zanddonk"/>
    <s v="Bachlaan"/>
    <s v="Waalwijk zuid"/>
    <s v="Niveau B"/>
    <s v="ty:vijver"/>
    <x v="1"/>
    <s v="WATERDEEL"/>
    <s v="Binnen"/>
    <m/>
    <m/>
    <s v="&gt;7 m"/>
    <s v="Ja"/>
    <n v="9.2761038760884637E-2"/>
  </r>
  <r>
    <s v="W0652.6c8722dddc5c43c9a5d81c4b6a9e64ed"/>
    <n v="1188"/>
    <s v="Buitengebied"/>
    <s v="Buitengebied"/>
    <m/>
    <m/>
    <s v="Waterschap Brabantse Delta"/>
    <s v="Categorie A"/>
    <x v="1"/>
    <s v="Waterloop"/>
    <n v="0"/>
    <n v="342.18"/>
    <n v="294.14999999999998"/>
    <s v="Gemeente Waalwijk"/>
    <s v="Waspik"/>
    <s v="Waspik boven"/>
    <s v="Waspik boven"/>
    <s v="Vrouwkensvaartsestraat"/>
    <s v="Waspik Capelle Nieuwe Vaart"/>
    <s v="Niveau C"/>
    <s v="ty:bermsloot"/>
    <x v="2"/>
    <s v="WATERDEEL"/>
    <s v="Buiten"/>
    <s v="Bestek Waspik/Capelle/Nieuwevaart"/>
    <s v="extensief"/>
    <s v="0-5 m"/>
    <s v="Ja"/>
    <n v="0.85963527967736275"/>
  </r>
  <r>
    <s v="W0652.e22e99906c2c43338ad164b09d16daa2"/>
    <n v="2023"/>
    <s v="Buitengebied"/>
    <s v="Buitengebied"/>
    <s v="D-OVK2044-0259"/>
    <m/>
    <s v="Waterschap Brabantse Delta"/>
    <s v="Categorie B"/>
    <x v="2"/>
    <s v="Waterloop"/>
    <n v="0"/>
    <n v="633.66"/>
    <n v="293.7"/>
    <s v="Gemeente Waalwijk"/>
    <s v="Sprang-Capelle"/>
    <s v="Buitengebied Capelle"/>
    <s v="Buitengebied Capelle noord"/>
    <s v="Labbegatsevaa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46349777483192878"/>
  </r>
  <r>
    <s v="W0652.0ad84864d9b848d18e7f78255167d630"/>
    <n v="531"/>
    <s v="Buitengebied"/>
    <s v="Buitengebied"/>
    <m/>
    <m/>
    <s v="Waterschap Brabantse Delta"/>
    <m/>
    <x v="2"/>
    <s v="Waterloop"/>
    <n v="0"/>
    <n v="359.03"/>
    <n v="291.16000000000003"/>
    <m/>
    <s v="Waspik"/>
    <s v="Waspik boven"/>
    <s v="Buitengebied Waspik boven"/>
    <s v="Lage Zandschel"/>
    <s v="Waspik Capelle Nieuwe Vaart"/>
    <s v="Niveau C"/>
    <s v="ty:bermsloot"/>
    <x v="2"/>
    <s v="WATERDEEL"/>
    <s v="Buiten"/>
    <m/>
    <m/>
    <s v="0-5 m"/>
    <s v="Ja"/>
    <n v="0.81096287218338314"/>
  </r>
  <r>
    <s v="W0652.a8ad8d9298c04f5a8cecf7f277b3c8fd"/>
    <n v="1628"/>
    <s v="Industrie"/>
    <s v="Bedrijventerreinen"/>
    <m/>
    <m/>
    <s v="Waterschap Brabantse Delta"/>
    <s v="Categorie B"/>
    <x v="2"/>
    <s v="Waterloop"/>
    <n v="0"/>
    <n v="372.9"/>
    <n v="290.35000000000002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0.77862697774202205"/>
  </r>
  <r>
    <s v="W0652.d45837149f6a47068523e04527ee3a14"/>
    <n v="1945"/>
    <s v="Woongebied"/>
    <s v="Woongebied"/>
    <m/>
    <m/>
    <s v="Waterschap Brabantse Delta"/>
    <m/>
    <x v="1"/>
    <s v="Waterloop"/>
    <n v="0"/>
    <n v="2047.86"/>
    <n v="289.64999999999998"/>
    <m/>
    <s v="Waalwijk-zuid"/>
    <s v="Zanddonk"/>
    <s v="Schumannstraat e.o."/>
    <s v="Eerste Zeine"/>
    <s v="Waalwijk zuid"/>
    <s v="Niveau B"/>
    <s v="ty:vijver"/>
    <x v="1"/>
    <s v="WATERDEEL"/>
    <s v="Binnen"/>
    <m/>
    <m/>
    <s v="&gt;7 m"/>
    <s v="Ja"/>
    <n v="0.1414403328352524"/>
  </r>
  <r>
    <s v="W0652.a55ab5d9d01748988392dca1725cc81c"/>
    <n v="1608"/>
    <s v="Buitengebied"/>
    <s v="Buitengebied"/>
    <s v="D-OVK0691-0222"/>
    <m/>
    <s v="Waterschap Brabantse Delta"/>
    <s v="Categorie B"/>
    <x v="2"/>
    <s v="Waterloop"/>
    <n v="0"/>
    <n v="142.18"/>
    <n v="288.48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2.0289773526515686"/>
  </r>
  <r>
    <s v="W0652.9cb97602a9814a1b915a5b23cb8f3c73"/>
    <n v="1523"/>
    <s v="Buitengebied"/>
    <s v="Buitengebied"/>
    <m/>
    <m/>
    <s v="Waterschap Brabantse Delta"/>
    <m/>
    <x v="2"/>
    <s v="Waterloop"/>
    <n v="0"/>
    <n v="227.42"/>
    <n v="288.36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2679623603904671"/>
  </r>
  <r>
    <s v="W0652.f2161a33227e466fae1943e20ba3b268"/>
    <n v="2126"/>
    <s v="Buitengebied"/>
    <s v="Buitengebied"/>
    <m/>
    <m/>
    <s v="Waterschap Brabantse Delta"/>
    <m/>
    <x v="2"/>
    <s v="Waterloop"/>
    <n v="0"/>
    <n v="385.45"/>
    <n v="288.32"/>
    <m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m/>
    <m/>
    <s v="0-5 m"/>
    <s v="Ja"/>
    <n v="0.74800882085873655"/>
  </r>
  <r>
    <s v="W0652.8abdcc600c8843ac9a712f38a2c2758b"/>
    <n v="1383"/>
    <s v="Woongebied"/>
    <s v="Woongebied"/>
    <m/>
    <m/>
    <s v="Waterschap Brabantse Delta"/>
    <m/>
    <x v="1"/>
    <s v="Waterloop"/>
    <n v="0"/>
    <n v="2367.5700000000002"/>
    <n v="287.98"/>
    <m/>
    <s v="Waalwijk-zuid"/>
    <s v="Meerdijk"/>
    <s v="Meerdijk 2"/>
    <s v="Akkerlaan"/>
    <s v="Waalwijk zuid"/>
    <s v="Niveau B"/>
    <s v="ty:vijver"/>
    <x v="1"/>
    <s v="WATERDEEL"/>
    <s v="Binnen"/>
    <m/>
    <m/>
    <s v="&gt;7 m"/>
    <s v="Ja"/>
    <n v="0.12163526316011776"/>
  </r>
  <r>
    <s v="W0652.43720be550ac471a9cf8f6803fbc2175"/>
    <n v="905"/>
    <s v="Buitengebied"/>
    <s v="Buitengebied"/>
    <s v="D-OVK0221-0595A"/>
    <m/>
    <s v="Waterschap Brabantse Delta"/>
    <s v="Categorie A"/>
    <x v="1"/>
    <s v="Waterloop"/>
    <n v="0"/>
    <n v="1267.3900000000001"/>
    <n v="286.69"/>
    <s v="Gemeente Waalwijk"/>
    <s v="Waspik"/>
    <s v="Waspik beneden"/>
    <s v="Benedenkerk/Stadhoudersdijk"/>
    <s v="Halve Zolenpad"/>
    <s v="Waspik Capelle Nieuwe Vaart"/>
    <s v="Niveau C"/>
    <s v="ty:hoofdwatergang"/>
    <x v="1"/>
    <s v="WATERDEEL"/>
    <s v="Buiten"/>
    <s v="Bestek Waspik/Capelle/Nieuwevaart"/>
    <s v="extensief"/>
    <s v="5-7 m"/>
    <s v="Ja"/>
    <n v="0.2262050355454911"/>
  </r>
  <r>
    <s v="W0652.88b2f12f53a04f92ab0334e660122773"/>
    <n v="1370"/>
    <s v="Industrie"/>
    <s v="Bedrijventerreinen"/>
    <m/>
    <m/>
    <s v="Waterschap Brabantse Delta"/>
    <s v="Categorie A"/>
    <x v="1"/>
    <s v="Waterloop"/>
    <n v="0"/>
    <n v="1567.62"/>
    <n v="286.3"/>
    <s v="Gemeente Waalwijk"/>
    <s v="Waalwijk-noord"/>
    <s v="Industrieter. Haven"/>
    <s v="Industriegebied Haven 4 tm 6"/>
    <s v="Biesbosweg"/>
    <s v="Parkmanagement"/>
    <s v="Niveau B"/>
    <s v="ty:hoofdwatergang"/>
    <x v="1"/>
    <s v="WATERDEEL"/>
    <s v="Binnen"/>
    <s v="Bestek Parkmanagement"/>
    <s v="normaal"/>
    <s v="5-7 m"/>
    <s v="Ja"/>
    <n v="0.18263354639517232"/>
  </r>
  <r>
    <s v="W0652.4949e8ffb3ca46e6902bb7404d29c195"/>
    <n v="947"/>
    <s v="Buitengebied"/>
    <s v="Buitengebied"/>
    <s v="D-OVK0975-0139"/>
    <m/>
    <s v="Waterschap Brabantse Delta"/>
    <s v="Categorie B"/>
    <x v="2"/>
    <s v="Waterloop"/>
    <n v="0"/>
    <n v="211.67"/>
    <n v="285.83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503566872962631"/>
  </r>
  <r>
    <s v="W0652.108935aac48b4bf2a906c977eddfe9bf"/>
    <n v="575"/>
    <s v="Woongebied"/>
    <s v="Woongebied"/>
    <s v="D-OVK5027-0390"/>
    <m/>
    <s v="Waterschap Brabantse Delta"/>
    <s v="Categorie A"/>
    <x v="1"/>
    <s v="Waterloop"/>
    <n v="0"/>
    <n v="1414.76"/>
    <n v="285.61"/>
    <s v="Gemeente Waalwijk"/>
    <s v="Waalwijk-noord"/>
    <s v="De Hoef"/>
    <s v="Aletta Jacobstraat e.o."/>
    <s v="Spoorbrugweg"/>
    <s v="Waalwijk noord"/>
    <s v="Niveau B"/>
    <s v="ty:hoofdwatergang"/>
    <x v="1"/>
    <s v="WATERDEEL"/>
    <s v="Binnen"/>
    <s v="Bestek WWN /Buitengebied"/>
    <s v="normaal"/>
    <s v="5-7 m"/>
    <s v="Ja"/>
    <n v="0.20187876388928158"/>
  </r>
  <r>
    <s v="W0652.a2c45b876e744d6189bcc795a331f97f"/>
    <n v="1597"/>
    <s v="Buitengebied"/>
    <s v="Buitengebied"/>
    <s v="D-OVK0690-0160"/>
    <m/>
    <s v="Waterschap Brabantse Delta"/>
    <s v="Categorie B"/>
    <x v="2"/>
    <s v="Waterloop"/>
    <n v="0"/>
    <n v="192.53"/>
    <n v="285.07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806523658650599"/>
  </r>
  <r>
    <s v="W0652.2f68143620194125a69b9c5e0535ade3"/>
    <n v="783"/>
    <s v="Woongebied"/>
    <s v="Woongebied"/>
    <m/>
    <m/>
    <s v="Waterschap Brabantse Delta"/>
    <m/>
    <x v="1"/>
    <s v="Waterloop"/>
    <n v="0"/>
    <n v="2219.67"/>
    <n v="283.70999999999998"/>
    <s v="Gemeente Waalwijk"/>
    <s v="Sprang-Capelle"/>
    <s v="Vrijhoeve"/>
    <s v="Elzenerven"/>
    <s v="Ereprijs"/>
    <s v="Sprang Vrijhoeve Landgoed Driessen"/>
    <s v="Niveau B"/>
    <s v="ty:hoofdwatergang"/>
    <x v="1"/>
    <s v="WATERDEEL"/>
    <s v="Binnen"/>
    <s v="Bestek Sprang/Vrijhoeve/Driessen"/>
    <s v="normaal"/>
    <s v="&gt;7 m"/>
    <s v="Ja"/>
    <n v="0.12781629701712416"/>
  </r>
  <r>
    <s v="W0652.772d548f166c443782697babb4c7243f"/>
    <n v="1254"/>
    <s v="Woongebied"/>
    <s v="Woongebied"/>
    <m/>
    <m/>
    <s v="Waterschap Brabantse Delta"/>
    <s v="Categorie B"/>
    <x v="2"/>
    <s v="Waterloop"/>
    <n v="0"/>
    <n v="542.64"/>
    <n v="283.08999999999997"/>
    <s v="Gemeente Waalwijk"/>
    <s v="Sprang-Capelle"/>
    <s v="Vrijhoeve"/>
    <s v="Elzenerven"/>
    <s v="Oudestraat"/>
    <s v="Sprang Vrijhoeve Landgoed Driessen"/>
    <s v="Niveau B"/>
    <s v="ty:bermsloot"/>
    <x v="1"/>
    <s v="WATERDEEL"/>
    <s v="Binnen"/>
    <s v="Bestek Sprang/Vrijhoeve/Driessen"/>
    <s v="normaal"/>
    <s v="0-5 m"/>
    <s v="Ja"/>
    <n v="0.52169025504938815"/>
  </r>
  <r>
    <s v="W0652.28e39a512c214e30ab2ac903fb3966e4"/>
    <n v="737"/>
    <s v="Buitengebied"/>
    <s v="Buitengebied"/>
    <m/>
    <m/>
    <s v="Waterschap Brabantse Delta"/>
    <m/>
    <x v="1"/>
    <s v="Waterloop"/>
    <n v="0"/>
    <n v="1101.24"/>
    <n v="281.79000000000002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25588427590715923"/>
  </r>
  <r>
    <s v="W0652.f875c90f3c8844dca891623702d67be5"/>
    <n v="2165"/>
    <s v="Buitengebied"/>
    <s v="Buitengebied"/>
    <s v="D-OVK0220-0684"/>
    <m/>
    <s v="Waterschap Brabantse Delta"/>
    <s v="Categorie A"/>
    <x v="1"/>
    <s v="Waterloop"/>
    <n v="0"/>
    <n v="1002.47"/>
    <n v="281.57"/>
    <s v="Gemeente Waalwijk"/>
    <s v="Waspik"/>
    <s v="Waspik beneden"/>
    <s v="Benedenkerk/Stadhoudersdijk"/>
    <s v="Parallelweg"/>
    <s v="Waspik Capelle Nieuwe Vaart"/>
    <s v="Niveau C"/>
    <s v="ty:hoofdwatergang"/>
    <x v="1"/>
    <s v="WATERDEEL"/>
    <s v="Binnen"/>
    <s v="Bestek Waspik/Capelle/Nieuwevaart"/>
    <s v="extensief"/>
    <s v="0-5 m"/>
    <s v="Ja"/>
    <n v="0.28087623569782638"/>
  </r>
  <r>
    <s v="W0652.ba9d368c3a334b9a9ffb4203a8c838a9"/>
    <n v="1740"/>
    <s v="Buitengebied"/>
    <s v="Buitengebied"/>
    <s v="D-OVK0692-0216"/>
    <m/>
    <s v="Waterschap Brabantse Delta"/>
    <s v="Categorie B"/>
    <x v="2"/>
    <s v="Waterloop"/>
    <n v="0"/>
    <n v="206.69"/>
    <n v="280.08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550728143596691"/>
  </r>
  <r>
    <s v="W0652.bda518dc5bed43f29b054476b0995afd"/>
    <n v="1790"/>
    <s v="Buitengebied"/>
    <s v="Buitengebied"/>
    <s v="D-OVK0767-0799A"/>
    <m/>
    <s v="Waterschap Brabantse Delta"/>
    <s v="Categorie A"/>
    <x v="1"/>
    <s v="Waterloop"/>
    <n v="0"/>
    <n v="1792.05"/>
    <n v="277.49"/>
    <s v="Gemeente Waalwijk"/>
    <s v="Sprang-Capelle"/>
    <s v="Capelle / Nieuwe Vaart"/>
    <s v="Kruisvaart e.o."/>
    <s v="Halve Zolenpad"/>
    <s v="Sprang Vrijhoeve Landgoed Driessen"/>
    <s v="Niveau B"/>
    <s v="ty:hoofdwatergang"/>
    <x v="1"/>
    <s v="WATERDEEL"/>
    <s v="Binnen"/>
    <s v="Bestek Sprang/Vrijhoeve/Driessen"/>
    <s v="extensief"/>
    <s v="&gt;7 m"/>
    <s v="Ja"/>
    <n v="0.15484500990485758"/>
  </r>
  <r>
    <s v="W0652.65345362da584d90b106b9235bfc9ecb"/>
    <n v="1138"/>
    <s v="Woongebied"/>
    <s v="Woongebied"/>
    <m/>
    <m/>
    <s v="Waterschap Brabantse Delta"/>
    <m/>
    <x v="2"/>
    <s v="Waterloop"/>
    <n v="0"/>
    <n v="370.44"/>
    <n v="276.55"/>
    <m/>
    <s v="Sprang-Capelle"/>
    <s v="Vrijhoeve"/>
    <s v="Slagengebied"/>
    <s v="Spoorbaanweg"/>
    <s v="Sprang Vrijhoeve Landgoed Driessen"/>
    <s v="Niveau C"/>
    <s v="ty:secundaire watergang"/>
    <x v="2"/>
    <s v="WATERDEEL"/>
    <s v="Binnen"/>
    <m/>
    <m/>
    <s v="0-5 m"/>
    <s v="Ja"/>
    <n v="0.74654464960587408"/>
  </r>
  <r>
    <s v="W0652.4a4e318d85344a6592896e026692a9bf"/>
    <n v="954"/>
    <s v="Woongebied"/>
    <s v="Woongebied"/>
    <m/>
    <m/>
    <s v="Waterschap Brabantse Delta"/>
    <m/>
    <x v="1"/>
    <s v="Waterloop"/>
    <n v="0"/>
    <n v="2654.42"/>
    <n v="274.77999999999997"/>
    <s v="Gemeente Waalwijk"/>
    <s v="Sprang-Capelle"/>
    <s v="Vrijhoeve"/>
    <s v="Elzenerven"/>
    <s v="Hondsdraf"/>
    <s v="Sprang Vrijhoeve Landgoed Driessen"/>
    <s v="Niveau B"/>
    <s v="ty:hoofdwatergang"/>
    <x v="1"/>
    <s v="WATERDEEL"/>
    <s v="Binnen"/>
    <s v="Bestek Sprang/Vrijhoeve/Driessen"/>
    <s v="normaal"/>
    <s v="&gt;7 m"/>
    <s v="Ja"/>
    <n v="0.10351790598322796"/>
  </r>
  <r>
    <s v="W0652.e4730713077c4708b0626e6e6cb013b8"/>
    <n v="2010"/>
    <s v="Buitengebied"/>
    <s v="Buitengebied"/>
    <s v="D-OVK0222-0556"/>
    <m/>
    <s v="Waterschap Brabantse Delta"/>
    <s v="Categorie A"/>
    <x v="1"/>
    <s v="Waterloop"/>
    <n v="0"/>
    <n v="1139.42"/>
    <n v="272.02999999999997"/>
    <s v="Gemeente Waalwijk"/>
    <s v="Waspik"/>
    <s v="Waspik beneden"/>
    <s v="Benedenkerk/Stadhoudersdijk"/>
    <s v="Parallelweg"/>
    <s v="Waspik Capelle Nieuwe Vaart"/>
    <s v="Niveau C"/>
    <s v="ty:hoofdwatergang"/>
    <x v="1"/>
    <s v="WATERDEEL"/>
    <s v="Buiten"/>
    <s v="Bestek Waspik/Capelle/Nieuwevaart"/>
    <s v="extensief"/>
    <s v="5-7 m"/>
    <s v="Ja"/>
    <n v="0.23874427340225726"/>
  </r>
  <r>
    <s v="W0652.ed05b4bcd1b04db8ac239c21e88b4ec2"/>
    <n v="2090"/>
    <s v="Buitengebied"/>
    <s v="Buitengebied"/>
    <s v="D-OVK2041-1186"/>
    <m/>
    <s v="Waterschap Brabantse Delta"/>
    <s v="Categorie B"/>
    <x v="2"/>
    <s v="Waterloop"/>
    <n v="0"/>
    <n v="346.39"/>
    <n v="271.82"/>
    <s v="Gemeente Waalwijk"/>
    <s v="Waspik"/>
    <s v="Waspik boven"/>
    <s v="Buitengebied Waspik boven"/>
    <s v="Lage Zandschel"/>
    <s v="Waspik Capelle Nieuwe Vaart"/>
    <s v="Niveau C"/>
    <s v="ty:bermsloot"/>
    <x v="2"/>
    <s v="WATERDEEL"/>
    <s v="Buiten"/>
    <s v="Bestek Waspik/Capelle/Nieuwevaart"/>
    <s v="extensief"/>
    <s v="0-5 m"/>
    <s v="Ja"/>
    <n v="0.78472242270273396"/>
  </r>
  <r>
    <s v="W0652.fee7b375d34f414e996957b1892a86e4"/>
    <n v="2204"/>
    <s v="Buitengebied"/>
    <s v="Buitengebied"/>
    <s v="D-OVK0710-0771"/>
    <m/>
    <s v="Waterschap Brabantse Delta"/>
    <s v="Categorie A"/>
    <x v="1"/>
    <s v="Waterloop"/>
    <n v="0"/>
    <n v="284.39999999999998"/>
    <n v="270.41000000000003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95080872011251771"/>
  </r>
  <r>
    <s v="W0652.0169d35666ca48f5aa1780124d4b8114"/>
    <n v="453"/>
    <s v="Woongebied"/>
    <s v="Woongebied"/>
    <m/>
    <m/>
    <s v="Waterschap Brabantse Delta"/>
    <m/>
    <x v="1"/>
    <s v="Waterloop"/>
    <n v="0"/>
    <n v="2801.49"/>
    <n v="269.14"/>
    <m/>
    <s v="Waalwijk-zuid"/>
    <s v="Bloemenoord"/>
    <s v="Azaleahof e.o."/>
    <s v="De Coubertinlaan"/>
    <s v="Waalwijk zuid"/>
    <s v="Niveau B"/>
    <s v="ty:vijver"/>
    <x v="1"/>
    <s v="WATERDEEL"/>
    <s v="Binnen"/>
    <m/>
    <m/>
    <s v="&gt;7 m"/>
    <s v="Ja"/>
    <n v="9.6070305444602697E-2"/>
  </r>
  <r>
    <s v="W0652.572d61516f334d1ba34758ec075b736b"/>
    <n v="1025"/>
    <s v="Woongebied"/>
    <s v="Buitengebied"/>
    <s v="D-OVK0713-0760"/>
    <m/>
    <s v="Waterschap Brabantse Delta"/>
    <s v="Categorie A"/>
    <x v="1"/>
    <s v="Waterloop"/>
    <n v="0"/>
    <n v="1348.99"/>
    <n v="268"/>
    <s v="Gemeente Waalwijk"/>
    <s v="Sprang-Capelle"/>
    <s v="Capelle / Nieuwe Vaart"/>
    <s v="Buitengebied Capelle west"/>
    <s v="Halve Zolenpad"/>
    <s v="Waspik Capelle Nieuwe Vaart"/>
    <s v="Niveau C"/>
    <s v="ty:hoofdwatergang"/>
    <x v="1"/>
    <s v="WATERDEEL"/>
    <s v="Binnen"/>
    <s v="Bestek Waspik/Capelle/Nieuwevaart"/>
    <s v="extensief"/>
    <s v="5-7 m"/>
    <s v="Ja"/>
    <n v="0.19866715097962179"/>
  </r>
  <r>
    <s v="W0652.075f8d6882a14446891d93a765ba35d1"/>
    <n v="493"/>
    <s v="Buitengebied"/>
    <s v="Buitengebied"/>
    <m/>
    <m/>
    <s v="Waterschap Brabantse Delta"/>
    <s v="Categorie B"/>
    <x v="2"/>
    <s v="Waterloop"/>
    <n v="0"/>
    <n v="300.31"/>
    <n v="267.20999999999998"/>
    <s v="Gemeente Waalwijk"/>
    <s v="Waspik"/>
    <s v="Waspik boven"/>
    <s v="Buitengebied Waspik boven"/>
    <s v="Margotweg"/>
    <s v="Waspik Capelle Nieuwe Vaart"/>
    <s v="Niveau C"/>
    <s v="ty:bermsloot"/>
    <x v="2"/>
    <s v="WATERDEEL"/>
    <s v="Buiten"/>
    <s v="Bestek Waspik/Capelle/Nieuwevaart"/>
    <s v="extensief"/>
    <s v="0-5 m"/>
    <s v="Ja"/>
    <n v="0.88978056008790907"/>
  </r>
  <r>
    <s v="W0652.31d26d2e01094e07a6ec4dacadbc562f"/>
    <n v="793"/>
    <s v="Buitengebied"/>
    <s v="Buitengebied"/>
    <m/>
    <m/>
    <s v="Waterschap Brabantse Delta"/>
    <m/>
    <x v="2"/>
    <s v="Waterloop"/>
    <n v="0"/>
    <n v="286.75"/>
    <n v="266.13"/>
    <m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m/>
    <m/>
    <s v="0-5 m"/>
    <s v="Ja"/>
    <n v="0.92809067131647771"/>
  </r>
  <r>
    <s v="W0652.5a44a4ef32564bb085295125b2769ffe"/>
    <n v="1051"/>
    <s v="Buitengebied"/>
    <s v="Buitengebied"/>
    <m/>
    <m/>
    <s v="Waterschap Brabantse Delta"/>
    <m/>
    <x v="1"/>
    <s v="Waterloop"/>
    <n v="0"/>
    <n v="4461.6000000000004"/>
    <n v="265.56"/>
    <s v="Particulier"/>
    <s v="Waspik"/>
    <s v="Waspik beneden"/>
    <s v="Waspikse Beemd"/>
    <s v="Tureluur"/>
    <s v="Waspik Capelle Nieuwe Vaart"/>
    <s v="Niveau B"/>
    <s v="ty:hoofdwatergang"/>
    <x v="1"/>
    <s v="WATERDEEL"/>
    <s v="Binnen"/>
    <s v="Bestek Waspik/Capelle/Nieuwevaart"/>
    <s v="normaal"/>
    <s v="&gt;7 m"/>
    <s v="Ja"/>
    <n v="5.9521247982786442E-2"/>
  </r>
  <r>
    <s v="W0652.f4a2452e37554800b406becd75bd5aa1"/>
    <n v="2104"/>
    <s v="Buitengebied"/>
    <s v="Woongebied"/>
    <s v="D-OVK0936-0385"/>
    <m/>
    <s v="Waterschap Brabantse Delta"/>
    <s v="Categorie B"/>
    <x v="2"/>
    <s v="Waterloop"/>
    <n v="0"/>
    <n v="468.11"/>
    <n v="262.98"/>
    <s v="Gemeente Waalwijk"/>
    <s v="Sprang-Capelle"/>
    <s v="Vrijhoeve"/>
    <s v="Slagengebied"/>
    <s v="Hogevaart"/>
    <s v="Sprang Vrijhoeve Landgoed Driessen"/>
    <s v="Niveau C"/>
    <s v="ty:secundaire watergang"/>
    <x v="1"/>
    <s v="WATERDEEL"/>
    <s v="Binnen"/>
    <s v="Bestek Sprang/Vrijhoeve/Driessen"/>
    <s v="normaal"/>
    <s v="0-5 m"/>
    <s v="Ja"/>
    <n v="0.56179103202238789"/>
  </r>
  <r>
    <s v="W0652.d0968de493714c0b9a1fd960a260da63"/>
    <n v="1927"/>
    <s v="Buitengebied"/>
    <s v="Buitengebied"/>
    <s v="D-OVK0689-0293"/>
    <m/>
    <s v="Waterschap Brabantse Delta"/>
    <s v="Categorie B"/>
    <x v="2"/>
    <s v="Waterloop"/>
    <n v="0"/>
    <n v="247.31"/>
    <n v="262.68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621487202296713"/>
  </r>
  <r>
    <s v="W0652.73a1f2581ca144a8aa90f135e648cf7e"/>
    <n v="1202"/>
    <s v="Woongebied"/>
    <s v="Woongebied"/>
    <s v="D-OVK5037-0490"/>
    <m/>
    <s v="Waterschap Brabantse Delta"/>
    <s v="Categorie A"/>
    <x v="1"/>
    <s v="Waterloop"/>
    <n v="0"/>
    <n v="1441.18"/>
    <n v="262.42"/>
    <s v="Gemeente Waalwijk"/>
    <s v="Waalwijk-noord"/>
    <s v="De Hoef"/>
    <s v="Aletta Jacobstraat e.o."/>
    <s v="Spoorbrugweg"/>
    <s v="Waalwijk noord"/>
    <s v="Niveau B"/>
    <s v="ty:hoofdwatergang"/>
    <x v="1"/>
    <s v="WATERDEEL"/>
    <s v="Binnen"/>
    <s v="Bestek WWN /Buitengebied"/>
    <s v="normaal"/>
    <s v="5-7 m"/>
    <s v="Ja"/>
    <n v="0.18208690101167099"/>
  </r>
  <r>
    <s v="W0652.eaee3c16ec9042e29274387ecca73781"/>
    <n v="2075"/>
    <s v="Buitengebied"/>
    <s v="Buitengebied"/>
    <m/>
    <m/>
    <s v="Waterschap Brabantse Delta"/>
    <m/>
    <x v="2"/>
    <s v="Waterloop"/>
    <n v="0"/>
    <n v="264.58"/>
    <n v="262.24"/>
    <m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m/>
    <m/>
    <s v="0-5 m"/>
    <s v="Ja"/>
    <n v="0.99115579408874455"/>
  </r>
  <r>
    <s v="W0652.956f710280314c8cb8c411651cc9d4a2"/>
    <n v="1515"/>
    <s v="Industrie"/>
    <s v="Bedrijventerreinen"/>
    <m/>
    <m/>
    <s v="Waterschap Brabantse Delta"/>
    <m/>
    <x v="2"/>
    <s v="Waterloop"/>
    <n v="0"/>
    <n v="553.79"/>
    <n v="259.98"/>
    <m/>
    <s v="Waalwijk-noord"/>
    <s v="Industrieter. Haven"/>
    <s v="Buitengebied Waalwijk Noord"/>
    <s v="Sluisweg"/>
    <s v="Parkmanagement"/>
    <s v="Niveau B"/>
    <s v="ty:hoofdwatergang"/>
    <x v="1"/>
    <s v="WATERDEEL"/>
    <s v="Binnen"/>
    <m/>
    <m/>
    <s v="0-5 m"/>
    <s v="Ja"/>
    <n v="0.46945593094855459"/>
  </r>
  <r>
    <s v="W0652.aaaa5c9cf1654859beb937d8295d2def"/>
    <n v="1644"/>
    <s v="Woongebied"/>
    <s v="Woongebied"/>
    <s v="D-OVK5014-0499"/>
    <m/>
    <s v="Waterschap Brabantse Delta"/>
    <s v="Categorie A"/>
    <x v="1"/>
    <s v="Waterloop"/>
    <n v="0"/>
    <n v="1542.62"/>
    <n v="258.91000000000003"/>
    <s v="Gemeente Waalwijk"/>
    <s v="Waalwijk-zuid"/>
    <s v="Eikendonk"/>
    <s v="Bloemendaalweg"/>
    <s v="Bloemendaalweg"/>
    <s v="Waalwijk zuid"/>
    <s v="Niveau B"/>
    <s v="ty:hoofdwatergang"/>
    <x v="1"/>
    <s v="WATERDEEL"/>
    <s v="Binnen"/>
    <s v="Bestek Waalwijk_Zuid"/>
    <s v="normaal"/>
    <s v="5-7 m"/>
    <s v="Ja"/>
    <n v="0.16783783433379579"/>
  </r>
  <r>
    <s v="W0652.eebbbdfed6ab4e6f91272a259a8248c7"/>
    <n v="2101"/>
    <s v="Buitengebied"/>
    <s v="Buitengebied"/>
    <m/>
    <m/>
    <s v="Waterschap Brabantse Delta"/>
    <s v="Categorie C"/>
    <x v="3"/>
    <s v="Sloot"/>
    <n v="0"/>
    <n v="624.55999999999995"/>
    <n v="258.16000000000003"/>
    <s v="Gemeente Waalwijk"/>
    <s v="Sprang-Capelle"/>
    <s v="Capelle / Nieuwe Vaart"/>
    <s v="Buitengebied Capelle west"/>
    <s v="Halve Zolenpad"/>
    <s v="Waspik Capelle Nieuwe Vaart"/>
    <s v="Niveau C"/>
    <s v="ty:bermsloot"/>
    <x v="2"/>
    <s v="WATERDEEL"/>
    <s v="Buiten"/>
    <s v="Bestek Waspik/Capelle/Nieuwevaart"/>
    <s v="extensief"/>
    <s v="0-5 m"/>
    <s v="Ja"/>
    <n v="0.41334699628538496"/>
  </r>
  <r>
    <s v="W0652.af4a36ea43ac436f81af1257f5b99439"/>
    <n v="1683"/>
    <s v="Industrie"/>
    <s v="Bedrijventerreinen"/>
    <m/>
    <m/>
    <s v="Waterschap Brabantse Delta"/>
    <m/>
    <x v="1"/>
    <s v="Waterloop"/>
    <n v="0"/>
    <n v="1303.6099999999999"/>
    <n v="258.10000000000002"/>
    <m/>
    <s v="Waalwijk-zuid"/>
    <s v="Industrieter. Zanddonk"/>
    <s v="Industriegebied Zanddonk"/>
    <s v="Wilgenweg"/>
    <s v="Waalwijk zuid"/>
    <s v="Niveau B"/>
    <s v="ty:bermsloot"/>
    <x v="1"/>
    <s v="WATERDEEL"/>
    <s v="Binnen"/>
    <m/>
    <m/>
    <s v="5-7 m"/>
    <s v="Ja"/>
    <n v="0.19798866225328129"/>
  </r>
  <r>
    <s v="W0652.9f2b2c2059d54f06b7687233fc98e696"/>
    <n v="1565"/>
    <s v="Woongebied"/>
    <s v="Woongebied"/>
    <m/>
    <m/>
    <s v="Waterschap Brabantse Delta"/>
    <m/>
    <x v="1"/>
    <s v="Waterloop"/>
    <n v="0"/>
    <n v="1707.08"/>
    <n v="257.39999999999998"/>
    <m/>
    <s v="Waalwijk-zuid"/>
    <s v="Meerdijk"/>
    <s v="Meerdijk 2"/>
    <s v="Burgemeester Smeelelaan"/>
    <s v="Waalwijk zuid"/>
    <s v="Niveau B"/>
    <s v="ty:hoofdwatergang"/>
    <x v="1"/>
    <s v="WATERDEEL"/>
    <s v="Binnen"/>
    <m/>
    <m/>
    <s v="&gt;7 m"/>
    <s v="Ja"/>
    <n v="0.15078379454975746"/>
  </r>
  <r>
    <s v="W0652.da1e4810e5c74cf2a399627a586d72e5"/>
    <n v="1980"/>
    <s v="Industrie"/>
    <s v="Bedrijventerreinen"/>
    <m/>
    <m/>
    <s v="Waterschap Brabantse Delta"/>
    <m/>
    <x v="1"/>
    <s v="Waterloop"/>
    <n v="0"/>
    <n v="1255.18"/>
    <n v="254.81"/>
    <s v="Gemeente Waalwijk"/>
    <s v="Waalwijk-noord"/>
    <s v="Industrieter. Haven"/>
    <s v="Industriegebied Haven 8a"/>
    <s v="Gansoyensesteeg"/>
    <s v="Parkmanagement"/>
    <s v="Niveau B"/>
    <s v="ty:secundaire watergang"/>
    <x v="1"/>
    <s v="WATERDEEL"/>
    <s v="Buiten"/>
    <s v="Bestek Parkmanagement"/>
    <s v="normaal"/>
    <s v="0-5 m"/>
    <s v="Ja"/>
    <n v="0.20300674006915342"/>
  </r>
  <r>
    <s v="W0652.4cea04487a5b428d93283528635bfc5e"/>
    <n v="981"/>
    <s v="Buitengebied"/>
    <s v="Buitengebied"/>
    <s v="D-OVK0333-1218A"/>
    <m/>
    <s v="Waterschap Brabantse Delta"/>
    <s v="Categorie B"/>
    <x v="2"/>
    <s v="Waterloop"/>
    <n v="0"/>
    <n v="303.17"/>
    <n v="252.78"/>
    <s v="Gemeente Waalwijk"/>
    <s v="Waspik"/>
    <s v="Waspik boven"/>
    <s v="Buitengebied Waspik boven"/>
    <s v="Lage Zandschel"/>
    <s v="Waspik Capelle Nieuwe Vaart"/>
    <s v="Niveau C"/>
    <s v="ty:bermsloot"/>
    <x v="2"/>
    <s v="WATERDEEL"/>
    <s v="Buiten"/>
    <s v="Bestek Waspik/Capelle/Nieuwevaart"/>
    <s v="extensief"/>
    <s v="0-5 m"/>
    <s v="Ja"/>
    <n v="0.83378962298380443"/>
  </r>
  <r>
    <s v="W0652.082d00e5af1846418bef4700d5372db1"/>
    <n v="506"/>
    <s v="Buitengebied"/>
    <s v="Woongebied"/>
    <m/>
    <m/>
    <s v="Waterschap Brabantse Delta"/>
    <s v="Categorie C"/>
    <x v="3"/>
    <s v="Sloot"/>
    <n v="0"/>
    <n v="336.4"/>
    <n v="252.74"/>
    <s v="Gemeente Waalwijk"/>
    <s v="Sprang-Capelle"/>
    <s v="Capelle / Nieuwe Vaart"/>
    <s v="Capelle"/>
    <s v="Vier Heultjes"/>
    <s v="Waspik Capelle Nieuwe Vaart"/>
    <s v="Niveau C"/>
    <s v="ty:bermsloot"/>
    <x v="2"/>
    <s v="WATERDEEL"/>
    <s v="Binnen"/>
    <s v="Derden"/>
    <s v="normaal"/>
    <s v="0-5 m"/>
    <s v="Ja"/>
    <n v="0.75130796670630207"/>
  </r>
  <r>
    <s v="W0652.a1f48c29dc7041a490368a242c799ef5"/>
    <n v="1592"/>
    <s v="Buitengebied"/>
    <s v="Buitengebied"/>
    <s v="D-OVK0690-0160"/>
    <m/>
    <s v="Waterschap Brabantse Delta"/>
    <s v="Categorie B"/>
    <x v="2"/>
    <s v="Waterloop"/>
    <n v="0"/>
    <n v="223.09"/>
    <n v="252.54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320095028912098"/>
  </r>
  <r>
    <s v="W0652.60371562bade4e21805427a57b9f50f2"/>
    <n v="1104"/>
    <s v="Woongebied"/>
    <s v="Woongebied"/>
    <m/>
    <m/>
    <s v="Waterschap Brabantse Delta"/>
    <m/>
    <x v="1"/>
    <s v="Waterloop"/>
    <n v="0"/>
    <n v="2215.81"/>
    <n v="250.37"/>
    <m/>
    <s v="Waalwijk-zuid"/>
    <s v="Zanddonk"/>
    <s v="Zanddonk-zuid"/>
    <s v="Massenetstraat"/>
    <s v="Waalwijk zuid"/>
    <s v="Niveau B"/>
    <s v="ty:vijver"/>
    <x v="1"/>
    <s v="WATERDEEL"/>
    <s v="Binnen"/>
    <m/>
    <m/>
    <s v="&gt;7 m"/>
    <s v="Ja"/>
    <n v="0.11299253997409525"/>
  </r>
  <r>
    <s v="G0867.ebad98980e3c4961919a531573d90919"/>
    <n v="391"/>
    <s v="Industrie"/>
    <s v="Bedrijventerreinen"/>
    <m/>
    <m/>
    <s v="Waterschap Brabantse Delta"/>
    <m/>
    <x v="1"/>
    <s v="Waterloop"/>
    <n v="0"/>
    <n v="823.82"/>
    <n v="249.58"/>
    <m/>
    <s v="Waalwijk-noord"/>
    <s v="Industrieter. Haven"/>
    <s v="Industriegebied Haven 8a"/>
    <m/>
    <s v="Parkmanagement"/>
    <s v="Niveau B"/>
    <s v="ty:sloot"/>
    <x v="1"/>
    <s v="WATERDEEL"/>
    <s v="Buiten"/>
    <m/>
    <m/>
    <s v="0-5 m"/>
    <s v="Ja"/>
    <n v="0.30295452890194458"/>
  </r>
  <r>
    <s v="W0652.4ee64a294f8748ea883deb04c4492d5b"/>
    <n v="959"/>
    <s v="Buitengebied"/>
    <s v="Buitengebied"/>
    <s v="D-OVK0710-0771"/>
    <m/>
    <s v="Waterschap Brabantse Delta"/>
    <s v="Categorie A"/>
    <x v="1"/>
    <s v="Waterloop"/>
    <n v="0"/>
    <n v="812.34"/>
    <n v="248.12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30543860944924539"/>
  </r>
  <r>
    <s v="W0652.a46a009e2305483ca44c82817564d647"/>
    <n v="1606"/>
    <s v="Buitengebied"/>
    <s v="Buitengebied"/>
    <m/>
    <m/>
    <s v="Waterschap Brabantse Delta"/>
    <m/>
    <x v="3"/>
    <s v="Sloot"/>
    <n v="0"/>
    <n v="1197.74"/>
    <n v="247.97"/>
    <m/>
    <s v="Sprang-Capelle"/>
    <s v="Capelle / Nieuwe Vaart"/>
    <s v="Buitengebied Capelle west"/>
    <s v="Halve Zolenpad"/>
    <s v="Waspik Capelle Nieuwe Vaart"/>
    <s v="Niveau C"/>
    <s v="ty:hoofdwatergang"/>
    <x v="2"/>
    <s v="WATERDEEL"/>
    <s v="Binnen"/>
    <m/>
    <m/>
    <s v="5-7 m"/>
    <s v="Ja"/>
    <n v="0.20703157613505435"/>
  </r>
  <r>
    <s v="W0652.350b5abec45a4ed292cb0a4a84406fab"/>
    <n v="812"/>
    <s v="Buitengebied"/>
    <s v="Buitengebied"/>
    <m/>
    <m/>
    <s v="Waterschap Brabantse Delta"/>
    <m/>
    <x v="1"/>
    <s v="Waterloop"/>
    <n v="0"/>
    <n v="535.62"/>
    <n v="245.28"/>
    <m/>
    <s v="Waspik"/>
    <s v="Buitengebied Waspik"/>
    <s v="Buitengebied Waspik noord"/>
    <s v="Scharlo"/>
    <s v="Waspik Capelle Nieuwe Vaart"/>
    <s v="Niveau C"/>
    <s v="ty:hoofdwatergang"/>
    <x v="2"/>
    <s v="WATERDEEL"/>
    <s v="Buiten"/>
    <m/>
    <m/>
    <s v="0-5 m"/>
    <s v="Ja"/>
    <n v="0.45793659684104404"/>
  </r>
  <r>
    <s v="W0652.5f14599e2e39403ab90937f5bce63614"/>
    <n v="1077"/>
    <s v="Woongebied"/>
    <s v="Woongebied"/>
    <m/>
    <m/>
    <s v="Waterschap Brabantse Delta"/>
    <s v="Categorie A"/>
    <x v="1"/>
    <s v="Waterloop"/>
    <n v="0"/>
    <n v="1491.85"/>
    <n v="243.55"/>
    <s v="Gemeente Waalwijk"/>
    <s v="Waalwijk-noord"/>
    <s v="Laageinde"/>
    <s v="Prof. Nolenslaan-zuid"/>
    <s v="Ambrosiusweg"/>
    <s v="Waalwijk noord"/>
    <s v="Niveau B"/>
    <s v="ty:hoofdwatergang"/>
    <x v="1"/>
    <s v="WATERDEEL"/>
    <s v="Binnen"/>
    <s v="Bestek WWN /Buitengebied"/>
    <s v="normaal"/>
    <s v="&gt;7 m"/>
    <s v="Ja"/>
    <n v="0.16325367831886586"/>
  </r>
  <r>
    <s v="W0652.17b6854a31f34e91adfa98fe2d691a79"/>
    <n v="617"/>
    <s v="Buitengebied"/>
    <s v="Buitengebied"/>
    <m/>
    <m/>
    <s v="Waterschap Brabantse Delta"/>
    <s v="Categorie C"/>
    <x v="3"/>
    <s v="Sloot"/>
    <n v="0"/>
    <n v="191.34"/>
    <n v="243.28"/>
    <s v="Gemeente Waalwijk"/>
    <s v="Waspik"/>
    <s v="Waspik boven"/>
    <s v="Waspik boven"/>
    <s v="De Vest"/>
    <s v="Waspik Capelle Nieuwe Vaart"/>
    <s v="Niveau C"/>
    <s v="ty:secundaire watergang"/>
    <x v="2"/>
    <s v="WATERDEEL"/>
    <s v="Buiten"/>
    <s v="Bestek Waspik/Capelle/Nieuwevaart"/>
    <s v="normaal"/>
    <s v="0-5 m"/>
    <s v="Ja"/>
    <n v="1.2714539563081426"/>
  </r>
  <r>
    <s v="W0652.710435be676745c5a7a6977b39eb6175"/>
    <n v="1210"/>
    <s v="Industrie"/>
    <s v="Bedrijventerreinen"/>
    <m/>
    <m/>
    <s v="Waterschap Brabantse Delta"/>
    <s v="Categorie A"/>
    <x v="1"/>
    <s v="Waterloop"/>
    <n v="0"/>
    <n v="2849.39"/>
    <n v="243.25"/>
    <s v="Gemeente Waalwijk"/>
    <s v="Waalwijk-noord"/>
    <s v="Industrieter. Haven"/>
    <s v="Industriegebied Haven 7"/>
    <s v="Midden-Brabantweg"/>
    <s v="Parkmanagement"/>
    <s v="Niveau B"/>
    <s v="ty:hoofdwatergang"/>
    <x v="1"/>
    <s v="WATERDEEL"/>
    <s v="Binnen"/>
    <s v="Bestek Parkmanagement"/>
    <s v="normaal"/>
    <s v="&gt;7 m"/>
    <s v="Ja"/>
    <n v="8.5369149186317078E-2"/>
  </r>
  <r>
    <s v="W0652.ddbe15d7d04e481da85f3ee6f1d3d7c1"/>
    <n v="2002"/>
    <s v="Industrie"/>
    <s v="Bedrijventerreinen"/>
    <m/>
    <m/>
    <s v="Waterschap Brabantse Delta"/>
    <m/>
    <x v="1"/>
    <s v="Waterloop"/>
    <n v="0"/>
    <n v="211.58"/>
    <n v="241.21"/>
    <m/>
    <s v="Waalwijk-zuid"/>
    <s v="Industrieter. Zanddonk"/>
    <s v="Industriegebied Zanddonk"/>
    <s v="Prof. Lorentzweg"/>
    <s v="Waalwijk zuid"/>
    <s v="Niveau B"/>
    <s v="ty:hoofdwatergang"/>
    <x v="1"/>
    <s v="WATERDEEL"/>
    <s v="Binnen"/>
    <m/>
    <m/>
    <s v="0-5 m"/>
    <s v="Ja"/>
    <n v="1.1400415918328763"/>
  </r>
  <r>
    <s v="W0652.f0eeecc9c54a41ac9f9224d2976188c0"/>
    <n v="2118"/>
    <s v="Woongebied"/>
    <s v="Woongebied"/>
    <s v="D-OVK0863-0902"/>
    <m/>
    <s v="Waterschap Brabantse Delta"/>
    <s v="Categorie A"/>
    <x v="1"/>
    <s v="Waterloop"/>
    <n v="0"/>
    <n v="1340.37"/>
    <n v="240.97"/>
    <s v="Gemeente Waalwijk"/>
    <s v="Sprang-Capelle"/>
    <s v="Landgoed Driessen"/>
    <s v="Driesser velden"/>
    <s v="Halve Zolenpad"/>
    <s v="Sprang Vrijhoeve Landgoed Driessen"/>
    <s v="Niveau B"/>
    <s v="ty:hoofdwatergang"/>
    <x v="2"/>
    <s v="WATERDEEL"/>
    <s v="Buiten"/>
    <s v="Bestek Sprang/Vrijhoeve/Driessen"/>
    <s v="normaal"/>
    <s v="5-7 m"/>
    <s v="Ja"/>
    <n v="0.17977871781672225"/>
  </r>
  <r>
    <s v="W0652.9aa0b3b02aab465382d192937a4c65bb"/>
    <n v="1533"/>
    <s v="Industrie"/>
    <s v="Bedrijventerreinen"/>
    <m/>
    <m/>
    <s v="Waterschap Brabantse Delta"/>
    <m/>
    <x v="1"/>
    <s v="Waterloop"/>
    <n v="0"/>
    <n v="836.33"/>
    <n v="240.37"/>
    <m/>
    <s v="Waalwijk-zuid"/>
    <s v="Industrieter. Zanddonk"/>
    <s v="Industriegebied Zanddonk"/>
    <s v="Drieskespad"/>
    <s v="Waalwijk zuid"/>
    <s v="Niveau B"/>
    <s v="ty:hoofdwatergang"/>
    <x v="1"/>
    <s v="WATERDEEL"/>
    <s v="Binnen"/>
    <m/>
    <m/>
    <s v="0-5 m"/>
    <s v="Ja"/>
    <n v="0.28741047194289332"/>
  </r>
  <r>
    <s v="W0652.b2671ef2ffb14d06aa9af25da014ab91"/>
    <n v="1712"/>
    <s v="Buitengebied"/>
    <s v="Bedrijventerreinen"/>
    <s v="D-OVK0830-0081"/>
    <m/>
    <s v="Waterschap Brabantse Delta"/>
    <s v="Categorie B"/>
    <x v="2"/>
    <s v="Waterloop"/>
    <n v="0"/>
    <n v="313.08"/>
    <n v="240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76657723265619016"/>
  </r>
  <r>
    <s v="W0652.f81dda0bc9ab4c2fa8341ae304168790"/>
    <n v="2162"/>
    <s v="Woongebied"/>
    <s v="Woongebied"/>
    <m/>
    <m/>
    <s v="Waterschap Brabantse Delta"/>
    <s v="Categorie A"/>
    <x v="1"/>
    <s v="Waterloop"/>
    <n v="0"/>
    <n v="722.97"/>
    <n v="238.46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innen"/>
    <s v="Bestek Sprang/Vrijhoeve/Driessen"/>
    <s v="normaal"/>
    <s v="0-5 m"/>
    <s v="Ja"/>
    <n v="0.3298338796907202"/>
  </r>
  <r>
    <s v="W0652.a9c93681ed544ffa8da11d8225e1baeb"/>
    <n v="1611"/>
    <s v="Woongebied"/>
    <s v="Woongebied"/>
    <m/>
    <m/>
    <s v="Waterschap Brabantse Delta"/>
    <m/>
    <x v="2"/>
    <s v="Waterloop"/>
    <n v="0"/>
    <n v="1052.72"/>
    <n v="237.74"/>
    <m/>
    <s v="Waalwijk-zuid"/>
    <s v="Eikendonk"/>
    <s v="Sportpark Eikendonk e.o."/>
    <s v="Drunenseweg"/>
    <s v="Waalwijk zuid"/>
    <s v="Niveau B"/>
    <s v="ty:vijver"/>
    <x v="1"/>
    <s v="WATERDEEL"/>
    <s v="Binnen"/>
    <m/>
    <m/>
    <s v="5-7 m"/>
    <s v="Ja"/>
    <n v="0.22583402994148491"/>
  </r>
  <r>
    <s v="W0652.e01cd39411f1491faa33eca0b23115de"/>
    <n v="2013"/>
    <s v="Buitengebied"/>
    <s v="Woongebied"/>
    <s v="D-OVK0903-0798"/>
    <m/>
    <s v="Waterschap Brabantse Delta"/>
    <s v="Categorie A"/>
    <x v="1"/>
    <s v="Waterloop"/>
    <n v="0"/>
    <n v="1406.29"/>
    <n v="237.64"/>
    <s v="Gemeente Waalwijk"/>
    <s v="Sprang-Capelle"/>
    <s v="Vrijhoeve"/>
    <s v="Slagengebied"/>
    <s v="Halve Zolenpad"/>
    <s v="Sprang Vrijhoeve Landgoed Driessen"/>
    <s v="Niveau B"/>
    <s v="ty:hoofdwatergang"/>
    <x v="1"/>
    <s v="WATERDEEL"/>
    <s v="Buiten"/>
    <s v="Bestek Sprang/Vrijhoeve/Driessen"/>
    <s v="normaal"/>
    <s v="5-7 m"/>
    <s v="Ja"/>
    <n v="0.16898363779874706"/>
  </r>
  <r>
    <s v="W0652.0475577373a447a3bc87cc7bd8ecb462"/>
    <n v="472"/>
    <s v="Buitengebied"/>
    <s v="Buitengebied"/>
    <s v="D-OVK0710-0771"/>
    <m/>
    <s v="Waterschap Brabantse Delta"/>
    <s v="Categorie A"/>
    <x v="1"/>
    <s v="Waterloop"/>
    <n v="0"/>
    <n v="391.34"/>
    <n v="236.9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60535595645730056"/>
  </r>
  <r>
    <s v="W0652.ceb6d4fb55724cd2bc810454f12b9030"/>
    <n v="1903"/>
    <s v="Buitengebied"/>
    <s v="Buitengebied"/>
    <m/>
    <m/>
    <s v="Waterschap Brabantse Delta"/>
    <m/>
    <x v="2"/>
    <s v="Waterloop"/>
    <n v="0"/>
    <n v="37.4"/>
    <n v="235.89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m/>
    <m/>
    <s v="0-5 m"/>
    <s v="Ja"/>
    <n v="6.3072192513368979"/>
  </r>
  <r>
    <s v="W0652.f2c3ab29e172429ca00eaedd9bea53dd"/>
    <n v="2130"/>
    <s v="Buitengebied"/>
    <s v="Buitengebied"/>
    <m/>
    <m/>
    <s v="Waterschap Brabantse Delta"/>
    <m/>
    <x v="2"/>
    <s v="Waterloop"/>
    <n v="0"/>
    <n v="167.66"/>
    <n v="235.82"/>
    <m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m/>
    <m/>
    <s v="0-5 m"/>
    <s v="Ja"/>
    <n v="1.4065370392460932"/>
  </r>
  <r>
    <s v="W0652.4fd2960c395a4927be610154c301e6d5"/>
    <n v="1007"/>
    <s v="Industrie"/>
    <s v="Buitengebied"/>
    <s v="D-OVK0838-0156"/>
    <m/>
    <s v="Waterschap Brabantse Delta"/>
    <s v="Categorie A"/>
    <x v="1"/>
    <s v="Waterloop"/>
    <n v="0"/>
    <n v="1455.25"/>
    <n v="235.78"/>
    <s v="Gemeente Waalwijk"/>
    <s v="Waalwijk-noord"/>
    <s v="Industrieter. Haven"/>
    <s v="Industriegebied Haven 8a"/>
    <s v="Gansoyensesteeg"/>
    <s v="Parkmanagement"/>
    <s v="Niveau B"/>
    <s v="ty:hoofdwatergang"/>
    <x v="1"/>
    <s v="WATERDEEL"/>
    <s v="Buiten"/>
    <s v="Bestek Parkmanagement"/>
    <s v="normaal"/>
    <s v="&gt;7 m"/>
    <s v="Ja"/>
    <n v="0.1620202714310256"/>
  </r>
  <r>
    <s v="W0652.de81b02e844a4fcb924c400485725c7a"/>
    <n v="2006"/>
    <s v="Woongebied"/>
    <s v="Woongebied"/>
    <m/>
    <m/>
    <s v="Waterschap Brabantse Delta"/>
    <m/>
    <x v="1"/>
    <s v="Waterloop"/>
    <n v="0"/>
    <n v="1793.21"/>
    <n v="235.59"/>
    <m/>
    <s v="Waalwijk-zuid"/>
    <s v="Industrieter. Zanddonk"/>
    <s v="Industriegebied Zanddonk"/>
    <s v="Reigerbosweg"/>
    <s v="Waalwijk zuid"/>
    <s v="Niveau B"/>
    <s v="ty:vijver"/>
    <x v="1"/>
    <s v="WATERDEEL"/>
    <s v="Binnen"/>
    <m/>
    <m/>
    <s v="&gt;7 m"/>
    <s v="Ja"/>
    <n v="0.131378923829334"/>
  </r>
  <r>
    <s v="W0652.138cca28ea2147afa3c24f66f8c8d839"/>
    <n v="594"/>
    <s v="Buitengebied"/>
    <s v="Buitengebied"/>
    <s v="D-OVK0690-0160"/>
    <m/>
    <s v="Waterschap Brabantse Delta"/>
    <s v="Categorie B"/>
    <x v="2"/>
    <s v="Waterloop"/>
    <n v="0"/>
    <n v="240.52"/>
    <n v="232.66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6732080492266748"/>
  </r>
  <r>
    <s v="W0652.0a11ee4425084afca3aa64593338b5eb"/>
    <n v="527"/>
    <s v="Industrie"/>
    <s v="Bedrijventerreinen"/>
    <m/>
    <m/>
    <s v="Waterschap Brabantse Delta"/>
    <m/>
    <x v="1"/>
    <s v="Waterloop"/>
    <n v="0"/>
    <n v="697.71"/>
    <n v="231.81"/>
    <m/>
    <s v="Waalwijk-noord"/>
    <s v="Industrieter. Haven"/>
    <s v="Industriegebied Haven 8a"/>
    <s v="Gansoyensesteeg"/>
    <s v="Parkmanagement"/>
    <s v="Niveau B"/>
    <s v="ty:hoofdwatergang"/>
    <x v="1"/>
    <s v="WATERDEEL"/>
    <s v="Buiten"/>
    <m/>
    <m/>
    <s v="0-5 m"/>
    <s v="Ja"/>
    <n v="0.33224405555316677"/>
  </r>
  <r>
    <s v="W0652.4e9e752135564b41bf0cadaaa109a1e8"/>
    <n v="958"/>
    <s v="Buitengebied"/>
    <s v="Buitengebied"/>
    <m/>
    <m/>
    <s v="Waterschap Brabantse Delta"/>
    <s v="Categorie A"/>
    <x v="3"/>
    <s v="Sloot"/>
    <n v="0"/>
    <n v="185.53"/>
    <n v="231.26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1.2464830485635745"/>
  </r>
  <r>
    <s v="W0652.c9aaebe3b87f4b1c963495dd42cc49bc"/>
    <n v="1877"/>
    <s v="Buitengebied"/>
    <s v="Buitengebied"/>
    <m/>
    <s v="MB: niet in beheer, graag wel opknippen ivm ontvangst wegzijde"/>
    <s v="Waterschap Brabantse Delta"/>
    <m/>
    <x v="2"/>
    <s v="Waterloop"/>
    <n v="0"/>
    <n v="1400.48"/>
    <n v="231.1"/>
    <m/>
    <s v="Waspik"/>
    <s v="Waspik boven"/>
    <s v="Buitengebied Waspik boven"/>
    <s v="Lage Zandschel"/>
    <s v="Waspik Capelle Nieuwe Vaart"/>
    <s v="Niveau C"/>
    <s v="ty:hoofdwatergang"/>
    <x v="1"/>
    <s v="WATERDEEL"/>
    <s v="Buiten"/>
    <m/>
    <m/>
    <s v="&gt;7 m"/>
    <s v="Ja"/>
    <n v="0.16501485205072547"/>
  </r>
  <r>
    <s v="W0652.d465cdd64d1d405bb1c278cedf07cd1e"/>
    <n v="1946"/>
    <s v="Woongebied"/>
    <s v="Woongebied"/>
    <m/>
    <m/>
    <s v="Waterschap Brabantse Delta"/>
    <m/>
    <x v="1"/>
    <s v="Waterloop"/>
    <n v="0"/>
    <n v="1672.92"/>
    <n v="229.61"/>
    <s v="Gemeente Waalwijk"/>
    <s v="Waalwijk-noord"/>
    <s v="Laageinde"/>
    <s v="Talmastraat e.o."/>
    <s v="Groen van Prinstererlaan"/>
    <s v="Waalwijk noord"/>
    <s v="Niveau B"/>
    <s v="ty:hoofdwatergang"/>
    <x v="1"/>
    <s v="WATERDEEL"/>
    <s v="Binnen"/>
    <s v="Bestek WWN /Buitengebied"/>
    <s v="normaal"/>
    <s v="&gt;7 m"/>
    <s v="Ja"/>
    <n v="0.13725103411998182"/>
  </r>
  <r>
    <s v="W0652.7381f6920c59445bbcb56743e3a11818"/>
    <n v="1228"/>
    <s v="Woongebied"/>
    <s v="Woongebied"/>
    <m/>
    <m/>
    <s v="Waterschap Brabantse Delta"/>
    <m/>
    <x v="1"/>
    <s v="Waterloop"/>
    <n v="0"/>
    <n v="1674.46"/>
    <n v="228.43"/>
    <s v="Gemeente Waalwijk"/>
    <s v="Sprang-Capelle"/>
    <s v="Vrijhoeve"/>
    <s v="Elzenerven noord"/>
    <s v="Roek"/>
    <s v="Sprang Vrijhoeve Landgoed Driessen"/>
    <s v="Niveau B"/>
    <s v="ty:hoofdwatergang"/>
    <x v="1"/>
    <s v="WATERDEEL"/>
    <s v="Binnen"/>
    <s v="Bestek Sprang/Vrijhoeve/Driessen"/>
    <s v="normaal"/>
    <s v="&gt;7 m"/>
    <s v="Ja"/>
    <n v="0.13642009961420398"/>
  </r>
  <r>
    <s v="W0652.a0f27c4441d74392ad540909f1627e04"/>
    <n v="1581"/>
    <s v="Buitengebied"/>
    <s v="Woongebied"/>
    <m/>
    <m/>
    <s v="Waterschap Brabantse Delta"/>
    <s v="Categorie B"/>
    <x v="1"/>
    <s v="Waterloop"/>
    <n v="0"/>
    <n v="458.34"/>
    <n v="228.05"/>
    <s v="Gemeente Waalwijk"/>
    <s v="Sprang-Capelle"/>
    <s v="Capelle / Nieuwe Vaart"/>
    <s v="Capelle"/>
    <s v="Winterdijk"/>
    <s v="Sprang Vrijhoeve Landgoed Driessen"/>
    <s v="Niveau C"/>
    <s v="ty:bermsloot"/>
    <x v="1"/>
    <s v="WATERDEEL"/>
    <s v="Binnen"/>
    <s v="Bestek Sprang/Vrijhoeve/Driessen"/>
    <s v="normaal"/>
    <s v="5-7 m"/>
    <s v="Ja"/>
    <n v="0.49755639917964833"/>
  </r>
  <r>
    <s v="W0652.af214dffd80943cebb5bf68f53261174"/>
    <n v="1682"/>
    <s v="Buitengebied"/>
    <s v="Buitengebied"/>
    <m/>
    <m/>
    <s v="Waterschap Brabantse Delta"/>
    <m/>
    <x v="1"/>
    <s v="Waterloop"/>
    <n v="0"/>
    <n v="839.02"/>
    <n v="227.72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27141188529474863"/>
  </r>
  <r>
    <s v="G0867.ee74663fe704493fa20137ba55d1344a"/>
    <n v="398"/>
    <s v="Begraafplaats"/>
    <s v="Groengebieden/Parken"/>
    <m/>
    <m/>
    <s v="Waterschap Brabantse Delta"/>
    <m/>
    <x v="2"/>
    <s v="Waterloop"/>
    <n v="0"/>
    <n v="364.66"/>
    <n v="226.97"/>
    <m/>
    <s v="Sprang-Capelle"/>
    <s v="Capelle / Nieuwe Vaart"/>
    <s v="Heistraat e.o."/>
    <s v="Heistraat"/>
    <s v="Begraafplaatsen"/>
    <s v="Niveau A"/>
    <s v="ty:bermsloot"/>
    <x v="1"/>
    <s v="WATERDEEL"/>
    <s v="Binnen"/>
    <m/>
    <m/>
    <s v="0-5 m"/>
    <s v="Ja"/>
    <n v="0.62241540064717815"/>
  </r>
  <r>
    <s v="W0652.2a77e27f301d4672b9b4214e7f0c2bff"/>
    <n v="746"/>
    <s v="Buitengebied"/>
    <s v="Buitengebied"/>
    <s v="D-OVK0682-0145"/>
    <m/>
    <s v="Waterschap Brabantse Delta"/>
    <s v="Categorie A"/>
    <x v="1"/>
    <s v="Waterloop"/>
    <n v="0"/>
    <n v="373.59"/>
    <n v="226.62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60660081907973984"/>
  </r>
  <r>
    <s v="W0652.25241000da684afea1b218cd0d3a49b9"/>
    <n v="715"/>
    <s v="Industrie"/>
    <s v="Bedrijventerreinen"/>
    <m/>
    <m/>
    <s v="Waterschap Brabantse Delta"/>
    <s v="Categorie A"/>
    <x v="1"/>
    <s v="Waterloop"/>
    <n v="0"/>
    <n v="2895.12"/>
    <n v="226"/>
    <s v="Gemeente Waalwijk"/>
    <s v="Waalwijk-noord"/>
    <s v="Industrieter. Haven"/>
    <s v="Industriegebied Haven 7"/>
    <s v="Midden-Brabantweg"/>
    <s v="Parkmanagement"/>
    <s v="Niveau B"/>
    <s v="ty:hoofdwatergang"/>
    <x v="1"/>
    <s v="WATERDEEL"/>
    <s v="Binnen"/>
    <s v="Bestek Parkmanagement"/>
    <s v="normaal"/>
    <s v="&gt;7 m"/>
    <s v="Ja"/>
    <n v="7.8062394650308106E-2"/>
  </r>
  <r>
    <s v="W0652.2bde638c06434c62abb161460b8cf31e"/>
    <n v="734"/>
    <s v="Woongebied"/>
    <s v="Woongebied"/>
    <m/>
    <m/>
    <s v="Waterschap Brabantse Delta"/>
    <m/>
    <x v="3"/>
    <s v="Sloot"/>
    <n v="0"/>
    <n v="378.64"/>
    <n v="225.43"/>
    <m/>
    <s v="Sprang-Capelle"/>
    <s v="Landgoed Driessen"/>
    <s v="de Villa"/>
    <s v="Burgemeester van Casterenstraat"/>
    <s v="Sprang Vrijhoeve Landgoed Driessen"/>
    <s v="Niveau B"/>
    <s v="ty:bermsloot"/>
    <x v="1"/>
    <s v="WATERDEEL"/>
    <s v="Binnen"/>
    <m/>
    <m/>
    <s v="0-5 m"/>
    <s v="Ja"/>
    <n v="0.59536763152334671"/>
  </r>
  <r>
    <s v="W0652.54d2112185b34dc39264901fe7413369"/>
    <n v="1033"/>
    <s v="Woongebied"/>
    <s v="Woongebied"/>
    <m/>
    <m/>
    <s v="Waterschap Brabantse Delta"/>
    <s v="Categorie C"/>
    <x v="3"/>
    <s v="Sloot"/>
    <n v="0"/>
    <n v="175.3"/>
    <n v="219.91"/>
    <s v="Gemeente Waalwijk"/>
    <s v="Sprang-Capelle"/>
    <s v="Vrijhoeve"/>
    <s v="Elzenerven"/>
    <s v="Bernhardstraat"/>
    <s v="Sprang Vrijhoeve Landgoed Driessen"/>
    <s v="Niveau B"/>
    <s v="ty:bermsloot"/>
    <x v="2"/>
    <s v="WATERDEEL"/>
    <s v="Buiten"/>
    <s v="Bestek Sprang/Vrijhoeve/Driessen"/>
    <s v="normaal"/>
    <s v="0-5 m"/>
    <s v="Ja"/>
    <n v="1.2544780376497433"/>
  </r>
  <r>
    <s v="W0652.b147906fb2034053b6f69390a624a5dc"/>
    <n v="1707"/>
    <s v="Industrie"/>
    <s v="Woongebied"/>
    <s v="D-OVK0868-1045"/>
    <m/>
    <s v="Waterschap Brabantse Delta"/>
    <s v="Categorie A"/>
    <x v="1"/>
    <s v="Waterloop"/>
    <n v="0"/>
    <n v="575.41999999999996"/>
    <n v="219.34"/>
    <s v="Gemeente Waalwijk"/>
    <s v="Sprang-Capelle"/>
    <s v="Vrijhoeve"/>
    <s v="Vrijhoeve zuid-oost"/>
    <s v="Zuidhollandsedijk"/>
    <s v="Sprang Vrijhoeve Landgoed Driessen"/>
    <s v="Niveau B"/>
    <s v="ty:hoofdwatergang"/>
    <x v="1"/>
    <s v="WATERDEEL"/>
    <s v="Binnen"/>
    <s v="Bestek Sprang/Vrijhoeve/Driessen"/>
    <s v="normaal"/>
    <s v="0-5 m"/>
    <s v="Ja"/>
    <n v="0.38118244065204548"/>
  </r>
  <r>
    <s v="W0652.b7d1295fa91e49be91d039271e4c5556"/>
    <n v="1748"/>
    <s v="Buitengebied"/>
    <s v="Buitengebied"/>
    <s v="D-OVK0337-1190"/>
    <m/>
    <s v="Waterschap Brabantse Delta"/>
    <s v="Categorie B"/>
    <x v="2"/>
    <s v="Waterloop"/>
    <n v="0"/>
    <n v="164.04"/>
    <n v="219.25"/>
    <s v="Gemeente Waalwijk"/>
    <s v="Waspik"/>
    <s v="Waspik boven"/>
    <s v="Buitengebied Waspik boven"/>
    <s v="Lei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36564252621312"/>
  </r>
  <r>
    <s v="W0652.4c9cf88794e447d7ac3207c3afddcbe0"/>
    <n v="976"/>
    <s v="Buitengebied"/>
    <s v="Buitengebied"/>
    <s v="D-OVK0710-0771"/>
    <m/>
    <s v="Waterschap Brabantse Delta"/>
    <s v="Categorie A"/>
    <x v="1"/>
    <s v="Waterloop"/>
    <n v="0"/>
    <n v="204.81"/>
    <n v="217.17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1.0603486157902446"/>
  </r>
  <r>
    <s v="W0652.af4b04f54f174b39911ed5336c8ff6df"/>
    <n v="1684"/>
    <s v="Woongebied"/>
    <s v="Woongebied"/>
    <m/>
    <m/>
    <s v="Waterschap Brabantse Delta"/>
    <m/>
    <x v="1"/>
    <s v="Waterloop"/>
    <n v="0"/>
    <n v="1922.37"/>
    <n v="216.13"/>
    <m/>
    <s v="Waalwijk-zuid"/>
    <s v="Bloemenoord"/>
    <s v="Groenewoud-noord"/>
    <s v="Akkerlaan"/>
    <s v="Waalwijk zuid"/>
    <s v="Niveau B"/>
    <s v="ty:hoofdwatergang"/>
    <x v="1"/>
    <s v="WATERDEEL"/>
    <s v="Binnen"/>
    <m/>
    <m/>
    <s v="&gt;7 m"/>
    <s v="Ja"/>
    <n v="0.11242892887425418"/>
  </r>
  <r>
    <s v="W0652.65755db4e6e04b9590f33559d9e884c9"/>
    <n v="1139"/>
    <s v="Buitengebied"/>
    <s v="Buitengebied"/>
    <s v="D-OVK0720-0730"/>
    <m/>
    <s v="Waterschap Brabantse Delta"/>
    <s v="Categorie A"/>
    <x v="1"/>
    <s v="Waterloop"/>
    <n v="0"/>
    <n v="934.74"/>
    <n v="215.85"/>
    <s v="Gemeente Waalwijk"/>
    <s v="Sprang-Capelle"/>
    <s v="Capelle / Nieuwe Vaart"/>
    <s v="Buitengebied Capelle west"/>
    <s v="Halve Zolenpad"/>
    <s v="Waspik Capelle Nieuwe Vaart"/>
    <s v="Niveau C"/>
    <s v="ty:hoofdwatergang"/>
    <x v="1"/>
    <s v="WATERDEEL"/>
    <s v="Buiten"/>
    <s v="Bestek Waspik/Capelle/Nieuwevaart"/>
    <s v="extensief"/>
    <s v="5-7 m"/>
    <s v="Ja"/>
    <n v="0.23091982797355415"/>
  </r>
  <r>
    <s v="W0652.b8c21a29087946a2b166fa0a6ac8c897"/>
    <n v="1757"/>
    <s v="Woongebied"/>
    <s v="Woongebied"/>
    <m/>
    <m/>
    <s v="Waterschap Brabantse Delta"/>
    <m/>
    <x v="1"/>
    <s v="Waterloop"/>
    <n v="0"/>
    <n v="1134.31"/>
    <n v="215.78"/>
    <m/>
    <s v="Waalwijk-noord"/>
    <s v="De Hoef"/>
    <s v="Mede/Erve e.o."/>
    <s v="Burgemeester Teijssenlaan"/>
    <s v="Waalwijk noord"/>
    <s v="Niveau B"/>
    <s v="ty:hoofdwatergang"/>
    <x v="1"/>
    <s v="WATERDEEL"/>
    <s v="Binnen"/>
    <m/>
    <m/>
    <s v="5-7 m"/>
    <s v="Ja"/>
    <n v="0.19023018398850403"/>
  </r>
  <r>
    <s v="W0652.6b107b382cbb4d1587e2f2b7f4d8756b"/>
    <n v="1156"/>
    <s v="Woongebied"/>
    <s v="Bedrijventerreinen"/>
    <s v="D-OVK5148-0658"/>
    <m/>
    <s v="Waterschap Brabantse Delta"/>
    <s v="Categorie A"/>
    <x v="1"/>
    <s v="Waterloop"/>
    <n v="0"/>
    <n v="1193.56"/>
    <n v="215.18"/>
    <s v="Gemeente Waalwijk"/>
    <s v="Waalwijk-zuid"/>
    <s v="Industrieter. Zanddonk"/>
    <s v="Industriegebied Zanddonk"/>
    <s v="Elzenweg"/>
    <s v="Waalwijk zuid"/>
    <s v="Niveau B"/>
    <s v="ty:hoofdwatergang"/>
    <x v="1"/>
    <s v="WATERDEEL"/>
    <s v="Binnen"/>
    <s v="Bestek Waalwijk_Zuid"/>
    <s v="normaal"/>
    <s v="5-7 m"/>
    <s v="Ja"/>
    <n v="0.18028419182948491"/>
  </r>
  <r>
    <s v="W0652.c020fed45e3c4fb7b66d447527fbffe1"/>
    <n v="1807"/>
    <s v="Buitengebied"/>
    <s v="Buitengebied"/>
    <s v="D-OVK0319-1344A"/>
    <m/>
    <s v="Waterschap Brabantse Delta"/>
    <s v="Categorie A"/>
    <x v="1"/>
    <s v="Waterloop"/>
    <n v="0"/>
    <n v="435.81"/>
    <n v="214.08"/>
    <s v="Gemeente Waalwijk"/>
    <s v="Waspik"/>
    <s v="Waspik boven"/>
    <s v="Buitengebied Waspik boven"/>
    <s v="Leiweg"/>
    <s v="Waspik Capelle Nieuwe Vaart"/>
    <s v="Niveau C"/>
    <s v="ty:bermsloot"/>
    <x v="1"/>
    <s v="WATERDEEL"/>
    <s v="Buiten"/>
    <s v="Bestek Waspik/Capelle/Nieuwevaart"/>
    <s v="extensief"/>
    <s v="0-5 m"/>
    <s v="Ja"/>
    <n v="0.49122323948509672"/>
  </r>
  <r>
    <s v="W0652.2110e4de48b741229203a0f2b36053dc"/>
    <n v="687"/>
    <s v="Woongebied"/>
    <s v="Woongebied"/>
    <m/>
    <m/>
    <s v="Waterschap Brabantse Delta"/>
    <m/>
    <x v="1"/>
    <s v="Waterloop"/>
    <n v="0"/>
    <n v="1921.94"/>
    <n v="213.33"/>
    <m/>
    <s v="Waalwijk-zuid"/>
    <s v="Zanddonk"/>
    <s v="Verdistraat e.o."/>
    <s v="Beethovenlaan"/>
    <s v="Waalwijk zuid"/>
    <s v="Niveau B"/>
    <s v="ty:vijver"/>
    <x v="1"/>
    <s v="WATERDEEL"/>
    <s v="Binnen"/>
    <m/>
    <m/>
    <s v="&gt;7 m"/>
    <s v="Ja"/>
    <n v="0.11099722155738473"/>
  </r>
  <r>
    <s v="W0652.3fa060b8128f4a8f9ae512b1240db52a"/>
    <n v="884"/>
    <s v="Buitengebied"/>
    <s v="Buitengebied"/>
    <m/>
    <m/>
    <s v="Waterschap Brabantse Delta"/>
    <s v="Categorie A"/>
    <x v="3"/>
    <s v="Sloot"/>
    <n v="0"/>
    <n v="163.93"/>
    <n v="212.75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1.2978100408711035"/>
  </r>
  <r>
    <s v="G0867.a09f4f608e8342deab103b958832be21"/>
    <n v="281"/>
    <s v="Woongebied"/>
    <s v="Woongebied"/>
    <m/>
    <m/>
    <s v="Waterschap Brabantse Delta"/>
    <m/>
    <x v="3"/>
    <s v="Sloot"/>
    <n v="0"/>
    <n v="173.5"/>
    <n v="212.61"/>
    <s v="Gemeente Waalwijk"/>
    <s v="Sprang-Capelle"/>
    <s v="Landgoed Driessen"/>
    <s v="Driesser velden"/>
    <s v="Noorder Allee"/>
    <s v="Sprang Vrijhoeve Landgoed Driessen"/>
    <s v="Niveau B"/>
    <s v="ty:bermsloot"/>
    <x v="1"/>
    <s v="WATERDEEL"/>
    <s v="Binnen"/>
    <s v="Bestek Sprang/Vrijhoeve/Driessen"/>
    <s v="normaal"/>
    <s v="0-5 m"/>
    <s v="Ja"/>
    <n v="1.2254178674351586"/>
  </r>
  <r>
    <s v="W0652.1d13f4aea7ec4cafbcb0dfe6d7fdab49"/>
    <n v="654"/>
    <s v="Buitengebied"/>
    <s v="Buitengebied"/>
    <s v="D-OVK0319-1344A"/>
    <m/>
    <s v="Waterschap Brabantse Delta"/>
    <s v="Categorie A"/>
    <x v="1"/>
    <s v="Waterloop"/>
    <n v="0"/>
    <n v="295.58"/>
    <n v="211.64"/>
    <s v="Gemeente Waalwijk"/>
    <s v="Waspik"/>
    <s v="Waspik boven"/>
    <s v="Buitengebied Waspik boven"/>
    <s v="Leiweg"/>
    <s v="Waspik Capelle Nieuwe Vaart"/>
    <s v="Niveau C"/>
    <s v="ty:bermsloot"/>
    <x v="1"/>
    <s v="WATERDEEL"/>
    <s v="Buiten"/>
    <s v="Bestek Waspik/Capelle/Nieuwevaart"/>
    <s v="extensief"/>
    <s v="0-5 m"/>
    <s v="Ja"/>
    <n v="0.71601596860410044"/>
  </r>
  <r>
    <s v="W0652.45c89b3926f9427fbc4f0e6807299266"/>
    <n v="923"/>
    <s v="Woongebied"/>
    <s v="Woongebied"/>
    <s v="D-OVK1140-1161"/>
    <m/>
    <s v="Waterschap Brabantse Delta"/>
    <s v="Categorie A"/>
    <x v="1"/>
    <s v="Waterloop"/>
    <n v="0"/>
    <n v="290.83999999999997"/>
    <n v="211.56"/>
    <s v="Gemeente Waalwijk"/>
    <s v="Sprang-Capelle"/>
    <s v="Sprang"/>
    <s v="Buitengebied Sprang-zuid"/>
    <s v="Vaartstraat"/>
    <s v="Sprang Vrijhoeve Landgoed Driessen"/>
    <s v="Niveau B"/>
    <s v="ty:hoofdwatergang"/>
    <x v="2"/>
    <s v="WATERDEEL"/>
    <s v="Buiten"/>
    <s v="Bestek Sprang/Vrijhoeve/Driessen"/>
    <s v="normaal"/>
    <s v="0-5 m"/>
    <s v="Ja"/>
    <n v="0.72741025993673503"/>
  </r>
  <r>
    <s v="W0652.a0d2798bd8b7423a867203ce341d9dff"/>
    <n v="1579"/>
    <s v="Buitengebied"/>
    <s v="Buitengebied"/>
    <m/>
    <m/>
    <s v="Waterschap Brabantse Delta"/>
    <m/>
    <x v="1"/>
    <s v="Waterloop"/>
    <n v="0"/>
    <n v="230.25"/>
    <n v="211.26"/>
    <m/>
    <s v="Sprang-Capelle"/>
    <s v="Buitengebied Capelle"/>
    <s v="Buitengebied Capelle noord"/>
    <s v="Veerweg"/>
    <s v="Waspik Capelle Nieuwe Vaart"/>
    <s v="Niveau C"/>
    <s v="ty:hoofdwatergang"/>
    <x v="2"/>
    <s v="WATERDEEL"/>
    <s v="Buiten"/>
    <m/>
    <m/>
    <s v="0-5 m"/>
    <s v="Ja"/>
    <n v="0.91752442996742667"/>
  </r>
  <r>
    <s v="W0652.0f0da041e7bc4e7ca5658526efa6569d"/>
    <n v="562"/>
    <s v="Woongebied"/>
    <s v="Woongebied"/>
    <m/>
    <m/>
    <s v="Waterschap Brabantse Delta"/>
    <m/>
    <x v="1"/>
    <s v="Waterloop"/>
    <n v="0"/>
    <n v="1605.35"/>
    <n v="210.53"/>
    <m/>
    <s v="Waalwijk-zuid"/>
    <s v="Bloemenoord"/>
    <s v="Groenewoud-noord"/>
    <s v="Akkerlaan"/>
    <s v="Waalwijk zuid"/>
    <s v="Niveau B"/>
    <s v="ty:vijver"/>
    <x v="1"/>
    <s v="WATERDEEL"/>
    <s v="Binnen"/>
    <m/>
    <m/>
    <s v="&gt;7 m"/>
    <s v="Ja"/>
    <n v="0.131142741458249"/>
  </r>
  <r>
    <s v="W0652.6e210c1b5d2c403ca8f4460719a79704"/>
    <n v="1199"/>
    <s v="Woongebied"/>
    <s v="Woongebied"/>
    <m/>
    <m/>
    <s v="Waterschap Brabantse Delta"/>
    <s v="Categorie A"/>
    <x v="1"/>
    <s v="Waterloop"/>
    <n v="0"/>
    <n v="870.77"/>
    <n v="210.01"/>
    <s v="Gemeente Waalwijk"/>
    <s v="Waalwijk-noord"/>
    <s v="Centrum"/>
    <s v="Bevrijdingsbuurt"/>
    <s v="Halve Zolenpad"/>
    <s v="Waalwijk noord"/>
    <s v="Niveau B"/>
    <s v="ty:hoofdwatergang"/>
    <x v="1"/>
    <s v="WATERDEEL"/>
    <s v="Binnen"/>
    <s v="Bestek WWN /Buitengebied"/>
    <s v="normaal"/>
    <s v="5-7 m"/>
    <s v="Ja"/>
    <n v="0.24117734878326078"/>
  </r>
  <r>
    <s v="W0652.0765648c9cad44499910a60dac4e7efc"/>
    <n v="494"/>
    <s v="Industrie"/>
    <s v="Bedrijventerreinen"/>
    <s v="D-OVK0855-0122"/>
    <m/>
    <s v="Waterschap Brabantse Delta"/>
    <s v="Categorie A"/>
    <x v="1"/>
    <s v="Waterloop"/>
    <n v="0"/>
    <n v="1386.37"/>
    <n v="210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&gt;7 m"/>
    <s v="Ja"/>
    <n v="0.15147471454229391"/>
  </r>
  <r>
    <s v="W0652.e2073ab8ce8246649ca8797c541f95bf"/>
    <n v="2022"/>
    <s v="Buitengebied"/>
    <s v="Buitengebied"/>
    <s v="D-OVK0682-0145"/>
    <m/>
    <s v="Waterschap Brabantse Delta"/>
    <s v="Categorie A"/>
    <x v="1"/>
    <s v="Waterloop"/>
    <n v="0"/>
    <n v="367.19"/>
    <n v="208.99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56916038018464554"/>
  </r>
  <r>
    <s v="W0652.95d03075975a4add998002a5189937a0"/>
    <n v="1517"/>
    <s v="Woongebied"/>
    <s v="Woongebied"/>
    <m/>
    <m/>
    <s v="Waterschap Brabantse Delta"/>
    <m/>
    <x v="1"/>
    <s v="Waterloop"/>
    <n v="0"/>
    <n v="1982.82"/>
    <n v="207.14"/>
    <m/>
    <s v="Waalwijk-zuid"/>
    <s v="Meerdijk"/>
    <s v="Rembrandtpark"/>
    <s v="Burgemeester Smeelelaan"/>
    <s v="Waalwijk zuid"/>
    <s v="Niveau B"/>
    <s v="ty:vijver"/>
    <x v="1"/>
    <s v="WATERDEEL"/>
    <s v="Binnen"/>
    <m/>
    <m/>
    <s v="&gt;7 m"/>
    <s v="Ja"/>
    <n v="0.10446737474909472"/>
  </r>
  <r>
    <s v="W0652.b72e3aa9cfde4cdf95470df252de58cf"/>
    <n v="1745"/>
    <s v="Industrie"/>
    <s v="Bedrijventerreinen"/>
    <s v="D-OVK0921-0126"/>
    <m/>
    <s v="Waterschap Brabantse Delta"/>
    <s v="Categorie A"/>
    <x v="1"/>
    <s v="Waterloop"/>
    <n v="0"/>
    <n v="1127.02"/>
    <n v="206.38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5-7 m"/>
    <s v="Ja"/>
    <n v="0.18312008660006032"/>
  </r>
  <r>
    <s v="W0652.27232d4cc8d64e3fb80ceadc5b34253c"/>
    <n v="730"/>
    <s v="Woongebied"/>
    <s v="Woongebied"/>
    <m/>
    <m/>
    <s v="Waterschap Brabantse Delta"/>
    <m/>
    <x v="1"/>
    <s v="Waterloop"/>
    <n v="0"/>
    <n v="1977.8"/>
    <n v="204.75"/>
    <m/>
    <s v="Waalwijk-zuid"/>
    <s v="Zanddonk"/>
    <s v="Johann Stausstraat e.o."/>
    <s v="Beethovenlaan"/>
    <s v="Waalwijk zuid"/>
    <s v="Niveau B"/>
    <s v="ty:vijver"/>
    <x v="1"/>
    <s v="WATERDEEL"/>
    <s v="Binnen"/>
    <m/>
    <m/>
    <s v="&gt;7 m"/>
    <s v="Ja"/>
    <n v="0.10352411770654263"/>
  </r>
  <r>
    <s v="W0652.0e5155a1654040a9ade5d8ca84366ad3"/>
    <n v="557"/>
    <s v="Buitengebied"/>
    <s v="Buitengebied"/>
    <m/>
    <m/>
    <s v="Waterschap Brabantse Delta"/>
    <m/>
    <x v="3"/>
    <s v="Sloot"/>
    <n v="0"/>
    <n v="360.61"/>
    <n v="202.54"/>
    <s v="Gemeente Waalwijk"/>
    <s v="Waspik"/>
    <s v="Waspik boven"/>
    <s v="Buitengebied Waspik boven"/>
    <s v="Engelseweg"/>
    <s v="Waspik Capelle Nieuwe Vaart"/>
    <s v="Niveau C"/>
    <s v="ty:bermsloot"/>
    <x v="2"/>
    <s v="WATERDEEL"/>
    <s v="Buiten"/>
    <s v="Bestek Waspik/Capelle/Nieuwevaart"/>
    <s v="extensief"/>
    <s v="0-5 m"/>
    <s v="Ja"/>
    <n v="0.56165941044341527"/>
  </r>
  <r>
    <s v="W0652.45000b4fd3e1496699c2f650ad852fc6"/>
    <n v="914"/>
    <s v="Industrie"/>
    <s v="Bedrijventerreinen"/>
    <s v="D-OVK0921-0126"/>
    <m/>
    <s v="Waterschap Brabantse Delta"/>
    <s v="Categorie A"/>
    <x v="1"/>
    <s v="Waterloop"/>
    <n v="0"/>
    <n v="1063.72"/>
    <n v="201.85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5-7 m"/>
    <s v="Ja"/>
    <n v="0.18975858308577445"/>
  </r>
  <r>
    <s v="W0652.588608f5309846108d55c12c51f52c37"/>
    <n v="1064"/>
    <s v="Buitengebied"/>
    <s v="Buitengebied"/>
    <s v="D-OVK0802-0764"/>
    <m/>
    <s v="Waterschap Brabantse Delta"/>
    <s v="Categorie B"/>
    <x v="2"/>
    <s v="Waterloop"/>
    <n v="0"/>
    <n v="107.14"/>
    <n v="200.36"/>
    <s v="Gemeente Waalwijk"/>
    <s v="Sprang-Capelle"/>
    <s v="Capelle / Nieuwe Vaart"/>
    <s v="Kruisvaart e.o."/>
    <s v="Dullae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8700765353742768"/>
  </r>
  <r>
    <s v="W0652.c5d54cb2725d4f33b2323ba385a9e598"/>
    <n v="1847"/>
    <s v="Industrie"/>
    <s v="Bedrijventerreinen"/>
    <s v="D-OVK0855-0122"/>
    <m/>
    <s v="Waterschap Brabantse Delta"/>
    <s v="Categorie A"/>
    <x v="1"/>
    <s v="Waterloop"/>
    <n v="0"/>
    <n v="1156.32"/>
    <n v="200.28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5-7 m"/>
    <s v="Ja"/>
    <n v="0.17320464923204651"/>
  </r>
  <r>
    <s v="W0652.f2bcc7ee638e4ccdbd2cc2dbe438238e"/>
    <n v="2129"/>
    <s v="Buitengebied"/>
    <s v="Woongebied"/>
    <s v="D-OVK0951-0412"/>
    <m/>
    <s v="Waterschap Brabantse Delta"/>
    <s v="Categorie B"/>
    <x v="2"/>
    <s v="Waterloop"/>
    <n v="0"/>
    <n v="142.47999999999999"/>
    <n v="199.83"/>
    <s v="Gemeente Waalwijk"/>
    <s v="Sprang-Capelle"/>
    <s v="Vrijhoeve"/>
    <s v="Slagengebied"/>
    <s v="Koesteeg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1.4025126333520497"/>
  </r>
  <r>
    <s v="W0652.e81722d6b7cd483bb8f160fec2390367"/>
    <n v="2034"/>
    <s v="Industrie"/>
    <s v="Bedrijventerreinen"/>
    <s v="D-OVK0921-0126"/>
    <m/>
    <s v="Waterschap Brabantse Delta"/>
    <s v="Categorie A"/>
    <x v="1"/>
    <s v="Waterloop"/>
    <n v="0"/>
    <n v="1157.48"/>
    <n v="199.6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5-7 m"/>
    <s v="Ja"/>
    <n v="0.1724435843383903"/>
  </r>
  <r>
    <s v="W0652.085c9f6bc5934927ac37260d15069987"/>
    <n v="508"/>
    <s v="Industrie"/>
    <s v="Bedrijventerreinen"/>
    <s v="D-OVK0855-0122"/>
    <m/>
    <s v="Waterschap Brabantse Delta"/>
    <s v="Categorie A"/>
    <x v="1"/>
    <s v="Waterloop"/>
    <n v="0"/>
    <n v="1216.32"/>
    <n v="198.81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&gt;7 m"/>
    <s v="Ja"/>
    <n v="0.16345205209155486"/>
  </r>
  <r>
    <s v="W0652.9cb6290855fa4d57b532e60f2c069325"/>
    <n v="1543"/>
    <s v="Woongebied"/>
    <s v="Woongebied"/>
    <m/>
    <m/>
    <s v="Waterschap Brabantse Delta"/>
    <m/>
    <x v="1"/>
    <s v="Waterloop"/>
    <n v="0"/>
    <n v="1621.31"/>
    <n v="198.43"/>
    <m/>
    <s v="Waalwijk-zuid"/>
    <s v="Meerdijk"/>
    <s v="Meerdijk 2"/>
    <s v="Akkerlaan"/>
    <s v="Waalwijk zuid"/>
    <s v="Niveau B"/>
    <s v="ty:vijver"/>
    <x v="1"/>
    <s v="WATERDEEL"/>
    <s v="Binnen"/>
    <m/>
    <m/>
    <s v="&gt;7 m"/>
    <s v="Ja"/>
    <n v="0.1223886856924339"/>
  </r>
  <r>
    <s v="W0652.2fffa46e523f4ed499a244a0fc9bf16b"/>
    <n v="788"/>
    <s v="Woongebied"/>
    <s v="Woongebied"/>
    <s v="D-OVK0863-0902"/>
    <m/>
    <s v="Waterschap Brabantse Delta"/>
    <s v="Categorie A"/>
    <x v="1"/>
    <s v="Waterloop"/>
    <n v="0"/>
    <n v="726.61"/>
    <n v="198.41"/>
    <s v="Gemeente Waalwijk"/>
    <s v="Waalwijk-noord"/>
    <s v="Vrijhoeve"/>
    <s v="Slagengebied"/>
    <s v="Halve Zolenpad"/>
    <s v="Sprang Vrijhoeve Landgoed Driessen"/>
    <s v="Niveau C"/>
    <s v="ty:hoofdwatergang"/>
    <x v="1"/>
    <s v="WATERDEEL"/>
    <s v="Binnen"/>
    <s v="Bestek Sprang/Vrijhoeve/Driessen"/>
    <s v="normaal"/>
    <s v="0-5 m"/>
    <s v="Ja"/>
    <n v="0.27306257827445257"/>
  </r>
  <r>
    <s v="W0652.865b931e7c9f4bcba83bc5922dec7c3c"/>
    <n v="1357"/>
    <s v="Woongebied"/>
    <s v="Woongebied"/>
    <m/>
    <m/>
    <s v="Waterschap Brabantse Delta"/>
    <m/>
    <x v="1"/>
    <s v="Waterloop"/>
    <n v="0"/>
    <n v="2686.66"/>
    <n v="197.08"/>
    <m/>
    <s v="Waalwijk-zuid"/>
    <s v="Meerdijk"/>
    <s v="Meerdijk 2"/>
    <s v="Jan van Goyenstraat"/>
    <s v="Waalwijk zuid"/>
    <s v="Niveau B"/>
    <s v="ty:vijver"/>
    <x v="1"/>
    <s v="WATERDEEL"/>
    <s v="Binnen"/>
    <m/>
    <m/>
    <s v="&gt;7 m"/>
    <s v="Ja"/>
    <n v="7.3355020732061377E-2"/>
  </r>
  <r>
    <s v="W0652.6754b0bda40e4fa298d5c3532168f018"/>
    <n v="1117"/>
    <s v="Buitengebied"/>
    <s v="Buitengebied"/>
    <m/>
    <m/>
    <s v="Waterschap Brabantse Delta"/>
    <m/>
    <x v="2"/>
    <s v="Waterloop"/>
    <n v="0"/>
    <n v="464.94"/>
    <n v="196.65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42295780100658154"/>
  </r>
  <r>
    <s v="W0652.6c18813b90684e5cb26e88afa9fc3c2c"/>
    <n v="1186"/>
    <s v="Woongebied"/>
    <s v="Woongebied"/>
    <m/>
    <m/>
    <s v="Waterschap Brabantse Delta"/>
    <m/>
    <x v="1"/>
    <s v="Waterloop"/>
    <n v="0"/>
    <n v="3130.09"/>
    <n v="195.27"/>
    <s v="Gemeente Waalwijk"/>
    <s v="Waalwijk-zuid"/>
    <s v="Meerdijk"/>
    <s v="Gelrelaan e.o."/>
    <s v="Kempenlandlaan"/>
    <s v="Waalwijk zuid"/>
    <s v="Niveau B"/>
    <s v="ty:hoofdwatergang"/>
    <x v="1"/>
    <s v="WATERDEEL"/>
    <s v="Binnen"/>
    <s v="Bestek Waalwijk_Zuid"/>
    <s v="normaal"/>
    <s v="&gt;7 m"/>
    <s v="Ja"/>
    <n v="6.2384787657862872E-2"/>
  </r>
  <r>
    <s v="W0652.32118a5ad53c4701bb90e041baf6d520"/>
    <n v="796"/>
    <s v="Buitengebied"/>
    <s v="Buitengebied"/>
    <m/>
    <m/>
    <s v="Waterschap Brabantse Delta"/>
    <m/>
    <x v="2"/>
    <s v="Waterloop"/>
    <n v="0"/>
    <n v="178.97"/>
    <n v="194.82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885623288819355"/>
  </r>
  <r>
    <s v="W0652.146cfa2104e94ef1aa7a2f35466d2850"/>
    <n v="601"/>
    <s v="Woongebied"/>
    <s v="Woongebied"/>
    <m/>
    <m/>
    <s v="Waterschap Brabantse Delta"/>
    <m/>
    <x v="1"/>
    <s v="Waterloop"/>
    <n v="0"/>
    <n v="1547.46"/>
    <n v="194.68"/>
    <m/>
    <s v="Waalwijk-zuid"/>
    <s v="Bloemenoord"/>
    <s v="Groenewoud-noord"/>
    <s v="Klaproosstraat"/>
    <s v="Waalwijk zuid"/>
    <s v="Niveau B"/>
    <s v="ty:vijver"/>
    <x v="1"/>
    <s v="WATERDEEL"/>
    <s v="Binnen"/>
    <m/>
    <m/>
    <s v="&gt;7 m"/>
    <s v="Ja"/>
    <n v="0.12580615977149651"/>
  </r>
  <r>
    <s v="W0652.8470ac817df54a32b92bd6264bf57afd"/>
    <n v="1344"/>
    <s v="Industrie"/>
    <s v="Woongebied"/>
    <s v="D-OVK0926-1106"/>
    <m/>
    <s v="Waterschap Brabantse Delta"/>
    <s v="Categorie A"/>
    <x v="1"/>
    <s v="Waterloop"/>
    <n v="0"/>
    <n v="276.5"/>
    <n v="194.24"/>
    <s v="Gemeente Waalwijk"/>
    <s v="Sprang-Capelle"/>
    <s v="Sprang"/>
    <s v="Berkhaag"/>
    <s v="Zuidhollandsedijk"/>
    <s v="Sprang Vrijhoeve Landgoed Driessen"/>
    <s v="Niveau B"/>
    <s v="ty:hoofdwatergang"/>
    <x v="1"/>
    <s v="WATERDEEL"/>
    <s v="Binnen"/>
    <s v="Bestek Sprang/Vrijhoeve/Driessen"/>
    <s v="normaal"/>
    <s v="0-5 m"/>
    <s v="Ja"/>
    <n v="0.70249547920433997"/>
  </r>
  <r>
    <s v="W0652.620e2ba8b8ad41338d91e1d049ad0a29"/>
    <n v="1115"/>
    <s v="Buitengebied"/>
    <s v="Buitengebied"/>
    <s v="D-OVK0710-0771"/>
    <m/>
    <s v="Waterschap Brabantse Delta"/>
    <s v="Categorie A"/>
    <x v="1"/>
    <s v="Waterloop"/>
    <n v="0"/>
    <n v="611.69000000000005"/>
    <n v="192.15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31412970622374076"/>
  </r>
  <r>
    <s v="W0652.e185ab25f6ca46d59b0d44c88d4e6af8"/>
    <n v="2018"/>
    <s v="Buitengebied"/>
    <s v="Buitengebied"/>
    <m/>
    <m/>
    <s v="Waterschap Brabantse Delta"/>
    <s v="Categorie C"/>
    <x v="3"/>
    <s v="Sloot"/>
    <n v="0"/>
    <n v="87.37"/>
    <n v="191.78"/>
    <s v="Gemeente Waalwijk"/>
    <s v="Waspik"/>
    <s v="Waspik boven"/>
    <s v="Waspik boven"/>
    <s v="De Vest"/>
    <s v="Waspik Capelle Nieuwe Vaart"/>
    <s v="Niveau C"/>
    <s v="ty:secundaire watergang"/>
    <x v="2"/>
    <s v="WATERDEEL"/>
    <s v="Buiten"/>
    <s v="Bestek Waspik/Capelle/Nieuwevaart"/>
    <s v="normaal"/>
    <s v="0-5 m"/>
    <s v="Ja"/>
    <n v="2.1950326198924115"/>
  </r>
  <r>
    <s v="W0652.dbdcd84980a44f13b30ebe34e698b715"/>
    <n v="1992"/>
    <s v="Industrie"/>
    <s v="Bedrijventerreinen"/>
    <s v="D-OVK0855-0122"/>
    <m/>
    <s v="Waterschap Brabantse Delta"/>
    <s v="Categorie A"/>
    <x v="1"/>
    <s v="Waterloop"/>
    <n v="0"/>
    <n v="1371.47"/>
    <n v="191.58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&gt;7 m"/>
    <s v="Ja"/>
    <n v="0.13968953021210817"/>
  </r>
  <r>
    <s v="W0652.2cc6164bed654491943477b9c94fb31e"/>
    <n v="766"/>
    <s v="Industrie"/>
    <s v="Bedrijventerreinen"/>
    <s v="D-OVK0921-0126"/>
    <m/>
    <s v="Waterschap Brabantse Delta"/>
    <s v="Categorie A"/>
    <x v="1"/>
    <s v="Waterloop"/>
    <n v="0"/>
    <n v="1130.19"/>
    <n v="191.2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5-7 m"/>
    <s v="Ja"/>
    <n v="0.16917509445314502"/>
  </r>
  <r>
    <s v="W0652.b52ab080420e46908967b100a7c2e832"/>
    <n v="1735"/>
    <s v="Buitengebied"/>
    <s v="Buitengebied"/>
    <m/>
    <m/>
    <s v="Waterschap Brabantse Delta"/>
    <m/>
    <x v="1"/>
    <s v="Waterloop"/>
    <n v="0"/>
    <n v="713.77"/>
    <n v="189.23"/>
    <m/>
    <s v="Waspik"/>
    <s v="Waspik boven"/>
    <s v="Buitengebied Waspik boven"/>
    <s v="Lage Zandschel"/>
    <s v="Waspik Capelle Nieuwe Vaart"/>
    <s v="Niveau C"/>
    <s v="ty:hoofdwatergang"/>
    <x v="2"/>
    <s v="WATERDEEL"/>
    <s v="Buiten"/>
    <m/>
    <m/>
    <s v="0-5 m"/>
    <s v="Ja"/>
    <n v="0.26511341188337978"/>
  </r>
  <r>
    <s v="W0652.b2142500e9a74ff4b59b7814a14e23d2"/>
    <n v="1709"/>
    <s v="Woongebied"/>
    <s v="Woongebied"/>
    <m/>
    <m/>
    <s v="Waterschap Brabantse Delta"/>
    <m/>
    <x v="1"/>
    <s v="Waterloop"/>
    <n v="0"/>
    <n v="1770.91"/>
    <n v="185.98"/>
    <m/>
    <s v="Waalwijk-zuid"/>
    <s v="Bloemenoord"/>
    <s v="Groenewoud-zuid"/>
    <s v="Groenewoudlaan"/>
    <s v="Waalwijk zuid"/>
    <s v="Niveau B"/>
    <s v="ty:vijver"/>
    <x v="1"/>
    <s v="WATERDEEL"/>
    <s v="Binnen"/>
    <m/>
    <m/>
    <s v="&gt;7 m"/>
    <s v="Ja"/>
    <n v="0.10501945327543465"/>
  </r>
  <r>
    <s v="W0652.b68d6146fb5646589702c0e4c6fd13ae"/>
    <n v="2250"/>
    <s v="Woongebied"/>
    <s v="Woongebied"/>
    <m/>
    <m/>
    <s v="Waterschap Brabantse Delta"/>
    <m/>
    <x v="1"/>
    <s v="Waterloop"/>
    <n v="0"/>
    <n v="972.35"/>
    <n v="184.07"/>
    <s v="Gemeente Waalwijk"/>
    <s v="Sprang-Capelle"/>
    <s v="Landgoed Driessen"/>
    <s v="de Villa"/>
    <s v="Eikenhorst"/>
    <s v="Sprang Vrijhoeve Landgoed Driessen"/>
    <s v="Niveau B"/>
    <s v="ty:hoofdwatergang"/>
    <x v="1"/>
    <s v="WATERDEEL"/>
    <s v="Buiten"/>
    <s v="Bestek Sprang/Vrijhoeve/Driessen"/>
    <s v="normaal"/>
    <s v="5-7 m"/>
    <s v="Ja"/>
    <n v="0.18930426286830873"/>
  </r>
  <r>
    <s v="W0652.acd5aa580aa7454194e0c01cbd5424e2"/>
    <n v="1665"/>
    <s v="Buitengebied"/>
    <s v="Bedrijventerreinen"/>
    <s v="D-OVK0830-0081"/>
    <m/>
    <s v="Waterschap Brabantse Delta"/>
    <s v="Categorie B"/>
    <x v="2"/>
    <s v="Waterloop"/>
    <n v="0"/>
    <n v="189.53"/>
    <n v="182.99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96549358940537122"/>
  </r>
  <r>
    <s v="W0652.055b754ac0cc444597b3a3856e6fa445"/>
    <n v="479"/>
    <s v="Buitengebied"/>
    <s v="Buitengebied"/>
    <m/>
    <m/>
    <s v="Waterschap Brabantse Delta"/>
    <m/>
    <x v="2"/>
    <s v="Waterloop"/>
    <n v="0"/>
    <n v="118.56"/>
    <n v="182.7"/>
    <m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m/>
    <m/>
    <s v="0-5 m"/>
    <s v="Ja"/>
    <n v="1.540991902834008"/>
  </r>
  <r>
    <s v="W0652.1dd331c558774123938db328a6566c7c"/>
    <n v="660"/>
    <s v="Woongebied"/>
    <s v="Woongebied"/>
    <m/>
    <m/>
    <s v="Waterschap Brabantse Delta"/>
    <m/>
    <x v="1"/>
    <s v="Waterloop"/>
    <n v="0"/>
    <n v="1414.44"/>
    <n v="182.19"/>
    <m/>
    <s v="Waalwijk-zuid"/>
    <s v="Bloemenoord"/>
    <s v="Bloemenoord- /Distelplein e.o."/>
    <s v="Groenewoudlaan"/>
    <s v="Waalwijk zuid"/>
    <s v="Niveau B"/>
    <s v="ty:vijver"/>
    <x v="1"/>
    <s v="WATERDEEL"/>
    <s v="Binnen"/>
    <m/>
    <m/>
    <s v="&gt;7 m"/>
    <s v="Ja"/>
    <n v="0.12880716043098328"/>
  </r>
  <r>
    <s v="W0652.5c2d5970623c4fbc9b7e8b7451d00b74"/>
    <n v="1084"/>
    <s v="Woongebied"/>
    <s v="Woongebied"/>
    <m/>
    <m/>
    <s v="Waterschap Brabantse Delta"/>
    <m/>
    <x v="1"/>
    <s v="Waterloop"/>
    <n v="0"/>
    <n v="1654.77"/>
    <n v="182.02"/>
    <m/>
    <s v="Waalwijk-zuid"/>
    <s v="Meerdijk"/>
    <s v="Meerdijk 2"/>
    <s v="Govert Flinckstraat"/>
    <s v="Waalwijk zuid"/>
    <s v="Niveau B"/>
    <s v="ty:vijver"/>
    <x v="1"/>
    <s v="WATERDEEL"/>
    <s v="Binnen"/>
    <m/>
    <m/>
    <s v="&gt;7 m"/>
    <s v="Ja"/>
    <n v="0.10999715972612509"/>
  </r>
  <r>
    <s v="W0652.5d85cc41556f48639ca419a733fa2e2a"/>
    <n v="1087"/>
    <s v="Woongebied"/>
    <s v="Woongebied"/>
    <m/>
    <m/>
    <s v="Waterschap Brabantse Delta"/>
    <m/>
    <x v="1"/>
    <s v="Waterloop"/>
    <n v="0"/>
    <n v="1499.6"/>
    <n v="180.46"/>
    <m/>
    <s v="Waalwijk-noord"/>
    <s v="Laageinde"/>
    <s v="Troelstrapark e.o."/>
    <s v="Mr. Troelstrapark"/>
    <s v="Waalwijk noord"/>
    <s v="Niveau B"/>
    <s v="ty:hoofdwatergang"/>
    <x v="1"/>
    <s v="WATERDEEL"/>
    <s v="Binnen"/>
    <m/>
    <m/>
    <s v="&gt;7 m"/>
    <s v="Ja"/>
    <n v="0.12033875700186718"/>
  </r>
  <r>
    <s v="W0652.2d7ddbb3efed4ec08a52e2db4187f3ff"/>
    <n v="771"/>
    <s v="Buitengebied"/>
    <s v="Buitengebied"/>
    <m/>
    <m/>
    <s v="Waterschap Brabantse Delta"/>
    <s v="Categorie C"/>
    <x v="3"/>
    <s v="Sloot"/>
    <n v="0"/>
    <n v="486.02"/>
    <n v="180.43"/>
    <s v="Gemeente Waalwijk"/>
    <s v="Waspik"/>
    <s v="Waspik beneden"/>
    <s v="Benedenkerk/Stadhoudersdijk"/>
    <s v="Halve Zolenpad"/>
    <s v="Waspik Capelle Nieuwe Vaart"/>
    <s v="Niveau C"/>
    <s v="ty:bermsloot"/>
    <x v="2"/>
    <s v="WATERDEEL"/>
    <s v="Buiten"/>
    <s v="Bestek Waspik/Capelle/Nieuwevaart"/>
    <s v="extensief"/>
    <s v="0-5 m"/>
    <s v="Ja"/>
    <n v="0.37123986667215342"/>
  </r>
  <r>
    <s v="W0652.3816f5d317c34d7fa5f2487c7fc5b9f9"/>
    <n v="838"/>
    <s v="Buitengebied"/>
    <s v="Buitengebied"/>
    <m/>
    <m/>
    <s v="Waterschap Brabantse Delta"/>
    <m/>
    <x v="3"/>
    <s v="Sloot"/>
    <n v="0"/>
    <n v="784.65"/>
    <n v="180.12"/>
    <s v="Gemeente Waalwijk"/>
    <s v="Sprang-Capelle"/>
    <s v="Capelle / Nieuwe Vaart"/>
    <s v="Buitengebied Capelle west"/>
    <s v="Halve Zolenpad"/>
    <s v="Waspik Capelle Nieuwe Vaart"/>
    <s v="Niveau C"/>
    <s v="ty:bermsloot"/>
    <x v="2"/>
    <s v="WATERDEEL"/>
    <s v="Buiten"/>
    <s v="Bestek Waspik/Capelle/Nieuwevaart"/>
    <s v="extensief"/>
    <s v="5-7 m"/>
    <s v="Ja"/>
    <n v="0.22955457847447908"/>
  </r>
  <r>
    <s v="W0652.e1617d49ba8e4acf911e2b710fb83a5f"/>
    <n v="2017"/>
    <s v="Buitengebied"/>
    <s v="Buitengebied"/>
    <m/>
    <m/>
    <s v="Waterschap Brabantse Delta"/>
    <m/>
    <x v="2"/>
    <s v="Waterloop"/>
    <n v="0"/>
    <n v="299.51"/>
    <n v="180.06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60118193048646129"/>
  </r>
  <r>
    <s v="W0652.f9178a9a12fd4361b0130fd7fde739e8"/>
    <n v="2143"/>
    <s v="Woongebied"/>
    <s v="Woongebied"/>
    <m/>
    <m/>
    <s v="Waterschap Brabantse Delta"/>
    <m/>
    <x v="1"/>
    <s v="Waterloop"/>
    <n v="0"/>
    <n v="1384.12"/>
    <n v="179.93"/>
    <s v="Gemeente Waalwijk"/>
    <s v="Waalwijk-noord"/>
    <s v="Baardwijk"/>
    <s v="van Loven/Teisterband-oost"/>
    <s v="Teisterbantlaan"/>
    <s v="Waalwijk noord"/>
    <s v="Niveau B"/>
    <s v="ty:hoofdwatergang"/>
    <x v="1"/>
    <s v="WATERDEEL"/>
    <s v="Binnen"/>
    <s v="Bestek WWN /Buitengebied"/>
    <s v="normaal"/>
    <s v="&gt;7 m"/>
    <s v="Ja"/>
    <n v="0.12999595410802534"/>
  </r>
  <r>
    <s v="W0652.c2a6e282653244438403f84d2fac10e9"/>
    <n v="1794"/>
    <s v="Buitengebied"/>
    <s v="Buitengebied"/>
    <s v="D-OVK1221-0576"/>
    <m/>
    <s v="Waterschap Brabantse Delta"/>
    <s v="Categorie B"/>
    <x v="2"/>
    <s v="Waterloop"/>
    <n v="0"/>
    <n v="247.9"/>
    <n v="179.7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248890681726502"/>
  </r>
  <r>
    <s v="W0652.54a7dd98f55d4cbba064ea8af1fa3d22"/>
    <n v="1031"/>
    <s v="Woongebied"/>
    <s v="Woongebied"/>
    <m/>
    <m/>
    <s v="Waterschap Brabantse Delta"/>
    <m/>
    <x v="1"/>
    <s v="Waterloop"/>
    <n v="0"/>
    <n v="1999.34"/>
    <n v="179.59"/>
    <m/>
    <s v="Waalwijk-noord"/>
    <s v="Baardwijk"/>
    <s v="van Loven/Teisterband-oost"/>
    <s v="Teisterbantlaan"/>
    <s v="Waalwijk noord"/>
    <s v="Niveau B"/>
    <s v="ty:hoofdwatergang"/>
    <x v="1"/>
    <s v="WATERDEEL"/>
    <s v="Binnen"/>
    <m/>
    <m/>
    <s v="&gt;7 m"/>
    <s v="Ja"/>
    <n v="8.982464213190354E-2"/>
  </r>
  <r>
    <s v="W0652.a6c8463ac51e40c7b4b51b2864e276a2"/>
    <n v="1617"/>
    <s v="Buitengebied"/>
    <s v="Buitengebied"/>
    <m/>
    <m/>
    <s v="Waterschap Brabantse Delta"/>
    <s v="Categorie C"/>
    <x v="3"/>
    <s v="Sloot"/>
    <n v="0"/>
    <n v="295"/>
    <n v="179.09"/>
    <s v="Gemeente Waalwijk"/>
    <s v="Sprang-Capelle"/>
    <s v="Capelle / Nieuwe Vaart"/>
    <s v="Buitengebied Capelle west"/>
    <s v="Halve Zolenpad"/>
    <s v="Waspik Capelle Nieuwe Vaart"/>
    <s v="Niveau C"/>
    <s v="ty:bermsloot"/>
    <x v="2"/>
    <s v="WATERDEEL"/>
    <s v="Buiten"/>
    <s v="Bestek Waspik/Capelle/Nieuwevaart"/>
    <s v="extensief"/>
    <s v="0-5 m"/>
    <s v="Ja"/>
    <n v="0.60708474576271187"/>
  </r>
  <r>
    <s v="W0652.b54be337d0e346beaa8276bad9939fe6"/>
    <n v="1736"/>
    <s v="Industrie"/>
    <s v="Bedrijventerreinen"/>
    <s v="8523698"/>
    <m/>
    <s v="Waterschap Brabantse Delta"/>
    <s v="Categorie A"/>
    <x v="1"/>
    <s v="Waterloop"/>
    <n v="0"/>
    <n v="2282.48"/>
    <n v="178.62"/>
    <s v="Gemeente Waalwijk"/>
    <s v="Waalwijk-noord"/>
    <s v="Industrieter. Haven"/>
    <s v="Industriegebied Haven 7"/>
    <s v="Midden-Brabantweg"/>
    <s v="Parkmanagement"/>
    <s v="Niveau B"/>
    <s v="ty:hoofdwatergang"/>
    <x v="1"/>
    <s v="WATERDEEL"/>
    <s v="Binnen"/>
    <s v="Bestek Parkmanagement"/>
    <s v="normaal"/>
    <s v="&gt;7 m"/>
    <s v="Ja"/>
    <n v="7.8256983631839055E-2"/>
  </r>
  <r>
    <s v="W0652.5b44dfe623d74ead932754cf98b0ba00"/>
    <n v="1057"/>
    <s v="Woongebied"/>
    <s v="Woongebied"/>
    <m/>
    <m/>
    <s v="Waterschap Brabantse Delta"/>
    <m/>
    <x v="1"/>
    <s v="Waterloop"/>
    <n v="0"/>
    <n v="1016.94"/>
    <n v="178.15"/>
    <m/>
    <s v="Waalwijk-noord"/>
    <s v="De Hoef"/>
    <s v="de Hoef-noord"/>
    <s v="Hofstad"/>
    <s v="Waalwijk noord"/>
    <s v="Niveau B"/>
    <s v="ty:hoofdwatergang"/>
    <x v="1"/>
    <s v="WATERDEEL"/>
    <s v="Binnen"/>
    <m/>
    <m/>
    <s v="5-7 m"/>
    <s v="Ja"/>
    <n v="0.1751824099750231"/>
  </r>
  <r>
    <s v="W0652.d492dbf36e6145ff8baa7177d65fc3f8"/>
    <n v="1947"/>
    <s v="Industrie"/>
    <s v="Bedrijventerreinen"/>
    <s v="D-OVK0921-0126"/>
    <m/>
    <s v="Waterschap Brabantse Delta"/>
    <s v="Categorie A"/>
    <x v="1"/>
    <s v="Waterloop"/>
    <n v="0"/>
    <n v="907.34"/>
    <n v="176.63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5-7 m"/>
    <s v="Ja"/>
    <n v="0.1946679304340159"/>
  </r>
  <r>
    <s v="W0652.9fec1a732ff54776aceb6104ccccfa9e"/>
    <n v="1574"/>
    <s v="Buitengebied"/>
    <s v="Buitengebied"/>
    <s v="D-OVK2040-0996"/>
    <m/>
    <s v="Waterschap Brabantse Delta"/>
    <s v="Categorie B"/>
    <x v="2"/>
    <s v="Waterloop"/>
    <n v="0"/>
    <n v="238.9"/>
    <n v="176.62"/>
    <s v="Gemeente Waalwijk"/>
    <s v="Sprang-Capelle"/>
    <s v="Capelle / Nieuwe Vaart"/>
    <s v="Buitengebied Capelle west"/>
    <s v="Eendennestweg"/>
    <s v="Waspik Capelle Nieuwe Vaart"/>
    <s v="Niveau C"/>
    <s v="ty:bermsloot"/>
    <x v="2"/>
    <s v="WATERDEEL"/>
    <s v="Buiten"/>
    <s v="Bestek Waspik/Capelle/Nieuwevaart"/>
    <s v="extensief"/>
    <s v="0-5 m"/>
    <s v="Ja"/>
    <n v="0.73930514859773966"/>
  </r>
  <r>
    <s v="W0652.b32baf1f7dd5459cb26c628de3fdc5a0"/>
    <n v="1719"/>
    <s v="Buitengebied"/>
    <s v="Buitengebied"/>
    <s v="D-OVK0710-0771"/>
    <m/>
    <s v="Waterschap Brabantse Delta"/>
    <s v="Categorie A"/>
    <x v="1"/>
    <s v="Waterloop"/>
    <n v="0"/>
    <n v="241.44"/>
    <n v="176.44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0.73078197481776008"/>
  </r>
  <r>
    <s v="W0652.26c6d39e89ad4ac5908ad726e4f82f7e"/>
    <n v="726"/>
    <s v="Woongebied"/>
    <s v="Woongebied"/>
    <m/>
    <m/>
    <s v="Waterschap Brabantse Delta"/>
    <m/>
    <x v="1"/>
    <s v="Waterloop"/>
    <n v="0"/>
    <n v="1528.07"/>
    <n v="176.28"/>
    <s v="Gemeente Waalwijk"/>
    <s v="Sprang-Capelle"/>
    <s v="Vrijhoeve"/>
    <s v="Elzenerven zuid-west"/>
    <s v="Houtduif"/>
    <s v="Sprang Vrijhoeve Landgoed Driessen"/>
    <s v="Niveau B"/>
    <s v="ty:hoofdwatergang"/>
    <x v="1"/>
    <s v="WATERDEEL"/>
    <s v="Binnen"/>
    <s v="Bestek Sprang/Vrijhoeve/Driessen"/>
    <s v="normaal"/>
    <s v="&gt;7 m"/>
    <s v="Ja"/>
    <n v="0.11536120727453586"/>
  </r>
  <r>
    <s v="W0652.57b98d9518214ec881cfa7dd7d55cf15"/>
    <n v="1060"/>
    <s v="Buitengebied"/>
    <s v="Buitengebied"/>
    <s v="D-OVK1221-0576"/>
    <m/>
    <s v="Waterschap Brabantse Delta"/>
    <s v="Categorie B"/>
    <x v="2"/>
    <s v="Waterloop"/>
    <n v="0"/>
    <n v="237.09"/>
    <n v="173.77"/>
    <s v="Gemeente Waalwijk"/>
    <s v="Waspik"/>
    <s v="Waspik beneden"/>
    <s v="t Vaartje e.o."/>
    <s v="Stichtingsweg"/>
    <s v="Waspik Capelle Nieuwe Vaart"/>
    <s v="Niveau C"/>
    <s v="ty:bermsloot"/>
    <x v="2"/>
    <s v="WATERDEEL"/>
    <s v="Buiten"/>
    <s v="Bestek Waspik/Capelle/Nieuwevaart"/>
    <s v="extensief"/>
    <s v="0-5 m"/>
    <s v="Ja"/>
    <n v="0.73292842380530598"/>
  </r>
  <r>
    <s v="W0652.de1e94e627514fc89bfb93376a6031ce"/>
    <n v="2003"/>
    <s v="Buitengebied"/>
    <s v="Bedrijventerreinen"/>
    <s v="D-OVK0658-0165"/>
    <m/>
    <s v="Waterschap Brabantse Delta"/>
    <s v="Categorie B"/>
    <x v="2"/>
    <s v="Waterloop"/>
    <n v="0"/>
    <n v="107.01"/>
    <n v="172.29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6100364451920379"/>
  </r>
  <r>
    <s v="W0652.651c1de4dc8b474fb311e431c62b30c1"/>
    <n v="1137"/>
    <s v="Buitengebied"/>
    <s v="Bedrijventerreinen"/>
    <s v="D-OVK0658-0165"/>
    <m/>
    <s v="Waterschap Brabantse Delta"/>
    <s v="Categorie B"/>
    <x v="2"/>
    <s v="Waterloop"/>
    <n v="0"/>
    <n v="97.95"/>
    <n v="172.23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7583460949464012"/>
  </r>
  <r>
    <s v="W0652.c1fdd42acfe647dab3de29766f95233f"/>
    <n v="1821"/>
    <s v="Industrie"/>
    <s v="Bedrijventerreinen"/>
    <s v="D-OVK0921-0126"/>
    <m/>
    <s v="Waterschap Brabantse Delta"/>
    <s v="Categorie A"/>
    <x v="1"/>
    <s v="Waterloop"/>
    <n v="0"/>
    <n v="929.29"/>
    <n v="171.21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5-7 m"/>
    <s v="Ja"/>
    <n v="0.18423742857450312"/>
  </r>
  <r>
    <s v="W0652.2a9a6b94b8ff4f1097314fdb180fe0ba"/>
    <n v="749"/>
    <s v="Industrie"/>
    <s v="Bedrijventerreinen"/>
    <s v="D-OVK0855-0122"/>
    <m/>
    <s v="Waterschap Brabantse Delta"/>
    <s v="Categorie A"/>
    <x v="1"/>
    <s v="Waterloop"/>
    <n v="0"/>
    <n v="1045.27"/>
    <n v="170.51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&gt;7 m"/>
    <s v="Ja"/>
    <n v="0.1631253169037665"/>
  </r>
  <r>
    <s v="W0652.b6e0a84af5264658a88a12774a223af2"/>
    <n v="1743"/>
    <s v="Buitengebied"/>
    <s v="Buitengebied"/>
    <s v="D-OVK0670-0125A"/>
    <m/>
    <s v="Waterschap Brabantse Delta"/>
    <s v="Categorie A"/>
    <x v="1"/>
    <s v="Waterloop"/>
    <n v="0"/>
    <n v="329.95"/>
    <n v="170.4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1644188513411127"/>
  </r>
  <r>
    <s v="W0652.a5b7a719c25c4ad186d28c8d1b14e8a8"/>
    <n v="1585"/>
    <s v="Buitengebied"/>
    <s v="Buitengebied"/>
    <s v="D-OVK0333-1218A"/>
    <m/>
    <s v="Waterschap Brabantse Delta"/>
    <s v="Categorie C"/>
    <x v="3"/>
    <s v="Sloot"/>
    <n v="0"/>
    <n v="209.81"/>
    <n v="170.17"/>
    <s v="Gemeente Waalwijk"/>
    <s v="Waspik"/>
    <s v="Waspik boven"/>
    <s v="Buitengebied Waspik boven"/>
    <s v="Vogelenzangweg"/>
    <s v="Waspik Capelle Nieuwe Vaart"/>
    <s v="Niveau C"/>
    <s v="ty:bermsloot"/>
    <x v="2"/>
    <s v="WATERDEEL"/>
    <s v="Buiten"/>
    <s v="Bestek Waspik/Capelle/Nieuwevaart"/>
    <s v="extensief"/>
    <s v="0-5 m"/>
    <s v="Ja"/>
    <n v="0.81106715599828405"/>
  </r>
  <r>
    <s v="W0652.a2263df62ba6456886d7a4b53b5cc9fd"/>
    <n v="2274"/>
    <s v="Buitengebied"/>
    <s v="Woongebied"/>
    <m/>
    <m/>
    <s v="Waterschap Brabantse Delta"/>
    <s v="Categorie C"/>
    <x v="3"/>
    <s v="Sloot"/>
    <n v="0"/>
    <n v="125.04"/>
    <n v="169.76"/>
    <s v="Gemeente Waalwijk"/>
    <s v="Sprang-Capelle"/>
    <s v="Capelle / Nieuwe Vaart"/>
    <s v="Capelle"/>
    <s v="Vier Heultjes"/>
    <s v="Waspik Capelle Nieuwe Vaart"/>
    <s v="Niveau C"/>
    <s v="ty:bermsloot"/>
    <x v="2"/>
    <s v="WATERDEEL"/>
    <s v="Binnen"/>
    <s v="Derden"/>
    <s v="normaal"/>
    <s v="0-5 m"/>
    <s v="Ja"/>
    <n v="1.3576455534229046"/>
  </r>
  <r>
    <s v="W0652.bbeee30e019f4cb595810b0c33d06e95"/>
    <n v="1780"/>
    <s v="Buitengebied"/>
    <s v="Buitengebied"/>
    <s v="D-OVK1304-0992"/>
    <m/>
    <s v="Waterschap Brabantse Delta"/>
    <s v="Categorie A"/>
    <x v="1"/>
    <s v="Waterloop"/>
    <n v="0"/>
    <n v="334.39"/>
    <n v="169.71"/>
    <s v="Gemeente Waalwijk"/>
    <s v="Waspik"/>
    <s v="Waspik boven"/>
    <s v="Buitengebied Waspik boven"/>
    <s v="Lage Zandschel"/>
    <s v="Waspik Capelle Nieuwe Vaart"/>
    <s v="Niveau C"/>
    <s v="ty:bermsloot"/>
    <x v="2"/>
    <s v="WATERDEEL"/>
    <s v="Buiten"/>
    <s v="Bestek Waspik/Capelle/Nieuwevaart"/>
    <s v="extensief"/>
    <s v="0-5 m"/>
    <s v="Ja"/>
    <n v="0.50752115792936392"/>
  </r>
  <r>
    <s v="W0652.a688a5c9776140a09d0d7d624e668885"/>
    <n v="2275"/>
    <s v="Buitengebied"/>
    <s v="Buitengebied"/>
    <m/>
    <m/>
    <s v="Waterschap Brabantse Delta"/>
    <s v="Categorie C"/>
    <x v="3"/>
    <s v="Sloot"/>
    <n v="0"/>
    <n v="216.95"/>
    <n v="169.69"/>
    <s v="Gemeente Waalwijk"/>
    <s v="Sprang-Capelle"/>
    <s v="Capelle / Nieuwe Vaart"/>
    <s v="Capelle"/>
    <s v="Vier Heultjes"/>
    <s v="Waspik Capelle Nieuwe Vaart"/>
    <s v="Niveau C"/>
    <s v="ty:bermsloot"/>
    <x v="2"/>
    <s v="WATERDEEL"/>
    <s v="Binnen"/>
    <s v="Bestek Waspik/Capelle/Nieuwevaart"/>
    <s v="normaal"/>
    <s v="0-5 m"/>
    <s v="Ja"/>
    <n v="0.78216178843051398"/>
  </r>
  <r>
    <s v="W0652.4f3c0d0f59bc41fb9e0b8e6e477a506c"/>
    <n v="999"/>
    <s v="Buitengebied"/>
    <s v="Buitengebied"/>
    <m/>
    <m/>
    <s v="Waterschap Brabantse Delta"/>
    <m/>
    <x v="1"/>
    <s v="Waterloop"/>
    <n v="0"/>
    <n v="753.73"/>
    <n v="169.51"/>
    <s v="Gemeente Waalwijk"/>
    <s v="Sprang-Capelle"/>
    <s v="Capelle / Nieuwe Vaart"/>
    <s v="Capelle"/>
    <s v="Wendelnesseweg-Oost"/>
    <s v="Waspik Capelle Nieuwe Vaart"/>
    <s v="Niveau B"/>
    <s v="ty:hoofdwatergang"/>
    <x v="1"/>
    <s v="WATERDEEL"/>
    <s v="Binnen"/>
    <s v="Bestek Waspik/Capelle/Nieuwevaart"/>
    <s v="normaal"/>
    <s v="5-7 m"/>
    <s v="Ja"/>
    <n v="0.22489485624825864"/>
  </r>
  <r>
    <s v="W0652.81b85aeb7d574540bf81d597a2591771"/>
    <n v="1325"/>
    <s v="Buitengebied"/>
    <s v="Buitengebied"/>
    <m/>
    <m/>
    <s v="Waterschap Brabantse Delta"/>
    <s v="Categorie C"/>
    <x v="3"/>
    <s v="Sloot"/>
    <n v="0"/>
    <n v="319.98"/>
    <n v="167.93"/>
    <s v="Gemeente Waalwijk"/>
    <s v="Waspik"/>
    <s v="Waspik beneden"/>
    <s v="Benedenkerk/Stadhoudersdijk"/>
    <s v="Halve Zolenpad"/>
    <s v="Waspik Capelle Nieuwe Vaart"/>
    <s v="Niveau C"/>
    <s v="ty:bermsloot"/>
    <x v="2"/>
    <s v="WATERDEEL"/>
    <s v="Buiten"/>
    <s v="Bestek Waspik/Capelle/Nieuwevaart"/>
    <s v="extensief"/>
    <s v="0-5 m"/>
    <s v="Ja"/>
    <n v="0.52481405087817989"/>
  </r>
  <r>
    <s v="W0652.8abeacd54b3b7500047d64800982d479"/>
    <n v="1440"/>
    <s v="Buitengebied"/>
    <s v="Buitengebied"/>
    <m/>
    <m/>
    <s v="Waterschap Brabantse Delta"/>
    <m/>
    <x v="1"/>
    <s v="Waterloop"/>
    <n v="0"/>
    <n v="833.05"/>
    <n v="167.01"/>
    <s v="Gemeente Waalwijk"/>
    <s v="Sprang-Capelle"/>
    <s v="Capelle / Nieuwe Vaart"/>
    <s v="Capelle"/>
    <s v="Winterdijk"/>
    <s v="Sprang Vrijhoeve Landgoed Driessen"/>
    <s v="Niveau C"/>
    <s v="ty:hoofdwatergang"/>
    <x v="1"/>
    <s v="WATERDEEL"/>
    <s v="Binnen"/>
    <s v="Bestek Sprang/Vrijhoeve/Driessen"/>
    <s v="normaal"/>
    <s v="5-7 m"/>
    <s v="Ja"/>
    <n v="0.20048016325550688"/>
  </r>
  <r>
    <s v="W0652.c63983534cfe45f7b187673a8dbdb5b0"/>
    <n v="1853"/>
    <s v="Buitengebied"/>
    <s v="Buitengebied"/>
    <m/>
    <m/>
    <s v="Waterschap Brabantse Delta"/>
    <m/>
    <x v="2"/>
    <s v="Waterloop"/>
    <n v="0"/>
    <n v="107.41"/>
    <n v="166.9"/>
    <s v="Gemeente Waalwijk"/>
    <s v="Sprang-Capelle"/>
    <s v="Buitengebied Capelle"/>
    <s v="Buitengebied Capelle noord"/>
    <s v="Labbegatsevaa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5538590447816778"/>
  </r>
  <r>
    <s v="W0652.75b3e25dbfc54c6a9aa956e7468c4335"/>
    <n v="1239"/>
    <s v="Buitengebied"/>
    <s v="Buitengebied"/>
    <m/>
    <m/>
    <s v="Waterschap Brabantse Delta"/>
    <m/>
    <x v="1"/>
    <s v="Waterloop"/>
    <n v="0"/>
    <n v="907.64"/>
    <n v="166.19"/>
    <s v="Gemeente Waalwijk"/>
    <s v="Waalwijk-noord"/>
    <s v="Buitengebied WWN"/>
    <s v="Buitengebied Waalwijk Noord"/>
    <s v="Gansoyensesteeg"/>
    <s v="Waalwijk noord"/>
    <s v="Niveau C"/>
    <s v="ty:hoofdwatergang"/>
    <x v="1"/>
    <s v="WATERDEEL"/>
    <s v="Buiten"/>
    <s v="Bestek WWN /Buitengebied"/>
    <s v="extensief"/>
    <s v="5-7 m"/>
    <s v="Ja"/>
    <n v="0.18310122956238156"/>
  </r>
  <r>
    <s v="W0652.f9b2e8058ad849568be409b08d83a1a2"/>
    <n v="2173"/>
    <s v="Buitengebied"/>
    <s v="Buitengebied"/>
    <s v="D-OVK0894-0234"/>
    <m/>
    <s v="Waterschap Brabantse Delta"/>
    <s v="Categorie A"/>
    <x v="1"/>
    <s v="Waterloop"/>
    <n v="0"/>
    <n v="262.89"/>
    <n v="165.62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62999733728936058"/>
  </r>
  <r>
    <s v="W0652.6235ed4e941f4e76b51dca7a2f79c7df"/>
    <n v="1095"/>
    <s v="Buitengebied"/>
    <s v="Woongebied"/>
    <s v="D-OVK0951-0412"/>
    <m/>
    <s v="Waterschap Brabantse Delta"/>
    <s v="Categorie B"/>
    <x v="2"/>
    <s v="Waterloop"/>
    <n v="0"/>
    <n v="117.3"/>
    <n v="165.35"/>
    <s v="Gemeente Waalwijk"/>
    <s v="Sprang-Capelle"/>
    <s v="Vrijhoeve"/>
    <s v="Slagengebied"/>
    <s v="Koesteeg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1.4096334185848252"/>
  </r>
  <r>
    <s v="W0652.d918794a167147d7b03524ade0617305"/>
    <n v="1971"/>
    <s v="Buitengebied"/>
    <s v="Buitengebied"/>
    <m/>
    <m/>
    <s v="Waterschap Brabantse Delta"/>
    <m/>
    <x v="2"/>
    <s v="Waterloop"/>
    <n v="0"/>
    <n v="124.23"/>
    <n v="164.52"/>
    <s v="Gemeente Waalwijk"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243177976334219"/>
  </r>
  <r>
    <s v="W0652.bceab6c7a94f48598f835720e6f083fb"/>
    <n v="1786"/>
    <s v="Buitengebied"/>
    <s v="Buitengebied"/>
    <m/>
    <m/>
    <s v="Waterschap Brabantse Delta"/>
    <m/>
    <x v="2"/>
    <s v="Waterloop"/>
    <n v="0"/>
    <n v="125.66"/>
    <n v="164.28"/>
    <s v="Gemeente Waalwijk"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073372592710488"/>
  </r>
  <r>
    <s v="W0652.520e297c115243e5a039bf7242707e79"/>
    <n v="1020"/>
    <s v="Woongebied"/>
    <s v="Woongebied"/>
    <m/>
    <m/>
    <s v="Waterschap Brabantse Delta"/>
    <s v="Categorie C"/>
    <x v="3"/>
    <s v="Sloot"/>
    <n v="0"/>
    <n v="130.87"/>
    <n v="163.95"/>
    <s v="Gemeente Waalwijk"/>
    <s v="Sprang-Capelle"/>
    <s v="Vrijhoeve"/>
    <s v="Elzenerven"/>
    <s v="Bernhardstraat"/>
    <s v="Sprang Vrijhoeve Landgoed Driessen"/>
    <s v="Niveau B"/>
    <s v="ty:bermsloot"/>
    <x v="2"/>
    <s v="WATERDEEL"/>
    <s v="Buiten"/>
    <s v="Bestek Sprang/Vrijhoeve/Driessen"/>
    <s v="normaal"/>
    <s v="0-5 m"/>
    <s v="Ja"/>
    <n v="1.2527699243524106"/>
  </r>
  <r>
    <s v="W0652.c0c3a948ae6e4139bb1c83b6a46f212f"/>
    <n v="1811"/>
    <s v="Buitengebied"/>
    <s v="Woongebied"/>
    <s v="D-OVK0951-0412"/>
    <m/>
    <s v="Waterschap Brabantse Delta"/>
    <s v="Categorie B"/>
    <x v="2"/>
    <s v="Waterloop"/>
    <n v="0"/>
    <n v="111.51"/>
    <n v="163.49"/>
    <s v="Gemeente Waalwijk"/>
    <s v="Sprang-Capelle"/>
    <s v="Vrijhoeve"/>
    <s v="Slagengebied"/>
    <s v="Koesteeg"/>
    <s v="Sprang Vrijhoeve Landgoed Driessen"/>
    <s v="Niveau C"/>
    <s v="ty:bermsloot"/>
    <x v="1"/>
    <s v="WATERDEEL"/>
    <s v="Buiten"/>
    <s v="Bestek Sprang/Vrijhoeve/Driessen"/>
    <s v="normaal"/>
    <s v="0-5 m"/>
    <s v="Ja"/>
    <n v="1.4661465339431441"/>
  </r>
  <r>
    <s v="W0652.cf3d464994ec432393cc9f6266022b32"/>
    <n v="1907"/>
    <s v="Buitengebied"/>
    <s v="Buitengebied"/>
    <s v="D-OVK1234-0213"/>
    <m/>
    <s v="Waterschap Brabantse Delta"/>
    <s v="Categorie A"/>
    <x v="1"/>
    <s v="Waterloop"/>
    <n v="0"/>
    <n v="293.58999999999997"/>
    <n v="163.35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563881603596853"/>
  </r>
  <r>
    <s v="W0652.4504905be89349ab93302708dd3970ea"/>
    <n v="915"/>
    <s v="Industrie"/>
    <s v="Bedrijventerreinen"/>
    <m/>
    <m/>
    <s v="Waterschap Brabantse Delta"/>
    <m/>
    <x v="2"/>
    <s v="Waterloop"/>
    <n v="0"/>
    <n v="428.43"/>
    <n v="162.41"/>
    <m/>
    <s v="Waspik"/>
    <s v="Industrieter. Waspik"/>
    <s v="Industriegebied Waspik"/>
    <s v="Scharlo"/>
    <s v="Waspik Capelle Nieuwe Vaart"/>
    <s v="Niveau C"/>
    <s v="ty:secundaire watergang"/>
    <x v="2"/>
    <s v="WATERDEEL"/>
    <s v="Buiten"/>
    <m/>
    <m/>
    <s v="0-5 m"/>
    <s v="Ja"/>
    <n v="0.37908176364867069"/>
  </r>
  <r>
    <s v="W0652.c2b03dcfde1d4b26a152e19da7a46905"/>
    <n v="1831"/>
    <s v="Buitengebied"/>
    <s v="Bedrijventerreinen"/>
    <s v="D-OVK0658-0165"/>
    <m/>
    <s v="Waterschap Brabantse Delta"/>
    <s v="Categorie B"/>
    <x v="2"/>
    <s v="Waterloop"/>
    <n v="0"/>
    <n v="102.96"/>
    <n v="161.86000000000001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5720668220668224"/>
  </r>
  <r>
    <s v="W0652.f21406d7ff2b4ef386d360b0aff48d5e"/>
    <n v="2125"/>
    <s v="Woongebied"/>
    <s v="Woongebied"/>
    <m/>
    <m/>
    <s v="Waterschap Brabantse Delta"/>
    <m/>
    <x v="1"/>
    <s v="Waterloop"/>
    <n v="0"/>
    <n v="1957.21"/>
    <n v="160.11000000000001"/>
    <m/>
    <s v="Waspik"/>
    <s v="Waspik beneden"/>
    <s v="Binnenbijster"/>
    <s v="Goudplevier"/>
    <s v="Waspik Capelle Nieuwe Vaart"/>
    <s v="Niveau B"/>
    <s v="ty:hoofdwatergang"/>
    <x v="1"/>
    <s v="WATERDEEL"/>
    <s v="Binnen"/>
    <m/>
    <m/>
    <s v="&gt;7 m"/>
    <s v="Ja"/>
    <n v="8.1805222740533728E-2"/>
  </r>
  <r>
    <s v="W0652.a2759f13f28e41378cdfbd331a7effc8"/>
    <n v="1595"/>
    <s v="Buitengebied"/>
    <s v="Bedrijventerreinen"/>
    <s v="D-OVK0648-0163A"/>
    <m/>
    <s v="Waterschap Brabantse Delta"/>
    <s v="Categorie A"/>
    <x v="1"/>
    <s v="Waterloop"/>
    <n v="0"/>
    <n v="252.15"/>
    <n v="159.47999999999999"/>
    <s v="Gemeente Waalwijk"/>
    <s v="Waspik"/>
    <s v="Industrieter. Waspik"/>
    <s v="Industriegebied Waspik"/>
    <s v="Hooiweg"/>
    <s v="Waspik Capelle Nieuwe Vaart"/>
    <s v="Niveau C"/>
    <s v="ty:hoofdwatergang"/>
    <x v="2"/>
    <s v="WATERDEEL"/>
    <s v="Buiten"/>
    <s v="Bestek Waspik/Capelle/Nieuwevaart"/>
    <s v="normaal"/>
    <s v="0-5 m"/>
    <s v="Ja"/>
    <n v="0.63248066627007726"/>
  </r>
  <r>
    <s v="W0652.8dea60d6b1b04c0abf268df408613a2f"/>
    <n v="1451"/>
    <s v="Buitengebied"/>
    <s v="Bedrijventerreinen"/>
    <s v="D-OVK0648-0163A"/>
    <m/>
    <s v="Waterschap Brabantse Delta"/>
    <s v="Categorie A"/>
    <x v="1"/>
    <s v="Waterloop"/>
    <n v="0"/>
    <n v="215.72"/>
    <n v="157.13999999999999"/>
    <s v="Gemeente Waalwijk"/>
    <s v="Waspik"/>
    <s v="Industrieter. Waspik"/>
    <s v="Industriegebied Waspik"/>
    <s v="Hooiweg"/>
    <s v="Waspik Capelle Nieuwe Vaart"/>
    <s v="Niveau C"/>
    <s v="ty:hoofdwatergang"/>
    <x v="2"/>
    <s v="WATERDEEL"/>
    <s v="Buiten"/>
    <s v="Bestek Waspik/Capelle/Nieuwevaart"/>
    <s v="normaal"/>
    <s v="0-5 m"/>
    <s v="Ja"/>
    <n v="0.72844427962173186"/>
  </r>
  <r>
    <s v="W0652.b34f19f8e59a46428843f0744e7da52f"/>
    <n v="1720"/>
    <s v="Buitengebied"/>
    <s v="Buitengebied"/>
    <s v="D-OVK0765-0787"/>
    <m/>
    <s v="Waterschap Brabantse Delta"/>
    <s v="Categorie A"/>
    <x v="1"/>
    <s v="Waterloop"/>
    <n v="0"/>
    <n v="363.59"/>
    <n v="156.97"/>
    <s v="Gemeente Waalwijk"/>
    <s v="Sprang-Capelle"/>
    <s v="Capelle / Nieuwe Vaart"/>
    <s v="Kruisvaart e.o."/>
    <s v="Halve Zolenpad"/>
    <s v="Sprang Vrijhoeve Landgoed Driessen"/>
    <s v="Niveau C"/>
    <s v="ty:hoofdwatergang"/>
    <x v="1"/>
    <s v="WATERDEEL"/>
    <s v="Buiten"/>
    <s v="Bestek Sprang/Vrijhoeve/Driessen"/>
    <s v="extensief"/>
    <s v="0-5 m"/>
    <s v="Ja"/>
    <n v="0.43172254462443965"/>
  </r>
  <r>
    <s v="W0652.b8b5a6a8b62d4254a744385f88579026"/>
    <n v="1755"/>
    <s v="Buitengebied"/>
    <s v="Buitengebied"/>
    <s v="D-OVK0682-0145"/>
    <m/>
    <s v="Waterschap Brabantse Delta"/>
    <s v="Categorie A"/>
    <x v="1"/>
    <s v="Waterloop"/>
    <n v="0"/>
    <n v="228.66"/>
    <n v="156.22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68319776086766382"/>
  </r>
  <r>
    <s v="W0652.4b46645596d842259fefe51e6cd36185"/>
    <n v="962"/>
    <s v="Buitengebied"/>
    <s v="Buitengebied"/>
    <m/>
    <m/>
    <s v="Waterschap Brabantse Delta"/>
    <m/>
    <x v="2"/>
    <s v="Waterloop"/>
    <n v="0"/>
    <n v="118.14"/>
    <n v="153.69999999999999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3009988149652953"/>
  </r>
  <r>
    <s v="W0652.8d0a02bff8d3416490728bae5df0bba8"/>
    <n v="1470"/>
    <s v="Buitengebied"/>
    <s v="Buitengebied"/>
    <m/>
    <m/>
    <s v="Waterschap Brabantse Delta"/>
    <m/>
    <x v="2"/>
    <s v="Waterloop"/>
    <n v="0"/>
    <n v="427.48"/>
    <n v="153.22999999999999"/>
    <s v="Gemeente Waalwijk"/>
    <s v="Waspik"/>
    <s v="Waspik beneden"/>
    <s v="Oudestraat"/>
    <s v="Oudestraat"/>
    <s v="Waspik Capelle Nieuwe Vaart"/>
    <s v="Niveau C"/>
    <s v="ty:hoofdwatergang"/>
    <x v="2"/>
    <s v="WATERDEEL"/>
    <s v="Buiten"/>
    <s v="Bestek Waspik/Capelle/Nieuwevaart"/>
    <s v="extensief"/>
    <s v="0-5 m"/>
    <s v="Ja"/>
    <n v="0.3584495181061102"/>
  </r>
  <r>
    <s v="W0652.8abeacd54c7b7500047bbb740aeb9237"/>
    <n v="1449"/>
    <s v="Industrie"/>
    <s v="Bedrijventerreinen"/>
    <m/>
    <m/>
    <s v="Waterschap Brabantse Delta"/>
    <m/>
    <x v="3"/>
    <s v="Sloot"/>
    <n v="0"/>
    <n v="615.20000000000005"/>
    <n v="152.79"/>
    <s v="Gemeente Waalwijk"/>
    <s v="Waalwijk-noord"/>
    <s v="Industrieter. Haven"/>
    <s v="Industriegebied Haven 8a"/>
    <s v="Mechie Trommelenweg"/>
    <s v="Parkmanagement"/>
    <s v="Niveau B"/>
    <s v="ty:sloot"/>
    <x v="1"/>
    <s v="WATERDEEL"/>
    <s v="Buiten"/>
    <s v="Bestek Parkmanagement"/>
    <s v="normaal"/>
    <s v="5-7 m"/>
    <s v="Ja"/>
    <n v="0.24835825747724313"/>
  </r>
  <r>
    <s v="W0652.d7397a7cab90455589efcca0e6752b07"/>
    <n v="1957"/>
    <s v="Buitengebied"/>
    <s v="Woongebied"/>
    <s v="D-OVK0326-0993"/>
    <m/>
    <s v="Waterschap Brabantse Delta"/>
    <s v="Categorie B"/>
    <x v="2"/>
    <s v="Waterloop"/>
    <n v="0"/>
    <n v="130.68"/>
    <n v="151.65"/>
    <s v="Gemeente Waalwijk"/>
    <s v="Waspik"/>
    <s v="Waspik boven"/>
    <s v="Buitengebied Waspik boven"/>
    <s v="Engelseweg"/>
    <s v="Waspik Capelle Nieuwe Vaart"/>
    <s v="Niveau C"/>
    <s v="ty:bermsloot"/>
    <x v="2"/>
    <s v="WATERDEEL"/>
    <s v="Buiten"/>
    <s v="Bestek Waspik/Capelle/Nieuwevaart"/>
    <s v="extensief"/>
    <s v="0-5 m"/>
    <s v="Ja"/>
    <n v="1.1604683195592287"/>
  </r>
  <r>
    <s v="W0652.4bae58d6cc884bc0a51af8f8a049a446"/>
    <n v="967"/>
    <s v="Buitengebied"/>
    <s v="Buitengebied"/>
    <s v="D-OVK0333-1218A"/>
    <m/>
    <s v="Waterschap Brabantse Delta"/>
    <s v="Categorie C"/>
    <x v="3"/>
    <s v="Sloot"/>
    <n v="0"/>
    <n v="163.36000000000001"/>
    <n v="151.59"/>
    <s v="Gemeente Waalwijk"/>
    <s v="Waspik"/>
    <s v="Waspik boven"/>
    <s v="Buitengebied Waspik boven"/>
    <s v="Vogelenzangweg"/>
    <s v="Waspik Capelle Nieuwe Vaart"/>
    <s v="Niveau C"/>
    <s v="ty:bermsloot"/>
    <x v="2"/>
    <s v="WATERDEEL"/>
    <s v="Buiten"/>
    <s v="Bestek Waspik/Capelle/Nieuwevaart"/>
    <s v="extensief"/>
    <s v="0-5 m"/>
    <s v="Ja"/>
    <n v="0.92795053868756117"/>
  </r>
  <r>
    <s v="W0652.585892d6b61b488d91f1e362ea8eaa3d"/>
    <n v="1062"/>
    <s v="Buitengebied"/>
    <s v="Buitengebied"/>
    <s v="D-OVK0292-1190"/>
    <m/>
    <s v="Waterschap Brabantse Delta"/>
    <s v="Categorie A"/>
    <x v="1"/>
    <s v="Waterloop"/>
    <n v="0"/>
    <n v="297.19"/>
    <n v="151.26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50896732729903427"/>
  </r>
  <r>
    <s v="W0652.8ea79c9b21e642d798fe86aecd4169c0"/>
    <n v="1453"/>
    <s v="Woongebied"/>
    <s v="Woongebied"/>
    <m/>
    <m/>
    <s v="Waterschap Brabantse Delta"/>
    <s v="Categorie C"/>
    <x v="3"/>
    <s v="Sloot"/>
    <n v="0"/>
    <n v="176.47"/>
    <n v="151.25"/>
    <s v="Gemeente Waalwijk"/>
    <s v="Sprang-Capelle"/>
    <s v="Sprang"/>
    <s v="Buitengebied Sprang-zuid"/>
    <s v="Bevrijdings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85708619028730093"/>
  </r>
  <r>
    <s v="W0652.711694e433844f3296f450c1df39708b"/>
    <n v="1211"/>
    <s v="Industrie"/>
    <s v="Bedrijventerreinen"/>
    <s v="D-OVK0918-0191"/>
    <m/>
    <s v="Waterschap Brabantse Delta"/>
    <s v="Categorie A"/>
    <x v="1"/>
    <s v="Waterloop"/>
    <n v="0"/>
    <n v="976.06"/>
    <n v="150.85"/>
    <s v="Gemeente Waalwijk"/>
    <s v="Waalwijk-noord"/>
    <s v="Industrieter. Haven"/>
    <s v="Industriegebied Haven 7"/>
    <s v="Keurweg"/>
    <s v="Parkmanagement"/>
    <s v="Niveau B"/>
    <s v="ty:hoofdwatergang"/>
    <x v="1"/>
    <s v="WATERDEEL"/>
    <s v="Binnen"/>
    <s v="Bestek Parkmanagement"/>
    <s v="normaal"/>
    <s v="&gt;7 m"/>
    <s v="Ja"/>
    <n v="0.1545499252095158"/>
  </r>
  <r>
    <s v="W0652.387d29b9a0294f999f2af41179ac6c22"/>
    <n v="806"/>
    <s v="Buitengebied"/>
    <s v="Buitengebied"/>
    <s v="D-OVK0695-0267"/>
    <m/>
    <s v="Waterschap Brabantse Delta"/>
    <s v="Categorie B"/>
    <x v="2"/>
    <s v="Waterloop"/>
    <n v="0"/>
    <n v="197.93"/>
    <n v="150.84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6208760672965192"/>
  </r>
  <r>
    <s v="W0652.ae43b163338e4a96be43e9849e7ed120"/>
    <n v="1636"/>
    <s v="Buitengebied"/>
    <s v="Buitengebied"/>
    <s v="D-OVK1222-0573"/>
    <m/>
    <s v="Waterschap Brabantse Delta"/>
    <s v="Categorie B"/>
    <x v="2"/>
    <s v="Waterloop"/>
    <n v="0"/>
    <n v="147.1"/>
    <n v="150.38999999999999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223657375934738"/>
  </r>
  <r>
    <s v="W0652.7bf30b01f0854f9ea0c074b0d736eb0b"/>
    <n v="1263"/>
    <s v="Industrie"/>
    <s v="Bedrijventerreinen"/>
    <s v="D-OVK0832-0127"/>
    <m/>
    <s v="Waterschap Brabantse Delta"/>
    <s v="Categorie A"/>
    <x v="1"/>
    <s v="Waterloop"/>
    <n v="0"/>
    <n v="572.65"/>
    <n v="150.08000000000001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6207980441805645"/>
  </r>
  <r>
    <s v="G0867.8abeacd54b3b7500047cd8d4c9d695a0"/>
    <n v="234"/>
    <s v="Industrie"/>
    <s v="Bedrijventerreinen"/>
    <m/>
    <m/>
    <s v="Waterschap Brabantse Delta"/>
    <m/>
    <x v="3"/>
    <s v="Sloot"/>
    <n v="0"/>
    <n v="1825.73"/>
    <n v="149.72999999999999"/>
    <m/>
    <s v="Waalwijk-noord"/>
    <s v="Industrieter. Haven"/>
    <s v="Industriegebied Haven 8b"/>
    <s v="Van Iersel en Witloxweg"/>
    <s v="Parkmanagement"/>
    <s v="Niveau B"/>
    <s v="ty:vijver"/>
    <x v="2"/>
    <s v="WATERDEEL"/>
    <s v="Buiten"/>
    <m/>
    <m/>
    <s v="&gt;7 m"/>
    <s v="Ja"/>
    <n v="8.2011031203956766E-2"/>
  </r>
  <r>
    <s v="W0652.7c91914716864087be83b09e7fe9b0c6"/>
    <n v="1295"/>
    <s v="Buitengebied"/>
    <s v="Buitengebied"/>
    <m/>
    <m/>
    <s v="Waterschap Brabantse Delta"/>
    <m/>
    <x v="2"/>
    <s v="Waterloop"/>
    <n v="0"/>
    <n v="396.31"/>
    <n v="149.19999999999999"/>
    <s v="Gemeente Waalwijk"/>
    <s v="Waspik"/>
    <s v="Waspik beneden"/>
    <s v="Benedenkerk/Stadhoudersdijk"/>
    <s v="Lageweg"/>
    <s v="Waspik Capelle Nieuwe Vaart"/>
    <s v="Niveau C"/>
    <s v="ty:hoofdwatergang"/>
    <x v="2"/>
    <s v="WATERDEEL"/>
    <s v="Buiten"/>
    <s v="Bestek Waspik/Capelle/Nieuwevaart"/>
    <s v="extensief"/>
    <s v="0-5 m"/>
    <s v="Ja"/>
    <n v="0.37647296308445405"/>
  </r>
  <r>
    <s v="W0652.23b60389365c49f19c855b2663d1ecd5"/>
    <n v="703"/>
    <s v="Woongebied"/>
    <s v="Woongebied"/>
    <s v="D-OVK0864-0970"/>
    <m/>
    <s v="Waterschap Brabantse Delta"/>
    <s v="Categorie A"/>
    <x v="1"/>
    <s v="Waterloop"/>
    <n v="0"/>
    <n v="825.28"/>
    <n v="149.05000000000001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uiten"/>
    <s v="Bestek Sprang/Vrijhoeve/Driessen"/>
    <s v="normaal"/>
    <s v="5-7 m"/>
    <s v="Ja"/>
    <n v="0.18060537029856535"/>
  </r>
  <r>
    <s v="G0867.6c5a47bfe4fd46c5ae565f7c8b2fa0d0"/>
    <n v="183"/>
    <s v="Industrie"/>
    <s v="Bedrijventerreinen"/>
    <m/>
    <m/>
    <s v="Waterschap Brabantse Delta"/>
    <m/>
    <x v="1"/>
    <s v="Waterloop"/>
    <n v="0"/>
    <n v="2291.19"/>
    <n v="147.91999999999999"/>
    <s v="Gemeente Waalwijk"/>
    <s v="Waalwijk-noord"/>
    <s v="Industrieter. Haven"/>
    <s v="Industriegebied Haven 8a"/>
    <s v="Pakketweg"/>
    <s v="Parkmanagement"/>
    <s v="Niveau B"/>
    <s v="ty:hoofdwatergang"/>
    <x v="1"/>
    <s v="WATERDEEL"/>
    <s v="Buiten"/>
    <s v="Bestek Parkmanagement"/>
    <s v="normaal"/>
    <s v="&gt;7 m"/>
    <s v="Ja"/>
    <n v="6.4560337641138443E-2"/>
  </r>
  <r>
    <s v="W0652.849a88f0414543bc9b9a71b6caacdd39"/>
    <n v="1346"/>
    <s v="Buitengebied"/>
    <s v="Buitengebied"/>
    <m/>
    <m/>
    <s v="Waterschap Brabantse Delta"/>
    <s v="Categorie A"/>
    <x v="1"/>
    <s v="Waterloop"/>
    <n v="0"/>
    <n v="203.28"/>
    <n v="147.65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0.72633805588351041"/>
  </r>
  <r>
    <s v="W0652.4a951bebfc874b109613fdd0976ace0e"/>
    <n v="929"/>
    <s v="Buitengebied"/>
    <s v="Buitengebied"/>
    <s v="D-OVK0830-0081"/>
    <m/>
    <s v="Waterschap Brabantse Delta"/>
    <s v="Categorie B"/>
    <x v="2"/>
    <s v="Waterloop"/>
    <n v="0"/>
    <n v="301.27999999999997"/>
    <n v="144.53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47971986192246419"/>
  </r>
  <r>
    <s v="W0652.fe18a7d287894040a4444c23f5f9315b"/>
    <n v="2171"/>
    <s v="Buitengebied"/>
    <s v="Buitengebied"/>
    <m/>
    <m/>
    <s v="Waterschap Brabantse Delta"/>
    <m/>
    <x v="2"/>
    <s v="Waterloop"/>
    <n v="0"/>
    <n v="88.85"/>
    <n v="144.47"/>
    <m/>
    <s v="Waspik"/>
    <s v="Buitengebied Waspik"/>
    <s v="Buitengebied Waspik noord"/>
    <s v="Bovenkerkweg"/>
    <s v="Waspik Capelle Nieuwe Vaart"/>
    <s v="Niveau C"/>
    <s v="ty:hoofdwatergang"/>
    <x v="2"/>
    <s v="WATERDEEL"/>
    <s v="Buiten"/>
    <m/>
    <m/>
    <s v="0-5 m"/>
    <s v="Ja"/>
    <n v="1.6259988745075971"/>
  </r>
  <r>
    <s v="W0652.7e4163d143e34a88b7557ab1979616b4"/>
    <n v="1306"/>
    <s v="Woongebied"/>
    <s v="Woongebied"/>
    <m/>
    <m/>
    <s v="Waterschap Brabantse Delta"/>
    <m/>
    <x v="1"/>
    <s v="Waterloop"/>
    <n v="0"/>
    <n v="829.01"/>
    <n v="143.97999999999999"/>
    <s v="Gemeente Waalwijk"/>
    <s v="Waalwijk-noord"/>
    <s v="De Hoef"/>
    <s v="de Hoef-noord"/>
    <s v="Wilhelmina Druckerstraat"/>
    <s v="Waalwijk noord"/>
    <s v="Niveau B"/>
    <s v="ty:hoofdwatergang"/>
    <x v="1"/>
    <s v="WATERDEEL"/>
    <s v="Binnen"/>
    <s v="Bestek WWN /Buitengebied"/>
    <s v="normaal"/>
    <s v="5-7 m"/>
    <s v="Ja"/>
    <n v="0.17367703646518134"/>
  </r>
  <r>
    <s v="W0652.f9186d529c444c6b9e8e20a359893393"/>
    <n v="2144"/>
    <s v="Industrie"/>
    <s v="Bedrijventerreinen"/>
    <s v="D-OVK0855-0122"/>
    <m/>
    <s v="Waterschap Brabantse Delta"/>
    <s v="Categorie A"/>
    <x v="1"/>
    <s v="Waterloop"/>
    <n v="0"/>
    <n v="862.55"/>
    <n v="141.9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&gt;7 m"/>
    <s v="Ja"/>
    <n v="0.16451220219117735"/>
  </r>
  <r>
    <s v="W0652.40f0194fab9f475ab91630f95c4192d0"/>
    <n v="892"/>
    <s v="Industrie"/>
    <s v="Bedrijventerreinen"/>
    <s v="D-OVK0921-0126"/>
    <m/>
    <s v="Waterschap Brabantse Delta"/>
    <s v="Categorie A"/>
    <x v="1"/>
    <s v="Waterloop"/>
    <n v="0"/>
    <n v="698.36"/>
    <n v="141.09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5-7 m"/>
    <s v="Ja"/>
    <n v="0.20203047139011399"/>
  </r>
  <r>
    <s v="W0652.20063857b7fd4b48af1da97c1ff20273"/>
    <n v="672"/>
    <s v="Buitengebied"/>
    <s v="Buitengebied"/>
    <s v="D-OVK0337-1190"/>
    <m/>
    <s v="Waterschap Brabantse Delta"/>
    <s v="Categorie B"/>
    <x v="2"/>
    <s v="Waterloop"/>
    <n v="0"/>
    <n v="102.24"/>
    <n v="140.57"/>
    <s v="Gemeente Waalwijk"/>
    <s v="Waspik"/>
    <s v="Waspik boven"/>
    <s v="Buitengebied Waspik boven"/>
    <s v="Leiweg"/>
    <s v="Waspik Capelle Nieuwe Vaart"/>
    <s v="Niveau C"/>
    <s v="ty:bermsloot"/>
    <x v="2"/>
    <s v="WATERDEEL"/>
    <s v="Buiten"/>
    <s v="Bestek Waspik/Capelle/Nieuwevaart"/>
    <s v="extensief"/>
    <s v="0-5 m"/>
    <s v="Ja"/>
    <n v="1.3749021909233177"/>
  </r>
  <r>
    <s v="W0652.d3d3d6443ef24abca964f43e09fe01ee"/>
    <n v="1919"/>
    <s v="Buitengebied"/>
    <s v="Buitengebied"/>
    <s v="D-OVK0292-1190"/>
    <m/>
    <s v="Waterschap Brabantse Delta"/>
    <s v="Categorie A"/>
    <x v="1"/>
    <s v="Waterloop"/>
    <n v="0"/>
    <n v="309.95999999999998"/>
    <n v="140.19999999999999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45231642792618404"/>
  </r>
  <r>
    <s v="W0652.6045c0f076574b0c811d51146b196c56"/>
    <n v="1106"/>
    <s v="Woongebied"/>
    <s v="Woongebied"/>
    <m/>
    <m/>
    <s v="Waterschap Brabantse Delta"/>
    <m/>
    <x v="1"/>
    <s v="Waterloop"/>
    <n v="0"/>
    <n v="625.94000000000005"/>
    <n v="139.77000000000001"/>
    <s v="Gemeente Waalwijk"/>
    <s v="Waalwijk-zuid"/>
    <s v="Eikendonk"/>
    <s v="Sportpark Eikendonk e.o."/>
    <s v="Eikendonklaan"/>
    <s v="Waalwijk zuid"/>
    <s v="Niveau B"/>
    <s v="ty:hoofdwatergang"/>
    <x v="1"/>
    <s v="WATERDEEL"/>
    <s v="Binnen"/>
    <s v="Bestek Waalwijk_Zuid"/>
    <s v="normaal"/>
    <s v="5-7 m"/>
    <s v="Ja"/>
    <n v="0.22329616257149248"/>
  </r>
  <r>
    <s v="W0652.000eee538ee946878d0312cb497e38dc"/>
    <n v="434"/>
    <s v="Buitengebied"/>
    <s v="Buitengebied"/>
    <s v="D-OVK0689-0293"/>
    <m/>
    <s v="Waterschap Brabantse Delta"/>
    <s v="Categorie B"/>
    <x v="2"/>
    <s v="Waterloop"/>
    <n v="0"/>
    <n v="160.13"/>
    <n v="139.53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7135452444888528"/>
  </r>
  <r>
    <s v="W0652.06fac6135187478da28c433ec552d08c"/>
    <n v="491"/>
    <s v="Buitengebied"/>
    <s v="Buitengebied"/>
    <s v="D-OVK0298-1179"/>
    <m/>
    <s v="Waterschap Brabantse Delta"/>
    <s v="Categorie B"/>
    <x v="2"/>
    <s v="Waterloop"/>
    <n v="0"/>
    <n v="189.66"/>
    <n v="139.37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0.73484129494885586"/>
  </r>
  <r>
    <s v="G0867.c28f2a60a9da44a9b8bf09481729e67e"/>
    <n v="342"/>
    <s v="Buitengebied"/>
    <s v="Buitengebied"/>
    <m/>
    <m/>
    <s v="Waterschap Brabantse Delta"/>
    <s v="Categorie C"/>
    <x v="3"/>
    <s v="Sloot"/>
    <n v="0"/>
    <n v="572.24"/>
    <n v="139.12"/>
    <s v="Gemeente Waalwijk"/>
    <s v="Sprang-Capelle"/>
    <s v="Capelle / Nieuwe Vaart"/>
    <s v="Buitengebied Capelle west"/>
    <s v="Halve Zolenpad"/>
    <s v="Waspik Capelle Nieuwe Vaart"/>
    <s v="Niveau C"/>
    <s v="ty:bermsloot"/>
    <x v="2"/>
    <s v="WATERDEEL"/>
    <s v="Buiten"/>
    <s v="Bestek Waspik/Capelle/Nieuwevaart"/>
    <s v="extensief"/>
    <s v="5-7 m"/>
    <s v="Ja"/>
    <n v="0.24311477701663639"/>
  </r>
  <r>
    <s v="W0652.82d37faae21247deb8b06df9a952c57b"/>
    <n v="1330"/>
    <s v="Industrie"/>
    <s v="Bedrijventerreinen"/>
    <m/>
    <m/>
    <s v="Waterschap Brabantse Delta"/>
    <m/>
    <x v="2"/>
    <s v="Waterloop"/>
    <n v="0"/>
    <n v="211.41"/>
    <n v="138.76"/>
    <m/>
    <s v="Waalwijk-noord"/>
    <s v="Industrieter. Haven"/>
    <s v="Industriegebied Haven 8b"/>
    <s v="Schutskooiweg"/>
    <s v="Parkmanagement"/>
    <s v="Niveau B"/>
    <s v="ty:bermsloot"/>
    <x v="2"/>
    <s v="WATERDEEL"/>
    <s v="Buiten"/>
    <m/>
    <m/>
    <s v="0-5 m"/>
    <s v="Ja"/>
    <n v="0.65635495009696798"/>
  </r>
  <r>
    <s v="W0652.5f8cb5762a194bfbb797a374bb2c98c3"/>
    <n v="1102"/>
    <s v="Woongebied"/>
    <s v="Woongebied"/>
    <m/>
    <m/>
    <s v="Waterschap Brabantse Delta"/>
    <m/>
    <x v="1"/>
    <s v="Waterloop"/>
    <n v="0"/>
    <n v="1249.75"/>
    <n v="137.97999999999999"/>
    <m/>
    <s v="Waalwijk-zuid"/>
    <s v="Meerdijk"/>
    <s v="Meerdijk 2"/>
    <s v="Jozef Israëlsstraat"/>
    <s v="Waalwijk zuid"/>
    <s v="Niveau B"/>
    <s v="ty:vijver"/>
    <x v="1"/>
    <s v="WATERDEEL"/>
    <s v="Binnen"/>
    <m/>
    <m/>
    <s v="&gt;7 m"/>
    <s v="Ja"/>
    <n v="0.11040608121624323"/>
  </r>
  <r>
    <s v="W0652.83c95bcdd9524aaf987d06cdb26288a8"/>
    <n v="1338"/>
    <s v="Woongebied"/>
    <s v="Woongebied"/>
    <m/>
    <m/>
    <s v="Waterschap Brabantse Delta"/>
    <m/>
    <x v="1"/>
    <s v="Waterloop"/>
    <n v="0"/>
    <n v="1269.8900000000001"/>
    <n v="137.31"/>
    <m/>
    <s v="Waalwijk-zuid"/>
    <s v="Bloemenoord"/>
    <s v="Groenewoud-zuid"/>
    <s v="Groenewoudlaan"/>
    <s v="Waalwijk zuid"/>
    <s v="Niveau B"/>
    <s v="ty:vijver"/>
    <x v="1"/>
    <s v="WATERDEEL"/>
    <s v="Binnen"/>
    <m/>
    <m/>
    <s v="&gt;7 m"/>
    <s v="Ja"/>
    <n v="0.10812747560812354"/>
  </r>
  <r>
    <s v="W0652.7ed83191bca94b0da0354a08697e8bf4"/>
    <n v="1312"/>
    <s v="Buitengebied"/>
    <s v="Buitengebied"/>
    <s v="D-OVK0830-0081"/>
    <m/>
    <s v="Waterschap Brabantse Delta"/>
    <s v="Categorie B"/>
    <x v="2"/>
    <s v="Waterloop"/>
    <n v="0"/>
    <n v="246"/>
    <n v="136.74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5585365853658542"/>
  </r>
  <r>
    <s v="W0652.cd17daeedebb41f5aa4adf1e3127eff6"/>
    <n v="1893"/>
    <s v="Buitengebied"/>
    <s v="Buitengebied"/>
    <s v="D-OVK0809-0210"/>
    <m/>
    <s v="Waterschap Brabantse Delta"/>
    <s v="Categorie B"/>
    <x v="2"/>
    <s v="Waterloop"/>
    <n v="0"/>
    <n v="129.28"/>
    <n v="135.61000000000001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489634900990099"/>
  </r>
  <r>
    <s v="W0652.eda55df017474510a78c5c029083434e"/>
    <n v="2094"/>
    <s v="Industrie"/>
    <s v="Buitengebied"/>
    <s v="D-OVK0847-0235"/>
    <m/>
    <s v="Waterschap Brabantse Delta"/>
    <s v="Categorie B"/>
    <x v="2"/>
    <s v="Waterloop"/>
    <n v="0"/>
    <n v="152.15"/>
    <n v="134.69999999999999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0.88531054880052573"/>
  </r>
  <r>
    <s v="W0652.4aae0d5b5ee74f0c9c093b032a3a62ec"/>
    <n v="931"/>
    <s v="Woongebied"/>
    <s v="Woongebied"/>
    <s v="D-OVK5150-0631"/>
    <m/>
    <s v="Waterschap Brabantse Delta"/>
    <s v="Categorie A"/>
    <x v="1"/>
    <s v="Waterloop"/>
    <n v="0"/>
    <n v="801.88"/>
    <n v="134.41999999999999"/>
    <s v="Gemeente Waalwijk"/>
    <s v="Waalwijk-zuid"/>
    <s v="Zanddonk"/>
    <s v="Schumannstraat e.o."/>
    <s v="Eerste Zeine"/>
    <s v="Waalwijk zuid"/>
    <s v="Niveau B"/>
    <s v="ty:hoofdwatergang"/>
    <x v="1"/>
    <s v="WATERDEEL"/>
    <s v="Binnen"/>
    <s v="Bestek Waalwijk_Zuid"/>
    <s v="normaal"/>
    <s v="5-7 m"/>
    <s v="Ja"/>
    <n v="0.16763106699256744"/>
  </r>
  <r>
    <s v="W0652.2d99d78f9f3c422aaf4e81d23288a80f"/>
    <n v="773"/>
    <s v="Industrie"/>
    <s v="Bedrijventerreinen"/>
    <m/>
    <m/>
    <s v="Waterschap Brabantse Delta"/>
    <m/>
    <x v="1"/>
    <s v="Waterloop"/>
    <n v="0"/>
    <n v="752.27"/>
    <n v="133.61000000000001"/>
    <s v="Gemeente Waalwijk"/>
    <s v="Waalwijk-noord"/>
    <s v="Industrieter. Haven"/>
    <s v="Industriegebied Haven 8a"/>
    <s v="Gansoyensesteeg"/>
    <s v="Waalwijk noord"/>
    <s v="Niveau C"/>
    <s v="ty:hoofdwatergang"/>
    <x v="1"/>
    <s v="WATERDEEL"/>
    <s v="Buiten"/>
    <s v="Bestek WWN /Buitengebied"/>
    <s v="extensief"/>
    <s v="&gt;7 m"/>
    <s v="Ja"/>
    <n v="0.17760910311457326"/>
  </r>
  <r>
    <s v="W0652.744aea48c7134291a9c0274811abe112"/>
    <n v="1231"/>
    <s v="Woongebied"/>
    <s v="Woongebied"/>
    <m/>
    <m/>
    <s v="Waterschap Brabantse Delta"/>
    <m/>
    <x v="1"/>
    <s v="Waterloop"/>
    <n v="0"/>
    <n v="133.43"/>
    <n v="133.38999999999999"/>
    <s v="Gemeente Waalwijk"/>
    <s v="Sprang-Capelle"/>
    <s v="Sprang"/>
    <s v="Buitengebied Sprang-zuid"/>
    <s v="Vaartstraat"/>
    <s v="Sprang Vrijhoeve Landgoed Driessen"/>
    <s v="Niveau B"/>
    <s v="ty:bermsloot"/>
    <x v="1"/>
    <s v="WATERDEEL"/>
    <s v="Buiten"/>
    <s v="Bestek Sprang/Vrijhoeve/Driessen"/>
    <s v="normaal"/>
    <s v="0-5 m"/>
    <s v="Ja"/>
    <n v="0.99970021734242653"/>
  </r>
  <r>
    <s v="W0652.5ccd0a3182bf4cdea98bef1814bd589f"/>
    <n v="1085"/>
    <s v="Woongebied"/>
    <s v="Woongebied"/>
    <m/>
    <m/>
    <s v="Waterschap Brabantse Delta"/>
    <m/>
    <x v="1"/>
    <s v="Waterloop"/>
    <n v="0"/>
    <n v="952.77"/>
    <n v="132.61000000000001"/>
    <s v="Gemeente Waalwijk"/>
    <s v="Sprang-Capelle"/>
    <s v="Vrijhoeve"/>
    <s v="Elzenerven zuid-west"/>
    <s v="Fazant"/>
    <s v="Sprang Vrijhoeve Landgoed Driessen"/>
    <s v="Niveau B"/>
    <s v="ty:hoofdwatergang"/>
    <x v="1"/>
    <s v="WATERDEEL"/>
    <s v="Binnen"/>
    <s v="Bestek Sprang/Vrijhoeve/Driessen"/>
    <s v="normaal"/>
    <s v="&gt;7 m"/>
    <s v="Ja"/>
    <n v="0.13918364348163778"/>
  </r>
  <r>
    <s v="W0652.a3ee2fab6d1744d293c9e3cb33ef0066"/>
    <n v="1604"/>
    <s v="Industrie"/>
    <s v="Bedrijventerreinen"/>
    <m/>
    <m/>
    <s v="Waterschap Brabantse Delta"/>
    <s v="Categorie C"/>
    <x v="3"/>
    <s v="Sloot"/>
    <n v="0"/>
    <n v="222.74"/>
    <n v="132.08000000000001"/>
    <s v="Gemeente Waalwijk"/>
    <s v="Waspik"/>
    <s v="Industrieter. Waspik"/>
    <s v="Industriegebied Waspik"/>
    <s v="Scharlo"/>
    <s v="Waspik Capelle Nieuwe Vaart"/>
    <s v="Niveau B"/>
    <s v="ty:secundaire watergang"/>
    <x v="2"/>
    <s v="WATERDEEL"/>
    <s v="Binnen"/>
    <s v="Bestek Waspik/Capelle/Nieuwevaart"/>
    <s v="normaal"/>
    <s v="0-5 m"/>
    <s v="Ja"/>
    <n v="0.5929783604202209"/>
  </r>
  <r>
    <s v="W0652.68988e9478e942208ff83cf246fa14ba"/>
    <n v="1168"/>
    <s v="Woongebied"/>
    <s v="Woongebied"/>
    <m/>
    <m/>
    <s v="Waterschap Brabantse Delta"/>
    <m/>
    <x v="1"/>
    <s v="Waterloop"/>
    <n v="0"/>
    <n v="1256.5899999999999"/>
    <n v="131.66"/>
    <m/>
    <s v="Waalwijk-zuid"/>
    <s v="Zanddonk"/>
    <s v="Verdistraat e.o."/>
    <s v="Beethovenlaan"/>
    <s v="Waalwijk zuid"/>
    <s v="Niveau B"/>
    <s v="ty:vijver"/>
    <x v="1"/>
    <s v="WATERDEEL"/>
    <s v="Binnen"/>
    <m/>
    <m/>
    <s v="&gt;7 m"/>
    <s v="Ja"/>
    <n v="0.10477562291598692"/>
  </r>
  <r>
    <s v="W0652.7edee0f255d149d1bb330ec3869d8c14"/>
    <n v="2268"/>
    <s v="Industrie"/>
    <s v="Buitengebied"/>
    <s v="D-OVK0988-0173"/>
    <m/>
    <s v="Waterschap Brabantse Delta"/>
    <s v="Categorie B"/>
    <x v="2"/>
    <s v="Waterloop"/>
    <n v="0"/>
    <n v="158.83000000000001"/>
    <n v="130.6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0.8222627967008751"/>
  </r>
  <r>
    <s v="W0652.0f57bcaea46d41f19ee211f3cf2af11c"/>
    <n v="567"/>
    <s v="Buitengebied"/>
    <s v="Buitengebied"/>
    <m/>
    <m/>
    <s v="Waterschap Brabantse Delta"/>
    <m/>
    <x v="2"/>
    <s v="Waterloop"/>
    <n v="0"/>
    <n v="99.63"/>
    <n v="130.44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092442035531466"/>
  </r>
  <r>
    <s v="W0652.db2591a06166437fb178137cb9ff9203"/>
    <n v="1984"/>
    <s v="Buitengebied"/>
    <s v="Buitengebied"/>
    <s v="D-OVK0292-1190"/>
    <m/>
    <s v="Waterschap Brabantse Delta"/>
    <s v="Categorie A"/>
    <x v="1"/>
    <s v="Waterloop"/>
    <n v="0"/>
    <n v="301.02"/>
    <n v="130.22999999999999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43262906119194738"/>
  </r>
  <r>
    <s v="W0652.0cc18aa6d95046a1a29660e0b1b60d98"/>
    <n v="548"/>
    <s v="Industrie"/>
    <s v="Buitengebied"/>
    <s v="D-OVK0978-0227"/>
    <m/>
    <s v="Waterschap Brabantse Delta"/>
    <s v="Categorie B"/>
    <x v="2"/>
    <s v="Waterloop"/>
    <n v="0"/>
    <n v="282.27"/>
    <n v="128.65"/>
    <s v="Gemeente Waalwijk"/>
    <s v="Waalwijk-noord"/>
    <s v="Industrieter. Haven"/>
    <s v="Industriegebied Haven 8b"/>
    <s v="Valkenvoortweg"/>
    <s v="Parkmanagement"/>
    <s v="Niveau B"/>
    <s v="ty:bermsloot"/>
    <x v="2"/>
    <s v="WATERDEEL"/>
    <s v="Buiten"/>
    <s v="Bestek WWN /Buitengebied"/>
    <s v="extensief"/>
    <s v="0-5 m"/>
    <s v="Ja"/>
    <n v="0.45576929889821804"/>
  </r>
  <r>
    <s v="W0652.8331f9cfb76b4477b0e043810d7e05b2"/>
    <n v="1333"/>
    <s v="Woongebied"/>
    <s v="Woongebied"/>
    <m/>
    <m/>
    <s v="Waterschap Brabantse Delta"/>
    <m/>
    <x v="1"/>
    <s v="Waterloop"/>
    <n v="0"/>
    <n v="1063.3399999999999"/>
    <n v="128.16999999999999"/>
    <m/>
    <s v="Waalwijk-zuid"/>
    <s v="Meerdijk"/>
    <s v="Meerdijk 2"/>
    <s v="Theo van Doesburgstraat"/>
    <s v="Waalwijk zuid"/>
    <s v="Niveau B"/>
    <s v="ty:vijver"/>
    <x v="1"/>
    <s v="WATERDEEL"/>
    <s v="Binnen"/>
    <m/>
    <m/>
    <s v="&gt;7 m"/>
    <s v="Ja"/>
    <n v="0.12053529444956458"/>
  </r>
  <r>
    <s v="W0652.685ab2c9ba5b40cc94fa18b06e526a06"/>
    <n v="1165"/>
    <s v="Buitengebied"/>
    <s v="Buitengebied"/>
    <s v="D-OVK0670-0125"/>
    <m/>
    <s v="Waterschap Brabantse Delta"/>
    <s v="Categorie A"/>
    <x v="1"/>
    <s v="Waterloop"/>
    <n v="0"/>
    <n v="208.84"/>
    <n v="127.43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61018004213752153"/>
  </r>
  <r>
    <s v="W0652.f86f8706a84043d798fff9a43c9b6c9d"/>
    <n v="2164"/>
    <s v="Woongebied"/>
    <s v="Woongebied"/>
    <m/>
    <m/>
    <s v="Waterschap Brabantse Delta"/>
    <m/>
    <x v="1"/>
    <s v="Waterloop"/>
    <n v="0"/>
    <n v="606.75"/>
    <n v="126.66"/>
    <s v="Gemeente Waalwijk"/>
    <s v="Waalwijk-noord"/>
    <s v="De Hoef"/>
    <s v="Mede/Erve e.o."/>
    <s v="St. Clemenspad"/>
    <s v="Waalwijk noord"/>
    <s v="Niveau B"/>
    <s v="ty:hoofdwatergang"/>
    <x v="1"/>
    <s v="WATERDEEL"/>
    <s v="Binnen"/>
    <s v="Bestek WWN /Buitengebied"/>
    <s v="normaal"/>
    <s v="5-7 m"/>
    <s v="Ja"/>
    <n v="0.20875154511742891"/>
  </r>
  <r>
    <s v="W0652.76e5bad03ac141a28325543ab626c971"/>
    <n v="1248"/>
    <s v="Buitengebied"/>
    <s v="Buitengebied"/>
    <s v="D-OVK0333-1218A"/>
    <m/>
    <s v="Waterschap Brabantse Delta"/>
    <s v="Categorie B"/>
    <x v="2"/>
    <s v="Waterloop"/>
    <n v="0"/>
    <n v="171.72"/>
    <n v="126.45"/>
    <s v="Gemeente Waalwijk"/>
    <s v="Waspik"/>
    <s v="Waspik boven"/>
    <s v="Buitengebied Waspik boven"/>
    <s v="Vogelenzangweg"/>
    <s v="Waspik Capelle Nieuwe Vaart"/>
    <s v="Niveau C"/>
    <s v="ty:bermsloot"/>
    <x v="2"/>
    <s v="WATERDEEL"/>
    <s v="Buiten"/>
    <s v="Bestek Waspik/Capelle/Nieuwevaart"/>
    <s v="extensief"/>
    <s v="0-5 m"/>
    <s v="Ja"/>
    <n v="0.73637316561844868"/>
  </r>
  <r>
    <s v="W0652.1a199f3bcd9e47f286a4e9384555bba4"/>
    <n v="606"/>
    <s v="Buitengebied"/>
    <s v="Buitengebied"/>
    <m/>
    <m/>
    <s v="Waterschap Brabantse Delta"/>
    <m/>
    <x v="2"/>
    <s v="Waterloop"/>
    <n v="0"/>
    <n v="135.16"/>
    <n v="126.39"/>
    <m/>
    <s v="Waspik"/>
    <s v="Waspik boven"/>
    <s v="Buitengebied Waspik boven"/>
    <s v="Engelseweg"/>
    <s v="Waspik Capelle Nieuwe Vaart"/>
    <s v="Niveau C"/>
    <s v="ty:bermsloot"/>
    <x v="2"/>
    <s v="WATERDEEL"/>
    <s v="Buiten"/>
    <m/>
    <m/>
    <s v="0-5 m"/>
    <s v="Ja"/>
    <n v="0.93511393903521756"/>
  </r>
  <r>
    <s v="W0652.aabab6e9f4da4e12903e4d1336527dd5"/>
    <n v="1646"/>
    <s v="Buitengebied"/>
    <s v="Buitengebied"/>
    <s v="D-OVK0294-1365"/>
    <m/>
    <s v="Waterschap Brabantse Delta"/>
    <s v="Categorie A"/>
    <x v="1"/>
    <s v="Waterloop"/>
    <n v="0"/>
    <n v="362.86"/>
    <n v="125.92"/>
    <s v="Gemeente Waalwijk"/>
    <s v="Waspik"/>
    <s v="Waspik boven"/>
    <s v="Buitengebied Waspik boven"/>
    <s v="Leiweg"/>
    <s v="Waspik Capelle Nieuwe Vaart"/>
    <s v="Niveau C"/>
    <s v="ty:hoofdwatergang"/>
    <x v="1"/>
    <s v="WATERDEEL"/>
    <s v="Buiten"/>
    <s v="Bestek Waspik/Capelle/Nieuwevaart"/>
    <s v="extensief"/>
    <s v="0-5 m"/>
    <s v="Ja"/>
    <n v="0.3470208895992945"/>
  </r>
  <r>
    <s v="W0652.65c4e153401942e6b6da83269515f4e3"/>
    <n v="1145"/>
    <s v="Buitengebied"/>
    <s v="Bedrijventerreinen"/>
    <s v="D-OVK0648-0163A"/>
    <m/>
    <s v="Waterschap Brabantse Delta"/>
    <s v="Categorie A"/>
    <x v="1"/>
    <s v="Waterloop"/>
    <n v="0"/>
    <n v="162.5"/>
    <n v="125.27"/>
    <s v="Gemeente Waalwijk"/>
    <s v="Waspik"/>
    <s v="Industrieter. Waspik"/>
    <s v="Industriegebied Waspik"/>
    <s v="Hooiweg"/>
    <s v="Waspik Capelle Nieuwe Vaart"/>
    <s v="Niveau C"/>
    <s v="ty:hoofdwatergang"/>
    <x v="2"/>
    <s v="WATERDEEL"/>
    <s v="Buiten"/>
    <s v="Bestek Waspik/Capelle/Nieuwevaart"/>
    <s v="normaal"/>
    <s v="0-5 m"/>
    <s v="Ja"/>
    <n v="0.77089230769230765"/>
  </r>
  <r>
    <s v="W0652.766642286543455bae7d2b06a29768e4"/>
    <n v="1246"/>
    <s v="Buitengebied"/>
    <s v="Buitengebied"/>
    <m/>
    <m/>
    <s v="Waterschap Brabantse Delta"/>
    <m/>
    <x v="2"/>
    <s v="Waterloop"/>
    <n v="0"/>
    <n v="128.77000000000001"/>
    <n v="124.32"/>
    <s v="Gemeente Waalwijk"/>
    <s v="Sprang-Capelle"/>
    <s v="Buitengebied Capelle"/>
    <s v="Buitengebied Capelle noord"/>
    <s v="Labbegatsevaa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6544226139628786"/>
  </r>
  <r>
    <s v="G0867.8abeacd54b3b7500047cd8d4c9d692c1"/>
    <n v="233"/>
    <s v="Industrie"/>
    <s v="Bedrijventerreinen"/>
    <m/>
    <m/>
    <s v="Waterschap Brabantse Delta"/>
    <m/>
    <x v="3"/>
    <s v="Sloot"/>
    <n v="0"/>
    <n v="1462.67"/>
    <n v="124.04"/>
    <m/>
    <s v="Waalwijk-noord"/>
    <s v="Industrieter. Haven"/>
    <s v="Industriegebied Haven 8b"/>
    <s v="Van Iersel en Witloxweg"/>
    <s v="Parkmanagement"/>
    <s v="Niveau B"/>
    <s v="ty:sloot"/>
    <x v="2"/>
    <s v="WATERDEEL"/>
    <s v="Buiten"/>
    <m/>
    <m/>
    <s v="&gt;7 m"/>
    <s v="Ja"/>
    <n v="8.480381767589408E-2"/>
  </r>
  <r>
    <s v="W0652.7b7a5db548fe4e96bb9017d99f6ab7ea"/>
    <n v="1287"/>
    <s v="Buitengebied"/>
    <s v="Buitengebied"/>
    <m/>
    <m/>
    <s v="Waterschap Brabantse Delta"/>
    <m/>
    <x v="2"/>
    <s v="Waterloop"/>
    <n v="0"/>
    <n v="94.68"/>
    <n v="123.38"/>
    <s v="Gemeente Waalwijk"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031263202365861"/>
  </r>
  <r>
    <s v="W0652.f72bd32236f342ce83f599bb38621477"/>
    <n v="2155"/>
    <s v="Buitengebied"/>
    <s v="Buitengebied"/>
    <m/>
    <m/>
    <s v="Waterschap Brabantse Delta"/>
    <m/>
    <x v="2"/>
    <s v="Waterloop"/>
    <n v="0"/>
    <n v="89.39"/>
    <n v="123.3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793489204609015"/>
  </r>
  <r>
    <s v="W0652.8abeacd54b3b7500047d64800982d58b"/>
    <n v="1441"/>
    <s v="Buitengebied"/>
    <s v="Woongebied"/>
    <m/>
    <m/>
    <s v="Waterschap Brabantse Delta"/>
    <m/>
    <x v="1"/>
    <s v="Waterloop"/>
    <n v="0"/>
    <n v="183.73"/>
    <n v="122.65"/>
    <s v="Gemeente Waalwijk"/>
    <s v="Sprang-Capelle"/>
    <s v="Capelle / Nieuwe Vaart"/>
    <s v="Capelle"/>
    <s v="Winterdijk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0.66755565231589842"/>
  </r>
  <r>
    <s v="W0652.9d1ac76f4c6e434885969b47bbcf0e8c"/>
    <n v="1527"/>
    <s v="Buitengebied"/>
    <s v="Buitengebied"/>
    <s v="D-OVK0690-0160"/>
    <m/>
    <s v="Waterschap Brabantse Delta"/>
    <s v="Categorie B"/>
    <x v="2"/>
    <s v="Waterloop"/>
    <n v="0"/>
    <n v="99.29"/>
    <n v="122.51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2338604089032128"/>
  </r>
  <r>
    <s v="W0652.bfa521b470134a24ae3049a72b70d7bb"/>
    <n v="1802"/>
    <s v="Woongebied"/>
    <s v="Woongebied"/>
    <m/>
    <m/>
    <s v="Waterschap Brabantse Delta"/>
    <m/>
    <x v="1"/>
    <s v="Waterloop"/>
    <n v="0"/>
    <n v="1213.81"/>
    <n v="121.57"/>
    <s v="Gemeente Waalwijk"/>
    <s v="Waalwijk-zuid"/>
    <s v="Meerdijk"/>
    <s v="Maasland/Peelland"/>
    <s v="Doorniklaan"/>
    <s v="Waalwijk zuid"/>
    <s v="Niveau B"/>
    <s v="ty:hoofdwatergang"/>
    <x v="1"/>
    <s v="WATERDEEL"/>
    <s v="Binnen"/>
    <s v="Bestek Waalwijk_Zuid"/>
    <s v="normaal"/>
    <s v="&gt;7 m"/>
    <s v="Ja"/>
    <n v="0.10015570805974576"/>
  </r>
  <r>
    <s v="W0652.c06d99229dc14101b7e86b83f2ca6243"/>
    <n v="1809"/>
    <s v="Buitengebied"/>
    <s v="Buitengebied"/>
    <s v="D-OVK0938-0175"/>
    <m/>
    <s v="Waterschap Brabantse Delta"/>
    <s v="Categorie B"/>
    <x v="2"/>
    <s v="Waterloop"/>
    <n v="0"/>
    <n v="124.32"/>
    <n v="121.12"/>
    <s v="Gemeente Waalwijk"/>
    <s v="Sprang-Capelle"/>
    <s v="Buitengebied Capelle"/>
    <s v="Buitengebied Capelle noord"/>
    <s v="Labbegatsevaa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7425997425997435"/>
  </r>
  <r>
    <s v="W0652.b3be30ff042f4343bd41fb67c93ec5fb"/>
    <n v="1724"/>
    <s v="Buitengebied"/>
    <s v="Buitengebied"/>
    <s v="D-OVK0292-1190"/>
    <m/>
    <s v="Waterschap Brabantse Delta"/>
    <s v="Categorie A"/>
    <x v="1"/>
    <s v="Waterloop"/>
    <n v="0"/>
    <n v="326.05"/>
    <n v="121.03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3712007360834228"/>
  </r>
  <r>
    <s v="W0652.3f89b3e95d3f49dea97c2e803c5ea328"/>
    <n v="882"/>
    <s v="Buitengebied"/>
    <s v="Buitengebied"/>
    <s v="D-OVK0320-1021"/>
    <m/>
    <s v="Waterschap Brabantse Delta"/>
    <s v="Categorie A"/>
    <x v="1"/>
    <s v="Waterloop"/>
    <n v="0"/>
    <n v="259.67"/>
    <n v="120.62"/>
    <s v="Gemeente Waalwijk"/>
    <s v="Waspik"/>
    <s v="Waspik boven"/>
    <s v="Buitengebied Waspik boven"/>
    <s v="Engelseweg"/>
    <s v="Waspik Capelle Nieuwe Vaart"/>
    <s v="Niveau C"/>
    <s v="ty:hoofdwatergang"/>
    <x v="2"/>
    <s v="WATERDEEL"/>
    <s v="Buiten"/>
    <s v="Bestek Waspik/Capelle/Nieuwevaart"/>
    <s v="extensief"/>
    <s v="0-5 m"/>
    <s v="Ja"/>
    <n v="0.46451265067200675"/>
  </r>
  <r>
    <s v="W0652.bc30a94def094155ab5a1a548d5a877d"/>
    <n v="1782"/>
    <s v="Buitengebied"/>
    <s v="Buitengebied"/>
    <m/>
    <m/>
    <s v="Waterschap Brabantse Delta"/>
    <m/>
    <x v="2"/>
    <s v="Waterloop"/>
    <n v="0"/>
    <n v="100.4"/>
    <n v="120.31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983067729083665"/>
  </r>
  <r>
    <s v="W0652.202990f7cda14bdab2fe10caab6f9b6a"/>
    <n v="675"/>
    <s v="Buitengebied"/>
    <s v="Buitengebied"/>
    <s v="D-OVK2051-0727"/>
    <m/>
    <s v="Waterschap Brabantse Delta"/>
    <s v="Categorie B"/>
    <x v="2"/>
    <s v="Waterloop"/>
    <n v="0"/>
    <n v="58.11"/>
    <n v="120.27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2.0696954052658749"/>
  </r>
  <r>
    <s v="W0652.04bfe971a80a403982b4dd4124673014"/>
    <n v="475"/>
    <s v="Buitengebied"/>
    <s v="Buitengebied"/>
    <s v="D-OVK0710-0771"/>
    <m/>
    <s v="Waterschap Brabantse Delta"/>
    <s v="Categorie A"/>
    <x v="1"/>
    <s v="Waterloop"/>
    <n v="0"/>
    <n v="224.92"/>
    <n v="120.07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5338342521785524"/>
  </r>
  <r>
    <s v="W0652.92b9baa2effb4cedb3b553f4f315743e"/>
    <n v="1498"/>
    <s v="Industrie"/>
    <s v="Buitengebied"/>
    <s v="D-OVK0843-0148"/>
    <m/>
    <s v="Waterschap Brabantse Delta"/>
    <s v="Categorie B"/>
    <x v="2"/>
    <s v="Waterloop"/>
    <n v="0"/>
    <n v="158.97"/>
    <n v="119.94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0.75448197773164749"/>
  </r>
  <r>
    <s v="W0652.0fcd5a198bd0426c9668754089394bfb"/>
    <n v="570"/>
    <s v="Buitengebied"/>
    <s v="Buitengebied"/>
    <s v="D-OVK0790-0232"/>
    <m/>
    <s v="Waterschap Brabantse Delta"/>
    <s v="Categorie A"/>
    <x v="1"/>
    <s v="Waterloop"/>
    <n v="0"/>
    <n v="271.27999999999997"/>
    <n v="119.46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4035682689472133"/>
  </r>
  <r>
    <s v="W0652.a0e85530654b4486aa844ea4c170bbfe"/>
    <n v="1580"/>
    <s v="Buitengebied"/>
    <s v="Buitengebied"/>
    <s v="D-OVK0330-1002"/>
    <m/>
    <s v="Waterschap Brabantse Delta"/>
    <s v="Categorie B"/>
    <x v="2"/>
    <s v="Waterloop"/>
    <n v="0"/>
    <n v="201.77"/>
    <n v="118.83"/>
    <s v="Gemeente Waalwijk"/>
    <s v="Waspik"/>
    <s v="Waspik boven"/>
    <s v="Buitengebied Waspik boven"/>
    <s v="'s Grevelduinweg"/>
    <s v="Waspik Capelle Nieuwe Vaart"/>
    <s v="Niveau C"/>
    <s v="ty:bermsloot"/>
    <x v="2"/>
    <s v="WATERDEEL"/>
    <s v="Buiten"/>
    <s v="Bestek Waspik/Capelle/Nieuwevaart"/>
    <s v="extensief"/>
    <s v="0-5 m"/>
    <s v="Ja"/>
    <n v="0.58893789958864051"/>
  </r>
  <r>
    <s v="W0652.52d6b5e4bec74f5e844468c128686c3d"/>
    <n v="992"/>
    <s v="Industrie"/>
    <s v="Bedrijventerreinen"/>
    <m/>
    <m/>
    <s v="Waterschap Brabantse Delta"/>
    <m/>
    <x v="2"/>
    <s v="Waterloop"/>
    <n v="0"/>
    <n v="255.82"/>
    <n v="118.39"/>
    <s v="Gemeente Waalwijk"/>
    <s v="Waspik"/>
    <s v="Industrieter. Waspik"/>
    <s v="Industriegebied Waspik"/>
    <s v="Dwarsweg"/>
    <s v="Waspik Capelle Nieuwe Vaart"/>
    <s v="Niveau B"/>
    <s v="ty:secundaire watergang"/>
    <x v="2"/>
    <s v="WATERDEEL"/>
    <s v="Binnen"/>
    <s v="Bestek Waspik/Capelle/Nieuwevaart"/>
    <s v="normaal"/>
    <s v="0-5 m"/>
    <s v="Ja"/>
    <n v="0.46278633414119302"/>
  </r>
  <r>
    <s v="W0652.f3eefc66891c469aac72f4899c90584e"/>
    <n v="2136"/>
    <s v="Woongebied"/>
    <s v="Woongebied"/>
    <m/>
    <m/>
    <s v="Waterschap Brabantse Delta"/>
    <m/>
    <x v="2"/>
    <s v="Waterloop"/>
    <n v="0"/>
    <n v="466.08"/>
    <n v="118.25"/>
    <m/>
    <s v="Waspik"/>
    <s v="Waspik beneden"/>
    <s v="Binnenbijster"/>
    <s v="Watersnip"/>
    <s v="Waspik Capelle Nieuwe Vaart"/>
    <s v="Niveau B"/>
    <s v="ty:hoofdwatergang"/>
    <x v="1"/>
    <s v="WATERDEEL"/>
    <s v="Binnen"/>
    <m/>
    <m/>
    <s v="0-5 m"/>
    <s v="Ja"/>
    <n v="0.25371180913147956"/>
  </r>
  <r>
    <s v="W0652.72f2f8fb449345e09d01589b7d91025c"/>
    <n v="1224"/>
    <s v="Buitengebied"/>
    <s v="Buitengebied"/>
    <m/>
    <m/>
    <s v="Waterschap Brabantse Delta"/>
    <m/>
    <x v="2"/>
    <s v="Waterloop"/>
    <n v="0"/>
    <n v="272.74"/>
    <n v="118.17"/>
    <m/>
    <s v="Waspik"/>
    <s v="Waspik boven"/>
    <s v="Buitengebied Waspik boven"/>
    <s v="Engelseweg"/>
    <s v="Waspik Capelle Nieuwe Vaart"/>
    <s v="Niveau C"/>
    <s v="ty:secundaire watergang"/>
    <x v="2"/>
    <s v="WATERDEEL"/>
    <s v="Buiten"/>
    <m/>
    <m/>
    <s v="0-5 m"/>
    <s v="Ja"/>
    <n v="0.43326978074356531"/>
  </r>
  <r>
    <s v="W0652.20628b023c274ba69933454bd28bec85"/>
    <n v="678"/>
    <s v="Industrie"/>
    <s v="Bedrijventerreinen"/>
    <m/>
    <m/>
    <s v="Waterschap Brabantse Delta"/>
    <m/>
    <x v="2"/>
    <s v="Waterloop"/>
    <n v="0"/>
    <n v="138.29"/>
    <n v="117.84"/>
    <s v="Gemeente Waalwijk"/>
    <s v="Waalwijk-noord"/>
    <s v="Industrieter. Haven"/>
    <s v="Industriegebied Haven 1 tm 3"/>
    <s v="Sluisweg"/>
    <s v="Parkmanagement"/>
    <s v="Niveau B"/>
    <s v="ty:bermsloot"/>
    <x v="1"/>
    <s v="WATERDEEL"/>
    <s v="Binnen"/>
    <s v="Bestek Parkmanagement"/>
    <s v="normaal"/>
    <s v="0-5 m"/>
    <s v="Ja"/>
    <n v="0.85212235158001304"/>
  </r>
  <r>
    <s v="W0652.f115cac2d2a248058bb606c4b75f640a"/>
    <n v="2120"/>
    <s v="Buitengebied"/>
    <s v="Buitengebied"/>
    <s v="D-OVK0339-1355A"/>
    <m/>
    <s v="Waterschap Brabantse Delta"/>
    <s v="Categorie B"/>
    <x v="2"/>
    <s v="Waterloop"/>
    <n v="0"/>
    <n v="182.95"/>
    <n v="117.18"/>
    <s v="Gemeente Waalwijk"/>
    <s v="Waspik"/>
    <s v="Waspik boven"/>
    <s v="Buitengebied Waspik boven"/>
    <s v="Ravenbosweg"/>
    <s v="Waspik Capelle Nieuwe Vaart"/>
    <s v="Niveau C"/>
    <s v="ty:hoofdwatergang"/>
    <x v="2"/>
    <s v="WATERDEEL"/>
    <s v="Buiten"/>
    <s v="Bestek Waspik/Capelle/Nieuwevaart"/>
    <s v="extensief"/>
    <s v="0-5 m"/>
    <s v="Ja"/>
    <n v="0.64050286963651282"/>
  </r>
  <r>
    <s v="W0652.39592e8de0424f37935ff21792a2cc52"/>
    <n v="849"/>
    <s v="Buitengebied"/>
    <s v="Buitengebied"/>
    <m/>
    <m/>
    <s v="Waterschap Brabantse Delta"/>
    <m/>
    <x v="2"/>
    <s v="Waterloop"/>
    <n v="0"/>
    <n v="275.89"/>
    <n v="117.03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42419080068143106"/>
  </r>
  <r>
    <s v="W0652.d683389d8b09400b897ccd6e36e345b3"/>
    <n v="1956"/>
    <s v="Buitengebied"/>
    <s v="Buitengebied"/>
    <s v="D-OVK0689-0293"/>
    <m/>
    <s v="Waterschap Brabantse Delta"/>
    <s v="Categorie B"/>
    <x v="2"/>
    <s v="Waterloop"/>
    <n v="0"/>
    <n v="214.31"/>
    <n v="115.72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53996547058000088"/>
  </r>
  <r>
    <s v="W0652.f71c809f636b4c038cea63d554da7d31"/>
    <n v="2154"/>
    <s v="Industrie"/>
    <s v="Woongebied"/>
    <s v="D-OVK0866-1070"/>
    <m/>
    <s v="Waterschap Brabantse Delta"/>
    <s v="Categorie A"/>
    <x v="1"/>
    <s v="Waterloop"/>
    <n v="0"/>
    <n v="672.08"/>
    <n v="115.26"/>
    <s v="Gemeente Waalwijk"/>
    <s v="Sprang-Capelle"/>
    <s v="Sprang"/>
    <s v="Berkhaag"/>
    <s v=""/>
    <s v="Sprang Vrijhoeve Landgoed Driessen"/>
    <s v="Niveau B"/>
    <s v="ty:hoofdwatergang"/>
    <x v="1"/>
    <s v="WATERDEEL"/>
    <s v="Binnen"/>
    <s v="Bestek Sprang/Vrijhoeve/Driessen"/>
    <s v="normaal"/>
    <s v="5-7 m"/>
    <s v="Ja"/>
    <n v="0.17149744078085941"/>
  </r>
  <r>
    <s v="W0652.0983447472a741aeac295d0e879c1130"/>
    <n v="521"/>
    <s v="Woongebied"/>
    <s v="Woongebied"/>
    <m/>
    <m/>
    <s v="Waterschap Brabantse Delta"/>
    <m/>
    <x v="1"/>
    <s v="Waterloop"/>
    <n v="0"/>
    <n v="764.06"/>
    <n v="115.24"/>
    <s v="Gemeente Waalwijk"/>
    <s v="Sprang-Capelle"/>
    <s v="Vrijhoeve"/>
    <s v="Elzenerven noord"/>
    <s v="Weegbree"/>
    <s v="Sprang Vrijhoeve Landgoed Driessen"/>
    <s v="Niveau B"/>
    <s v="ty:hoofdwatergang"/>
    <x v="1"/>
    <s v="WATERDEEL"/>
    <s v="Binnen"/>
    <s v="Bestek Sprang/Vrijhoeve/Driessen"/>
    <s v="normaal"/>
    <s v="&gt;7 m"/>
    <s v="Ja"/>
    <n v="0.15082585137292884"/>
  </r>
  <r>
    <s v="W0652.520283ad410841458709feeb8a4af9dc"/>
    <n v="1019"/>
    <s v="Buitengebied"/>
    <s v="Buitengebied"/>
    <m/>
    <m/>
    <s v="Waterschap Brabantse Delta"/>
    <s v="Categorie B"/>
    <x v="2"/>
    <s v="Waterloop"/>
    <n v="0"/>
    <n v="198.99"/>
    <n v="115.06"/>
    <m/>
    <s v="Waalwijk-noord"/>
    <s v="Industrieter. Haven"/>
    <s v="Buitengebied Waalwijk Noord"/>
    <m/>
    <s v="Waalwijk noord"/>
    <s v="Niveau C"/>
    <s v="ty:secundaire watergang"/>
    <x v="1"/>
    <s v="WATERDEEL"/>
    <s v="Buiten"/>
    <m/>
    <m/>
    <s v="0-5 m"/>
    <s v="Ja"/>
    <n v="0.57822001105583198"/>
  </r>
  <r>
    <s v="W0652.0454675ef2d8448a8fe74a50ab408068"/>
    <n v="470"/>
    <s v="Buitengebied"/>
    <s v="Buitengebied"/>
    <s v="D-OVK1235-0116"/>
    <m/>
    <s v="Waterschap Brabantse Delta"/>
    <s v="Categorie A"/>
    <x v="1"/>
    <s v="Waterloop"/>
    <n v="0"/>
    <n v="297.74"/>
    <n v="114.94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38604151272922682"/>
  </r>
  <r>
    <s v="W0652.f2afe1b827274dd7b45fbfc71a704967"/>
    <n v="2128"/>
    <s v="Buitengebied"/>
    <s v="Buitengebied"/>
    <s v="D-OVK0320-1021"/>
    <m/>
    <s v="Waterschap Brabantse Delta"/>
    <s v="Categorie A"/>
    <x v="1"/>
    <s v="Waterloop"/>
    <n v="0"/>
    <n v="270.37"/>
    <n v="114.6"/>
    <s v="Gemeente Waalwijk"/>
    <s v="Waspik"/>
    <s v="Waspik boven"/>
    <s v="Buitengebied Waspik boven"/>
    <s v="Engelseweg"/>
    <s v="Waspik Capelle Nieuwe Vaart"/>
    <s v="Niveau C"/>
    <s v="ty:hoofdwatergang"/>
    <x v="2"/>
    <s v="WATERDEEL"/>
    <s v="Buiten"/>
    <s v="Bestek Waspik/Capelle/Nieuwevaart"/>
    <s v="extensief"/>
    <s v="0-5 m"/>
    <s v="Ja"/>
    <n v="0.42386359433369086"/>
  </r>
  <r>
    <s v="W0652.ec72ecd1bb614da882bd0438dfa51195"/>
    <n v="2086"/>
    <s v="Buitengebied"/>
    <s v="Buitengebied"/>
    <s v="D-OVK0710-0771"/>
    <m/>
    <s v="Waterschap Brabantse Delta"/>
    <s v="Categorie A"/>
    <x v="1"/>
    <s v="Waterloop"/>
    <n v="0"/>
    <n v="243.77"/>
    <n v="114.38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46921278254091969"/>
  </r>
  <r>
    <s v="W0652.4f1a634a68834a20add88881edce6dd2"/>
    <n v="995"/>
    <s v="Buitengebied"/>
    <s v="Buitengebied"/>
    <s v="D-OVK0320-1021"/>
    <m/>
    <s v="Waterschap Brabantse Delta"/>
    <s v="Categorie A"/>
    <x v="1"/>
    <s v="Waterloop"/>
    <n v="0"/>
    <n v="246.03"/>
    <n v="113.99"/>
    <s v="Gemeente Waalwijk"/>
    <s v="Waspik"/>
    <s v="Waspik boven"/>
    <s v="Buitengebied Waspik boven"/>
    <s v="Engelseweg"/>
    <s v="Waspik Capelle Nieuwe Vaart"/>
    <s v="Niveau C"/>
    <s v="ty:hoofdwatergang"/>
    <x v="2"/>
    <s v="WATERDEEL"/>
    <s v="Buiten"/>
    <s v="Bestek Waspik/Capelle/Nieuwevaart"/>
    <s v="extensief"/>
    <s v="0-5 m"/>
    <s v="Ja"/>
    <n v="0.46331748160793396"/>
  </r>
  <r>
    <s v="W0652.497697f5eb574edd8ff5f4bca82b3f98"/>
    <n v="949"/>
    <s v="Woongebied"/>
    <s v="Woongebied"/>
    <m/>
    <m/>
    <s v="Waterschap Brabantse Delta"/>
    <s v="Categorie A"/>
    <x v="1"/>
    <s v="Waterloop"/>
    <n v="0"/>
    <n v="500.39"/>
    <n v="113.03"/>
    <s v="Gemeente Waalwijk"/>
    <s v="Waalwijk-noord"/>
    <s v="Laageinde"/>
    <s v="Prof. Nolenslaan-zuid"/>
    <s v="Ambrosiusweg"/>
    <s v="Waalwijk noord"/>
    <s v="Niveau B"/>
    <s v="ty:hoofdwatergang"/>
    <x v="1"/>
    <s v="WATERDEEL"/>
    <s v="Binnen"/>
    <s v="Bestek WWN /Buitengebied"/>
    <s v="normaal"/>
    <s v="5-7 m"/>
    <s v="Ja"/>
    <n v="0.2258838106277104"/>
  </r>
  <r>
    <s v="W0652.75596c819717444d908ea8c20392d078"/>
    <n v="1237"/>
    <s v="Woongebied"/>
    <s v="Woongebied"/>
    <s v="D-OVK0897-0761"/>
    <m/>
    <s v="Waterschap Brabantse Delta"/>
    <s v="Categorie B"/>
    <x v="2"/>
    <s v="Waterloop"/>
    <n v="0"/>
    <n v="329.83"/>
    <n v="113.02"/>
    <s v="Gemeente Waalwijk"/>
    <s v="Sprang-Capelle"/>
    <s v="Vrijhoeve"/>
    <s v="Slagengebied"/>
    <s v="Spoorbaanweg"/>
    <s v="Sprang Vrijhoeve Landgoed Driessen"/>
    <s v="Niveau B"/>
    <s v="ty:bermsloot"/>
    <x v="1"/>
    <s v="WATERDEEL"/>
    <s v="Buiten"/>
    <s v="Bestek Sprang/Vrijhoeve/Driessen"/>
    <s v="normaal"/>
    <s v="0-5 m"/>
    <s v="Ja"/>
    <n v="0.34266137100930782"/>
  </r>
  <r>
    <s v="W0652.c00551c39b604f2082c46b292c83a379"/>
    <n v="1806"/>
    <s v="Buitengebied"/>
    <s v="Woongebied"/>
    <s v="D-OVK0935-0529"/>
    <m/>
    <s v="Waterschap Brabantse Delta"/>
    <s v="Categorie A"/>
    <x v="2"/>
    <s v="Waterloop"/>
    <n v="0"/>
    <n v="274.18"/>
    <n v="113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41213801152527535"/>
  </r>
  <r>
    <s v="W0652.f968988501824033bc7c1fb6bfe5ed39"/>
    <n v="2147"/>
    <s v="Woongebied"/>
    <s v="Woongebied"/>
    <m/>
    <m/>
    <s v="Waterschap Brabantse Delta"/>
    <m/>
    <x v="1"/>
    <s v="Waterloop"/>
    <n v="0"/>
    <n v="1167.23"/>
    <n v="112.7"/>
    <m/>
    <s v="Waalwijk-zuid"/>
    <s v="Bloemenoord"/>
    <s v="Bloemenoord- /Distelplein e.o."/>
    <s v="Salviapark"/>
    <s v="Waalwijk zuid"/>
    <s v="Niveau B"/>
    <s v="ty:vijver"/>
    <x v="1"/>
    <s v="WATERDEEL"/>
    <s v="Binnen"/>
    <m/>
    <m/>
    <s v="&gt;7 m"/>
    <s v="Ja"/>
    <n v="9.6553378511518725E-2"/>
  </r>
  <r>
    <s v="W0652.6b53d014bfc9450b846debd5d304a33b"/>
    <n v="1180"/>
    <s v="Buitengebied"/>
    <s v="Buitengebied"/>
    <s v="D-OVK0292-1190"/>
    <m/>
    <s v="Waterschap Brabantse Delta"/>
    <s v="Categorie A"/>
    <x v="1"/>
    <s v="Waterloop"/>
    <n v="0"/>
    <n v="257.07"/>
    <n v="112.36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43707939471739216"/>
  </r>
  <r>
    <s v="W0652.c1cf6027750b4202be8d1c5065975500"/>
    <n v="1817"/>
    <s v="Woongebied"/>
    <s v="Woongebied"/>
    <s v="D-OVK0864-0970"/>
    <m/>
    <s v="Waterschap Brabantse Delta"/>
    <s v="Categorie A"/>
    <x v="1"/>
    <s v="Waterloop"/>
    <n v="0"/>
    <n v="305.02999999999997"/>
    <n v="112.06"/>
    <s v="Gemeente Waalwijk"/>
    <s v="Sprang-Capelle"/>
    <s v="Sprang"/>
    <s v="Molenstraat e.o."/>
    <s v="Oudestraat"/>
    <s v="Sprang Vrijhoeve Landgoed Driessen"/>
    <s v="Niveau B"/>
    <s v="ty:hoofdwatergang"/>
    <x v="1"/>
    <s v="WATERDEEL"/>
    <s v="Binnen"/>
    <s v="Bestek Sprang/Vrijhoeve/Driessen"/>
    <s v="normaal"/>
    <s v="0-5 m"/>
    <s v="Ja"/>
    <n v="0.36737370094744781"/>
  </r>
  <r>
    <s v="G0867.c0d6e13867ae44c78f65444803bd4cdc"/>
    <n v="340"/>
    <s v="Woongebied"/>
    <s v="Woongebied"/>
    <m/>
    <s v="MB niet in beheer"/>
    <s v="Waterschap Brabantse Delta"/>
    <m/>
    <x v="4"/>
    <s v="Sloot"/>
    <n v="0"/>
    <n v="227.46"/>
    <n v="111.96"/>
    <s v="Gemeente Waalwijk"/>
    <s v="Sprang-Capelle"/>
    <s v="Landgoed Driessen"/>
    <s v="de Gaard"/>
    <s v="De Gaard"/>
    <s v="Sprang Vrijhoeve Landgoed Driessen"/>
    <s v="Niveau B"/>
    <s v="ty:hoofdwatergang"/>
    <x v="1"/>
    <s v="WATERDEEL"/>
    <s v="Binnen"/>
    <s v="Bestek Sprang/Vrijhoeve/Driessen"/>
    <s v="normaal"/>
    <s v="0-5 m"/>
    <s v="Ja"/>
    <n v="0.49221841202848848"/>
  </r>
  <r>
    <s v="W0652.4de261a325b94edaa4078e037e3dfb6a"/>
    <n v="987"/>
    <s v="Buitengebied"/>
    <s v="Buitengebied"/>
    <s v="D-OVK0830-0081"/>
    <m/>
    <s v="Waterschap Brabantse Delta"/>
    <s v="Categorie B"/>
    <x v="2"/>
    <s v="Waterloop"/>
    <n v="0"/>
    <n v="262.17"/>
    <n v="111.89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42678414769042983"/>
  </r>
  <r>
    <s v="W0652.7cc0801f0d8541d480ded50e5b67baee"/>
    <n v="1296"/>
    <s v="Buitengebied"/>
    <s v="Woongebied"/>
    <s v="D-OVK0324-0980"/>
    <m/>
    <s v="Waterschap Brabantse Delta"/>
    <s v="Categorie B"/>
    <x v="2"/>
    <s v="Waterloop"/>
    <n v="0"/>
    <n v="120.47"/>
    <n v="111.53"/>
    <s v="Gemeente Waalwijk"/>
    <s v="Waspik"/>
    <s v="Waspik boven"/>
    <s v="Waspik boven"/>
    <s v="Vrouwkensvaartsestraat"/>
    <s v="Waspik Capelle Nieuwe Vaart"/>
    <s v="Niveau C"/>
    <s v="ty:bermsloot"/>
    <x v="2"/>
    <s v="WATERDEEL"/>
    <s v="Buiten"/>
    <s v="Bestek Waspik/Capelle/Nieuwevaart"/>
    <s v="normaal"/>
    <s v="0-5 m"/>
    <s v="Ja"/>
    <n v="0.92579065327467425"/>
  </r>
  <r>
    <s v="W0652.83702184505e4f349f118e4ec553955e"/>
    <n v="1335"/>
    <s v="Buitengebied"/>
    <s v="Bedrijventerreinen"/>
    <s v="D-OVK0830-0081"/>
    <m/>
    <s v="Waterschap Brabantse Delta"/>
    <s v="Categorie B"/>
    <x v="2"/>
    <s v="Waterloop"/>
    <n v="0"/>
    <n v="160.44999999999999"/>
    <n v="111.37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69411031473979445"/>
  </r>
  <r>
    <s v="W0652.9491af75c3734e80bdcb9dcb3b1c2f92"/>
    <n v="1507"/>
    <s v="Buitengebied"/>
    <s v="Buitengebied"/>
    <s v="D-OVK1234-0213"/>
    <m/>
    <s v="Waterschap Brabantse Delta"/>
    <s v="Categorie A"/>
    <x v="1"/>
    <s v="Waterloop"/>
    <n v="0"/>
    <n v="203.31"/>
    <n v="111.05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4621022084501503"/>
  </r>
  <r>
    <s v="W0652.2ea73af26b6a48049a28f4c27f982a61"/>
    <n v="779"/>
    <s v="Buitengebied"/>
    <s v="Buitengebied"/>
    <m/>
    <m/>
    <s v="Waterschap Brabantse Delta"/>
    <m/>
    <x v="2"/>
    <s v="Waterloop"/>
    <n v="0"/>
    <n v="79.63"/>
    <n v="110.68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899284189375865"/>
  </r>
  <r>
    <s v="W0652.ac2e16229cf745cd89432bf286f94402"/>
    <n v="1659"/>
    <s v="Buitengebied"/>
    <s v="Buitengebied"/>
    <s v="D-OVK0806-0088"/>
    <m/>
    <s v="Waterschap Brabantse Delta"/>
    <s v="Categorie B"/>
    <x v="2"/>
    <s v="Waterloop"/>
    <n v="0"/>
    <n v="117.1"/>
    <n v="110.45"/>
    <s v="Gemeente Waalwijk"/>
    <s v="Sprang-Capelle"/>
    <s v="Buitengebied Capelle"/>
    <s v="Buitengebied Capelle noord"/>
    <s v="Veer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4321093082835195"/>
  </r>
  <r>
    <s v="W0652.16e48d1f27f24b9ca109b8a21175b426"/>
    <n v="612"/>
    <s v="Buitengebied"/>
    <s v="Woongebied"/>
    <s v="D-OVK0935-0529"/>
    <m/>
    <s v="Waterschap Brabantse Delta"/>
    <s v="Categorie A"/>
    <x v="2"/>
    <s v="Waterloop"/>
    <n v="0"/>
    <n v="268.82"/>
    <n v="109.98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40912134513801057"/>
  </r>
  <r>
    <s v="W0652.b908824d1eb142f2982087e145edef2d"/>
    <n v="1759"/>
    <s v="Woongebied"/>
    <s v="Bedrijventerreinen"/>
    <s v="D-OVK5886-0679"/>
    <m/>
    <s v="Waterschap Brabantse Delta"/>
    <s v="Categorie A"/>
    <x v="1"/>
    <s v="Waterloop"/>
    <n v="0"/>
    <n v="513.61"/>
    <n v="109.57"/>
    <s v="Gemeente Waalwijk"/>
    <s v="Waalwijk-zuid"/>
    <s v="Industrieter. Zanddonk"/>
    <s v="Industriegebied Zanddonk"/>
    <s v="Wilgenweg"/>
    <s v="Waalwijk zuid"/>
    <s v="Niveau B"/>
    <s v="ty:hoofdwatergang"/>
    <x v="1"/>
    <s v="WATERDEEL"/>
    <s v="Binnen"/>
    <s v="Bestek Waalwijk_Zuid"/>
    <s v="normaal"/>
    <s v="5-7 m"/>
    <s v="Ja"/>
    <n v="0.21333307373298804"/>
  </r>
  <r>
    <s v="W0652.d86d6f3eb276440a97e24e6e17ed13bd"/>
    <n v="1963"/>
    <s v="Buitengebied"/>
    <s v="Buitengebied"/>
    <m/>
    <m/>
    <s v="Waterschap Brabantse Delta"/>
    <s v="Categorie A"/>
    <x v="1"/>
    <s v="Waterloop"/>
    <n v="0"/>
    <n v="168.08"/>
    <n v="108.78"/>
    <s v="Gemeente Waalwijk"/>
    <s v="Sprang-Capelle"/>
    <s v="Capelle / Nieuwe Vaart"/>
    <s v="Buitengebied Capelle west"/>
    <s v="Overakkerweg"/>
    <s v="Waspik Capelle Nieuwe Vaart"/>
    <s v="Niveau C"/>
    <s v="ty:hoofdwatergang"/>
    <x v="2"/>
    <s v="WATERDEEL"/>
    <s v="Buiten"/>
    <s v="Bestek Waspik/Capelle/Nieuwevaart"/>
    <s v="extensief"/>
    <s v="0-5 m"/>
    <s v="Ja"/>
    <n v="0.64719181342217991"/>
  </r>
  <r>
    <s v="G0867.e5671cba93754da783b8d470149f9478"/>
    <n v="381"/>
    <s v="Woongebied"/>
    <s v="Woongebied"/>
    <m/>
    <m/>
    <s v="Waterschap Brabantse Delta"/>
    <s v="Categorie C"/>
    <x v="3"/>
    <s v="Sloot"/>
    <n v="0"/>
    <n v="120.97"/>
    <n v="108.6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0.89774324212614698"/>
  </r>
  <r>
    <s v="W0652.004e106c7eee49d49c41f7a3a0e18bb6"/>
    <n v="436"/>
    <s v="Woongebied"/>
    <s v="Woongebied"/>
    <m/>
    <m/>
    <s v="Waterschap Brabantse Delta"/>
    <s v="Categorie C"/>
    <x v="3"/>
    <s v="Sloot"/>
    <n v="0"/>
    <n v="117.67"/>
    <n v="108.51"/>
    <s v="Gemeente Waalwijk"/>
    <s v="Sprang-Capelle"/>
    <s v="Sprang"/>
    <s v="Buitengebied Sprang-zuid"/>
    <s v="Bevrijdingsweg"/>
    <s v="Sprang Vrijhoeve Landgoed Driessen"/>
    <s v="Niveau B"/>
    <s v="ty:hoofdwatergang"/>
    <x v="2"/>
    <s v="WATERDEEL"/>
    <s v="Buiten"/>
    <s v="Bestek Sprang/Vrijhoeve/Driessen"/>
    <s v="normaal"/>
    <s v="0-5 m"/>
    <s v="Ja"/>
    <n v="0.92215517973995076"/>
  </r>
  <r>
    <s v="W0652.78247c6f821e4a6e83ff651a7d585e1a"/>
    <n v="1261"/>
    <s v="Buitengebied"/>
    <s v="Buitengebied"/>
    <m/>
    <m/>
    <s v="Waterschap Brabantse Delta"/>
    <m/>
    <x v="2"/>
    <s v="Waterloop"/>
    <n v="0"/>
    <n v="146.94"/>
    <n v="108.37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3751190962297541"/>
  </r>
  <r>
    <s v="W0652.c1fe078f40fe4483b237dfdb5a611a33"/>
    <n v="1822"/>
    <s v="Buitengebied"/>
    <s v="Bedrijventerreinen"/>
    <s v="D-OVK0830-0081"/>
    <m/>
    <s v="Waterschap Brabantse Delta"/>
    <s v="Categorie B"/>
    <x v="2"/>
    <s v="Waterloop"/>
    <n v="0"/>
    <n v="169.73"/>
    <n v="108.32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63819006657632715"/>
  </r>
  <r>
    <s v="W0652.4b96efafa1bf444c97de4e1c909575e0"/>
    <n v="965"/>
    <s v="Woongebied"/>
    <s v="Woongebied"/>
    <m/>
    <m/>
    <s v="Waterschap Brabantse Delta"/>
    <m/>
    <x v="1"/>
    <s v="Waterloop"/>
    <n v="0"/>
    <n v="904.26"/>
    <n v="108.19"/>
    <m/>
    <s v="Waalwijk-zuid"/>
    <s v="Zanddonk"/>
    <s v="Zanddonk-noord"/>
    <s v="Mendelssohnstraat"/>
    <s v="Waalwijk zuid"/>
    <s v="Niveau B"/>
    <s v="ty:vijver"/>
    <x v="1"/>
    <s v="WATERDEEL"/>
    <s v="Binnen"/>
    <m/>
    <m/>
    <s v="&gt;7 m"/>
    <s v="Ja"/>
    <n v="0.11964479242695684"/>
  </r>
  <r>
    <s v="W0652.1e220022c64a4743b3bdfbfb636e71fd"/>
    <n v="665"/>
    <s v="Buitengebied"/>
    <s v="Buitengebied"/>
    <m/>
    <m/>
    <s v="Waterschap Brabantse Delta"/>
    <m/>
    <x v="3"/>
    <s v="Sloot"/>
    <n v="0"/>
    <n v="58.81"/>
    <n v="108.06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8374426118007141"/>
  </r>
  <r>
    <s v="W0652.c86e7865d6dc4c3a970f36ac99f3e639"/>
    <n v="1870"/>
    <s v="Buitengebied"/>
    <s v="Buitengebied"/>
    <m/>
    <m/>
    <s v="Waterschap Brabantse Delta"/>
    <m/>
    <x v="2"/>
    <s v="Waterloop"/>
    <n v="0"/>
    <n v="66.2"/>
    <n v="107.5"/>
    <m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m/>
    <m/>
    <s v="0-5 m"/>
    <s v="Ja"/>
    <n v="1.6238670694864048"/>
  </r>
  <r>
    <s v="W0652.9e189d8d48634fcaa733c206eedbef34"/>
    <n v="1551"/>
    <s v="Industrie"/>
    <s v="Bedrijventerreinen"/>
    <m/>
    <m/>
    <s v="Waterschap Brabantse Delta"/>
    <s v="Categorie C"/>
    <x v="3"/>
    <s v="Sloot"/>
    <n v="0"/>
    <n v="244.74"/>
    <n v="106.65"/>
    <s v="Gemeente Waalwijk"/>
    <s v="Sprang-Capelle"/>
    <s v="Capelle / Nieuwe Vaart"/>
    <s v="Capelle"/>
    <s v="Veerweg"/>
    <s v="Waspik Capelle Nieuwe Vaart"/>
    <s v="Niveau C"/>
    <s v="ty:bermsloot"/>
    <x v="1"/>
    <s v="WATERDEEL"/>
    <s v="Binnen"/>
    <s v="Bestek Waspik/Capelle/Nieuwevaart"/>
    <s v="normaal"/>
    <s v="0-5 m"/>
    <s v="Ja"/>
    <n v="0.43576857072811964"/>
  </r>
  <r>
    <s v="G0867.70615f41cf7842bea5f225a6ca39aadf"/>
    <n v="190"/>
    <s v="Sportpark"/>
    <s v="Groengebieden/Parken"/>
    <m/>
    <m/>
    <s v="Waterschap Brabantse Delta"/>
    <m/>
    <x v="3"/>
    <s v="Sloot"/>
    <n v="0"/>
    <n v="104.8"/>
    <n v="106.6"/>
    <m/>
    <s v="Sprang-Capelle"/>
    <s v="Vrijhoeve"/>
    <s v="Elzenerven"/>
    <s v="Bernhardstraat"/>
    <s v="Sport"/>
    <s v="Niveau B"/>
    <s v="ty:sloot"/>
    <x v="1"/>
    <s v="WATERDEEL"/>
    <s v="Binnen"/>
    <m/>
    <m/>
    <s v="0-5 m"/>
    <s v="Ja"/>
    <n v="1.0171755725190839"/>
  </r>
  <r>
    <s v="W0652.2b45f278ab8a4b8088418e32684b7423"/>
    <n v="751"/>
    <s v="Industrie"/>
    <s v="Buitengebied"/>
    <s v="D-OVK0844-0153"/>
    <m/>
    <s v="Waterschap Brabantse Delta"/>
    <s v="Categorie B"/>
    <x v="2"/>
    <s v="Waterloop"/>
    <n v="0"/>
    <n v="85.88"/>
    <n v="105.22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2251979506287844"/>
  </r>
  <r>
    <s v="W0652.1cbaa5debb0c4055b504304f27411506"/>
    <n v="649"/>
    <s v="Buitengebied"/>
    <s v="Buitengebied"/>
    <m/>
    <m/>
    <s v="Waterschap Brabantse Delta"/>
    <m/>
    <x v="2"/>
    <s v="Waterloop"/>
    <n v="0"/>
    <n v="151.16999999999999"/>
    <n v="105.05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9491301184097376"/>
  </r>
  <r>
    <s v="W0652.7cc295e9bbc04b39b5f0f801b9510025"/>
    <n v="1297"/>
    <s v="Woongebied"/>
    <s v="Woongebied"/>
    <m/>
    <m/>
    <s v="Waterschap Brabantse Delta"/>
    <m/>
    <x v="1"/>
    <s v="Waterloop"/>
    <n v="0"/>
    <n v="607.99"/>
    <n v="104.87"/>
    <s v="Gemeente Waalwijk"/>
    <s v="Waalwijk-noord"/>
    <s v="De Hoef"/>
    <s v="Aletta Jacobstraat e.o."/>
    <s v="Aletta Jacobsstraat"/>
    <s v="Waalwijk noord"/>
    <s v="Niveau B"/>
    <s v="ty:hoofdwatergang"/>
    <x v="1"/>
    <s v="WATERDEEL"/>
    <s v="Binnen"/>
    <s v="Bestek WWN /Buitengebied"/>
    <s v="normaal"/>
    <s v="5-7 m"/>
    <s v="Ja"/>
    <n v="0.17248638957877596"/>
  </r>
  <r>
    <s v="W0652.995093db7bcb4069b0ff1d0771a5bf3b"/>
    <n v="1531"/>
    <s v="Buitengebied"/>
    <s v="Buitengebied"/>
    <s v="D-OVK0328-1030"/>
    <m/>
    <s v="Waterschap Brabantse Delta"/>
    <s v="Categorie B"/>
    <x v="2"/>
    <s v="Waterloop"/>
    <n v="0"/>
    <n v="109.72"/>
    <n v="104.86"/>
    <s v="Gemeente Waalwijk"/>
    <s v="Waspik"/>
    <s v="Waspik boven"/>
    <s v="Buitengebied Waspik boven"/>
    <s v="Engelseweg"/>
    <s v="Waspik Capelle Nieuwe Vaart"/>
    <s v="Niveau C"/>
    <s v="ty:bermsloot"/>
    <x v="2"/>
    <s v="WATERDEEL"/>
    <s v="Buiten"/>
    <s v="Bestek Waspik/Capelle/Nieuwevaart"/>
    <s v="extensief"/>
    <s v="0-5 m"/>
    <s v="Ja"/>
    <n v="0.95570543200874958"/>
  </r>
  <r>
    <s v="W0652.9bbc6b3b2dc945ad8fe4e4d3c431cf97"/>
    <n v="1540"/>
    <s v="Woongebied"/>
    <s v="Woongebied"/>
    <m/>
    <m/>
    <s v="Waterschap Brabantse Delta"/>
    <m/>
    <x v="1"/>
    <s v="Waterloop"/>
    <n v="0"/>
    <n v="867.81"/>
    <n v="104.84"/>
    <m/>
    <s v="Waalwijk-zuid"/>
    <s v="Zanddonk"/>
    <s v="Johann Stausstraat e.o."/>
    <s v="Beethovenlaan"/>
    <s v="Waalwijk zuid"/>
    <s v="Niveau B"/>
    <s v="ty:vijver"/>
    <x v="1"/>
    <s v="WATERDEEL"/>
    <s v="Binnen"/>
    <m/>
    <m/>
    <s v="&gt;7 m"/>
    <s v="Ja"/>
    <n v="0.1208098546916952"/>
  </r>
  <r>
    <s v="W0652.95120f18e53a4774b22601cfcebfcb47"/>
    <n v="1514"/>
    <s v="Woongebied"/>
    <s v="Woongebied"/>
    <m/>
    <m/>
    <s v="Waterschap Brabantse Delta"/>
    <m/>
    <x v="1"/>
    <s v="Waterloop"/>
    <n v="0"/>
    <n v="803.83"/>
    <n v="104"/>
    <m/>
    <s v="Waalwijk-zuid"/>
    <s v="Zanddonk"/>
    <s v="Johann Stausstraat e.o."/>
    <s v="Mozartlaan"/>
    <s v="Waalwijk zuid"/>
    <s v="Niveau B"/>
    <s v="ty:vijver"/>
    <x v="1"/>
    <s v="WATERDEEL"/>
    <s v="Binnen"/>
    <m/>
    <m/>
    <s v="&gt;7 m"/>
    <s v="Ja"/>
    <n v="0.12938059042334821"/>
  </r>
  <r>
    <s v="W0652.809c83bde63041a29cd0bad9f5ad97ca"/>
    <n v="1294"/>
    <s v="Woongebied"/>
    <s v="Woongebied"/>
    <s v="D-OVK0864-0970"/>
    <m/>
    <s v="Waterschap Brabantse Delta"/>
    <s v="Categorie A"/>
    <x v="1"/>
    <s v="Waterloop"/>
    <n v="0"/>
    <n v="251.32"/>
    <n v="103.93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innen"/>
    <s v="Bestek Sprang/Vrijhoeve/Driessen"/>
    <s v="normaal"/>
    <s v="0-5 m"/>
    <s v="Ja"/>
    <n v="0.41353652713671818"/>
  </r>
  <r>
    <s v="W0652.2c775ec3cc124673b20efb8e9bf29108"/>
    <n v="764"/>
    <s v="Buitengebied"/>
    <s v="Buitengebied"/>
    <s v="D-OVK0894-0234"/>
    <m/>
    <s v="Waterschap Brabantse Delta"/>
    <s v="Categorie A"/>
    <x v="1"/>
    <s v="Waterloop"/>
    <n v="0"/>
    <n v="181.75"/>
    <n v="103.47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6929848693259977"/>
  </r>
  <r>
    <s v="W0652.2bd7f52211c944ec8f0931de15066ded"/>
    <n v="733"/>
    <s v="Industrie"/>
    <s v="Bedrijventerreinen"/>
    <m/>
    <m/>
    <s v="Waterschap Brabantse Delta"/>
    <s v="Categorie B"/>
    <x v="2"/>
    <s v="Waterloop"/>
    <n v="0"/>
    <n v="136.35"/>
    <n v="102.31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0.75034836817015038"/>
  </r>
  <r>
    <s v="W0652.cd80d9e90bd04f1ab6ec07e4dfb8a36c"/>
    <n v="1894"/>
    <s v="Buitengebied"/>
    <s v="Buitengebied"/>
    <s v="D-OVK0830-0081"/>
    <m/>
    <s v="Waterschap Brabantse Delta"/>
    <s v="Categorie B"/>
    <x v="2"/>
    <s v="Waterloop"/>
    <n v="0"/>
    <n v="174.16"/>
    <n v="102.12"/>
    <s v="Gemeente Waalwijk"/>
    <s v="Sprang-Capelle"/>
    <s v="Buitengebied Capelle"/>
    <s v="Buitengebied Capelle noord"/>
    <s v="Zuiderkanaalweg"/>
    <s v="Sprang Vrijhoeve Landgoed Driessen"/>
    <s v="Niveau C"/>
    <s v="ty:bermsloot"/>
    <x v="2"/>
    <s v="WATERDEEL"/>
    <s v="Buiten"/>
    <s v="Bestek Sprang/Vrijhoeve/Driessen"/>
    <s v="extensief"/>
    <s v="0-5 m"/>
    <s v="Ja"/>
    <n v="0.58635737253100606"/>
  </r>
  <r>
    <s v="W0652.13275727c82949938aba90b145f343b1"/>
    <n v="592"/>
    <s v="Buitengebied"/>
    <s v="Buitengebied"/>
    <s v="D-OVK1304-0992"/>
    <m/>
    <s v="Waterschap Brabantse Delta"/>
    <s v="Categorie A"/>
    <x v="2"/>
    <s v="Waterloop"/>
    <n v="0"/>
    <n v="116.48"/>
    <n v="102.08"/>
    <s v="Gemeente Waalwijk"/>
    <s v="Sprang-Capelle"/>
    <s v="Capelle / Nieuwe Vaart"/>
    <s v="Buitengebied Capelle west"/>
    <s v="Eendennestweg"/>
    <s v="Waspik Capelle Nieuwe Vaart"/>
    <s v="Niveau C"/>
    <s v="ty:bermsloot"/>
    <x v="2"/>
    <s v="WATERDEEL"/>
    <s v="Buiten"/>
    <s v="Bestek Waspik/Capelle/Nieuwevaart"/>
    <s v="extensief"/>
    <s v="0-5 m"/>
    <s v="Ja"/>
    <n v="0.87637362637362637"/>
  </r>
  <r>
    <s v="W0652.3e4916e9259c49c9bddecf059b6fb835"/>
    <n v="876"/>
    <s v="Buitengebied"/>
    <s v="Buitengebied"/>
    <m/>
    <m/>
    <s v="Waterschap Brabantse Delta"/>
    <m/>
    <x v="2"/>
    <s v="Waterloop"/>
    <n v="0"/>
    <n v="138.72"/>
    <n v="102.08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3587081891580164"/>
  </r>
  <r>
    <s v="W0652.45fdb3c5076d4750bf8ee6b0c0352238"/>
    <n v="925"/>
    <s v="Buitengebied"/>
    <s v="Buitengebied"/>
    <m/>
    <m/>
    <s v="Waterschap Brabantse Delta"/>
    <m/>
    <x v="2"/>
    <s v="Waterloop"/>
    <n v="0"/>
    <n v="128.15"/>
    <n v="102.07"/>
    <s v="Gemeente Waalwijk"/>
    <s v="Waalwijk-noord"/>
    <s v="Industrieter. Haven"/>
    <s v="Buitengebied Waalwijk Noord"/>
    <s v="Zomerdijk"/>
    <s v="Waalwijk noord"/>
    <s v="Niveau C"/>
    <s v="ty:hoofdwatergang"/>
    <x v="1"/>
    <s v="WATERDEEL"/>
    <s v="Buiten"/>
    <s v="Bestek Parkmanagement"/>
    <s v="normaal"/>
    <s v="0-5 m"/>
    <s v="Ja"/>
    <n v="0.79648849005072175"/>
  </r>
  <r>
    <s v="W0652.24ae35cb43a34fe983499be65d029481"/>
    <n v="713"/>
    <s v="Buitengebied"/>
    <s v="Buitengebied"/>
    <s v="D-OVK0738-0814"/>
    <m/>
    <s v="Waterschap Brabantse Delta"/>
    <s v="Categorie B"/>
    <x v="2"/>
    <s v="Waterloop"/>
    <n v="0"/>
    <n v="172.37"/>
    <n v="101.95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5914602308986483"/>
  </r>
  <r>
    <s v="W0652.e8e46e0f9d424c9ebdd877215636b67d"/>
    <n v="2060"/>
    <s v="Buitengebied"/>
    <s v="Buitengebied"/>
    <m/>
    <m/>
    <s v="Waterschap Brabantse Delta"/>
    <m/>
    <x v="2"/>
    <s v="Waterloop"/>
    <n v="0"/>
    <n v="70.25"/>
    <n v="101.52"/>
    <s v="Gemeente Waalwijk"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451245551601424"/>
  </r>
  <r>
    <s v="W0652.22000bf5bf434de780192cdb1ed9a4de"/>
    <n v="694"/>
    <s v="Buitengebied"/>
    <s v="Buitengebied"/>
    <s v="D-OVK0809-0210"/>
    <m/>
    <s v="Waterschap Brabantse Delta"/>
    <s v="Categorie B"/>
    <x v="2"/>
    <s v="Waterloop"/>
    <n v="0"/>
    <n v="96.12"/>
    <n v="100.85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492093216812317"/>
  </r>
  <r>
    <s v="W0652.0b15ce0362684c2c9f9a56f176ea0d2e"/>
    <n v="533"/>
    <s v="Buitengebied"/>
    <s v="Buitengebied"/>
    <s v="D-OVK0790-0232"/>
    <m/>
    <s v="Waterschap Brabantse Delta"/>
    <s v="Categorie B"/>
    <x v="1"/>
    <s v="Waterloop"/>
    <n v="0"/>
    <n v="192.89"/>
    <n v="100.39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2045207112862257"/>
  </r>
  <r>
    <s v="W0652.0ef72a3d36984ae1b1a3560aec3de259"/>
    <n v="561"/>
    <s v="Buitengebied"/>
    <s v="Buitengebied"/>
    <s v="D-OVK0339-1355A"/>
    <m/>
    <s v="Waterschap Brabantse Delta"/>
    <s v="Categorie B"/>
    <x v="2"/>
    <s v="Waterloop"/>
    <n v="0"/>
    <n v="162.58000000000001"/>
    <n v="99.92"/>
    <s v="Gemeente Waalwijk"/>
    <s v="Waspik"/>
    <s v="Waspik boven"/>
    <s v="Buitengebied Waspik boven"/>
    <s v="Ravenbosweg"/>
    <s v="Waspik Capelle Nieuwe Vaart"/>
    <s v="Niveau C"/>
    <s v="ty:hoofdwatergang"/>
    <x v="2"/>
    <s v="WATERDEEL"/>
    <s v="Buiten"/>
    <s v="Bestek Waspik/Capelle/Nieuwevaart"/>
    <s v="extensief"/>
    <s v="0-5 m"/>
    <s v="Ja"/>
    <n v="0.61458974043547787"/>
  </r>
  <r>
    <s v="W0652.3ed4e7c0c5174362871e3345bfc1fcc8"/>
    <n v="878"/>
    <s v="Woongebied"/>
    <s v="Buitengebied"/>
    <m/>
    <m/>
    <s v="Waterschap Brabantse Delta"/>
    <s v="Categorie C"/>
    <x v="3"/>
    <s v="Sloot"/>
    <n v="0"/>
    <n v="300.45999999999998"/>
    <n v="99.79"/>
    <s v="Gemeente Waalwijk"/>
    <s v="Sprang-Capelle"/>
    <s v="Capelle / Nieuwe Vaart"/>
    <s v="Buitengebied Capelle west"/>
    <s v="Halve Zolenpad"/>
    <s v="Waspik Capelle Nieuwe Vaart"/>
    <s v="Niveau C"/>
    <s v="ty:secundaire watergang"/>
    <x v="1"/>
    <s v="WATERDEEL"/>
    <s v="Binnen"/>
    <s v="Bestek Waspik/Capelle/Nieuwevaart"/>
    <s v="extensief"/>
    <s v="0-5 m"/>
    <s v="Ja"/>
    <n v="0.33212407641616193"/>
  </r>
  <r>
    <s v="W0652.5477d5df9b5944e7a1ec1536caca23de"/>
    <n v="1029"/>
    <s v="Woongebied"/>
    <s v="Woongebied"/>
    <m/>
    <m/>
    <s v="Waterschap Brabantse Delta"/>
    <m/>
    <x v="1"/>
    <s v="Waterloop"/>
    <n v="0"/>
    <n v="428.65"/>
    <n v="99.72"/>
    <m/>
    <s v="Waspik"/>
    <s v="Waspik beneden"/>
    <s v="Binnenbijster"/>
    <s v="Koperwiek"/>
    <s v="Waspik Capelle Nieuwe Vaart"/>
    <s v="Niveau B"/>
    <s v="ty:hoofdwatergang"/>
    <x v="1"/>
    <s v="WATERDEEL"/>
    <s v="Binnen"/>
    <m/>
    <m/>
    <s v="5-7 m"/>
    <s v="Ja"/>
    <n v="0.23263734981919981"/>
  </r>
  <r>
    <s v="W0652.9e3c6d299286463ba6b6f2c43d1bf5cd"/>
    <n v="1554"/>
    <s v="Buitengebied"/>
    <s v="Buitengebied"/>
    <s v="D-OVK0333-1218A"/>
    <m/>
    <s v="Waterschap Brabantse Delta"/>
    <s v="Categorie B"/>
    <x v="2"/>
    <s v="Waterloop"/>
    <n v="0"/>
    <n v="55.43"/>
    <n v="99.62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1.7972217210896628"/>
  </r>
  <r>
    <s v="W0652.7d00d41ab3164b8ca9bc9b8aefdcd0b5"/>
    <n v="1299"/>
    <s v="Industrie"/>
    <s v="Buitengebied"/>
    <s v="D-OVK0849-0277"/>
    <m/>
    <s v="Waterschap Brabantse Delta"/>
    <s v="Categorie B"/>
    <x v="2"/>
    <s v="Waterloop"/>
    <n v="0"/>
    <n v="99.77"/>
    <n v="99.55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0.99779492833517092"/>
  </r>
  <r>
    <s v="W0652.89bf7929454c48769ad6579933d5fbe6"/>
    <n v="1351"/>
    <s v="Woongebied"/>
    <s v="Woongebied"/>
    <m/>
    <m/>
    <s v="Waterschap Brabantse Delta"/>
    <m/>
    <x v="2"/>
    <s v="Waterloop"/>
    <n v="0"/>
    <n v="384.88"/>
    <n v="98.73"/>
    <s v="Gemeente Waalwijk"/>
    <s v="Waspik"/>
    <s v="Waspik beneden"/>
    <s v="Binnenbijster"/>
    <s v="Leeuwerik"/>
    <s v="Waspik Capelle Nieuwe Vaart"/>
    <s v="Niveau B"/>
    <s v="ty:hoofdwatergang"/>
    <x v="1"/>
    <s v="WATERDEEL"/>
    <s v="Binnen"/>
    <s v="Bestek Waspik/Capelle/Nieuwevaart"/>
    <s v="normaal"/>
    <s v="0-5 m"/>
    <s v="Ja"/>
    <n v="0.25652151319891914"/>
  </r>
  <r>
    <s v="W0652.fb1148285a4047589d1c162be916a7a9"/>
    <n v="2178"/>
    <s v="Buitengebied"/>
    <s v="Woongebied"/>
    <m/>
    <m/>
    <s v="Waterschap Brabantse Delta"/>
    <m/>
    <x v="2"/>
    <s v="Waterloop"/>
    <n v="0"/>
    <n v="267.48"/>
    <n v="98.49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36821444593988334"/>
  </r>
  <r>
    <s v="W0652.1d56c0a723b14c6c925369e9e5b58173"/>
    <n v="655"/>
    <s v="Buitengebied"/>
    <s v="Buitengebied"/>
    <s v="D-OVK0175-0632"/>
    <m/>
    <s v="Waterschap Brabantse Delta"/>
    <s v="Categorie A"/>
    <x v="2"/>
    <s v="Waterloop"/>
    <n v="0"/>
    <n v="210.41"/>
    <n v="98.12"/>
    <s v="Gemeente Waalwijk"/>
    <s v="Waspik"/>
    <s v="Waspik beneden"/>
    <s v="Benedenkerk/Stadhoudersdijk"/>
    <s v="Lageweg"/>
    <s v="Waspik Capelle Nieuwe Vaart"/>
    <s v="Niveau C"/>
    <s v="ty:hoofdwatergang"/>
    <x v="2"/>
    <s v="WATERDEEL"/>
    <s v="Buiten"/>
    <s v="Bestek Waspik/Capelle/Nieuwevaart"/>
    <s v="extensief"/>
    <s v="0-5 m"/>
    <s v="Ja"/>
    <n v="0.4663276460244285"/>
  </r>
  <r>
    <s v="W0652.e2af1b6acdbf4860864536f87869c77f"/>
    <n v="2026"/>
    <s v="Buitengebied"/>
    <s v="Buitengebied"/>
    <s v="D-OVK0696-0099"/>
    <m/>
    <s v="Waterschap Brabantse Delta"/>
    <s v="Categorie B"/>
    <x v="2"/>
    <s v="Waterloop"/>
    <n v="0"/>
    <n v="48.09"/>
    <n v="97.65"/>
    <s v="Gemeente Waalwijk"/>
    <s v="Sprang-Capelle"/>
    <s v="Buitengebied Capelle"/>
    <s v="Buitengebied Capelle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2.0305676855895198"/>
  </r>
  <r>
    <s v="W0652.fa6a5266a420428d8eb4d32c428a49e4"/>
    <n v="2176"/>
    <s v="Buitengebied"/>
    <s v="Bedrijventerreinen"/>
    <s v="D-OVK0830-0081"/>
    <m/>
    <s v="Waterschap Brabantse Delta"/>
    <s v="Categorie B"/>
    <x v="2"/>
    <s v="Waterloop"/>
    <n v="0"/>
    <n v="140.65"/>
    <n v="97.62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6940632776395308"/>
  </r>
  <r>
    <s v="W0652.680a5fbbb0a345bd9cffd5ad86e24fd7"/>
    <n v="1164"/>
    <s v="Buitengebied"/>
    <s v="Buitengebied"/>
    <m/>
    <m/>
    <s v="Waterschap Brabantse Delta"/>
    <m/>
    <x v="2"/>
    <s v="Waterloop"/>
    <n v="0"/>
    <n v="196.56"/>
    <n v="97.08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49389499389499386"/>
  </r>
  <r>
    <s v="W0652.2f9b3d2a1e2740a08ee0ae956b57ed0f"/>
    <n v="755"/>
    <s v="Buitengebied"/>
    <s v="Buitengebied"/>
    <s v="D-OVK0792-0254"/>
    <m/>
    <s v="Waterschap Brabantse Delta"/>
    <s v="Categorie A"/>
    <x v="1"/>
    <s v="Waterloop"/>
    <n v="0"/>
    <n v="185.39"/>
    <n v="96.78"/>
    <s v="Gemeente Waalwijk"/>
    <s v="Sprang-Capelle"/>
    <s v="Buitengebied Capelle"/>
    <s v="Buitengebied Capelle noord"/>
    <s v="Veerweg"/>
    <s v="Waspik Capelle Nieuwe Vaart"/>
    <s v="Niveau C"/>
    <s v="ty:hoofdwatergang"/>
    <x v="2"/>
    <s v="WATERDEEL"/>
    <s v="Buiten"/>
    <s v="Bestek Waspik/Capelle/Nieuwevaart"/>
    <s v="extensief"/>
    <s v="0-5 m"/>
    <s v="Ja"/>
    <n v="0.52203462969955239"/>
  </r>
  <r>
    <s v="W0652.50ec1b530da74cafa8f64c81a8bb6018"/>
    <n v="1011"/>
    <s v="Buitengebied"/>
    <s v="Woongebied"/>
    <s v="D-OVK0940-0464"/>
    <m/>
    <s v="Waterschap Brabantse Delta"/>
    <s v="Categorie B"/>
    <x v="2"/>
    <s v="Waterloop"/>
    <n v="0"/>
    <n v="144.97"/>
    <n v="96.41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6503414499551627"/>
  </r>
  <r>
    <s v="W0652.7c268aad57a44fe387ed018d2f6ef2fe"/>
    <n v="1265"/>
    <s v="Buitengebied"/>
    <s v="Buitengebied"/>
    <s v="D-OVK0807-0213"/>
    <m/>
    <s v="Waterschap Brabantse Delta"/>
    <s v="Categorie B"/>
    <x v="2"/>
    <s v="Waterloop"/>
    <n v="0"/>
    <n v="123.3"/>
    <n v="96.22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78037307380373078"/>
  </r>
  <r>
    <s v="W0652.7d20d290f30248a6b6b132b8807519a0"/>
    <n v="1300"/>
    <s v="Buitengebied"/>
    <s v="Buitengebied"/>
    <s v="D-OVK0830-0081"/>
    <m/>
    <s v="Waterschap Brabantse Delta"/>
    <s v="Categorie B"/>
    <x v="2"/>
    <s v="Waterloop"/>
    <n v="0"/>
    <n v="160.30000000000001"/>
    <n v="95.81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9769182782283214"/>
  </r>
  <r>
    <s v="W0652.4da4be5f69184c708d722b7da32f389c"/>
    <n v="984"/>
    <s v="Buitengebied"/>
    <s v="Buitengebied"/>
    <s v="D-OVK0807-0213"/>
    <m/>
    <s v="Waterschap Brabantse Delta"/>
    <s v="Categorie B"/>
    <x v="2"/>
    <s v="Waterloop"/>
    <n v="0"/>
    <n v="77.930000000000007"/>
    <n v="95.14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2208392146798408"/>
  </r>
  <r>
    <s v="W0652.39c3233c0b994742872f82c3b4cec6f2"/>
    <n v="853"/>
    <s v="Buitengebied"/>
    <s v="Buitengebied"/>
    <s v="D-OVK0710-0771"/>
    <m/>
    <s v="Waterschap Brabantse Delta"/>
    <s v="Categorie A"/>
    <x v="1"/>
    <s v="Waterloop"/>
    <n v="0"/>
    <n v="212.52"/>
    <n v="94.86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44635798983625069"/>
  </r>
  <r>
    <s v="W0652.87c944880ff245509d2df9c3a4bfa507"/>
    <n v="1366"/>
    <s v="Buitengebied"/>
    <s v="Buitengebied"/>
    <s v="D-OVK0790-0232"/>
    <m/>
    <s v="Waterschap Brabantse Delta"/>
    <s v="Categorie A"/>
    <x v="1"/>
    <s v="Waterloop"/>
    <n v="0"/>
    <n v="183.03"/>
    <n v="94.46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1609025842758016"/>
  </r>
  <r>
    <s v="W0652.9e335358e92f406980c27479b1c2a147"/>
    <n v="1553"/>
    <s v="Buitengebied"/>
    <s v="Buitengebied"/>
    <s v="D-OVK0732-0470"/>
    <m/>
    <s v="Waterschap Brabantse Delta"/>
    <s v="Categorie B"/>
    <x v="2"/>
    <s v="Waterloop"/>
    <n v="0"/>
    <n v="93.26"/>
    <n v="94.39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121166630924296"/>
  </r>
  <r>
    <s v="W0652.4fa9781b16b449939168f98f4d76bbbe"/>
    <n v="1004"/>
    <s v="Buitengebied"/>
    <s v="Woongebied"/>
    <m/>
    <m/>
    <s v="Waterschap Brabantse Delta"/>
    <m/>
    <x v="2"/>
    <s v="Waterloop"/>
    <n v="0"/>
    <n v="179.46"/>
    <n v="94.04"/>
    <s v="Gemeente Waalwijk"/>
    <s v="Sprang-Capelle"/>
    <s v="Vrijhoeve"/>
    <s v="Slagengebied"/>
    <s v="Hogevaart"/>
    <s v="Sprang Vrijhoeve Landgoed Driessen"/>
    <s v="Niveau C"/>
    <s v="ty:secundaire watergang"/>
    <x v="1"/>
    <s v="WATERDEEL"/>
    <s v="Binnen"/>
    <s v="Bestek Sprang/Vrijhoeve/Driessen"/>
    <s v="normaal"/>
    <s v="0-5 m"/>
    <s v="Ja"/>
    <n v="0.52401649392622307"/>
  </r>
  <r>
    <s v="W0652.67a8cdda74054cfb9994b12c2291ef7e"/>
    <n v="1157"/>
    <s v="Buitengebied"/>
    <s v="Buitengebied"/>
    <s v="TWV65464646546"/>
    <m/>
    <s v="Waterschap Brabantse Delta"/>
    <s v="Categorie A"/>
    <x v="3"/>
    <s v="Sloot"/>
    <n v="0"/>
    <n v="159.04"/>
    <n v="93.69"/>
    <s v="Gemeente Waalwijk"/>
    <s v="Sprang-Capelle"/>
    <s v="Capelle / Nieuwe Vaart"/>
    <s v="Buitengebied Capelle west"/>
    <s v="Tolweg"/>
    <s v="Waspik Capelle Nieuwe Vaart"/>
    <s v="Niveau C"/>
    <s v="ty:hoofdwatergang"/>
    <x v="2"/>
    <s v="WATERDEEL"/>
    <s v="Buiten"/>
    <s v="Bestek Waspik/Capelle/Nieuwevaart"/>
    <s v="extensief"/>
    <s v="0-5 m"/>
    <s v="Ja"/>
    <n v="0.58909708249496984"/>
  </r>
  <r>
    <s v="W0652.a501824d52164e4594cd3324c5d64229"/>
    <n v="1607"/>
    <s v="Buitengebied"/>
    <s v="Buitengebied"/>
    <s v="D-OVK0807-0213"/>
    <m/>
    <s v="Waterschap Brabantse Delta"/>
    <s v="Categorie B"/>
    <x v="2"/>
    <s v="Waterloop"/>
    <n v="0"/>
    <n v="97.25"/>
    <n v="93.37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601028277634962"/>
  </r>
  <r>
    <s v="W0652.d17291c8cd304dcfb69d50c2ac0007d8"/>
    <n v="1933"/>
    <s v="Industrie"/>
    <s v="Bedrijventerreinen"/>
    <m/>
    <m/>
    <s v="Waterschap Brabantse Delta"/>
    <m/>
    <x v="1"/>
    <s v="Waterloop"/>
    <n v="0"/>
    <n v="294.79000000000002"/>
    <n v="93.2"/>
    <m/>
    <s v="Waalwijk-noord"/>
    <s v="Industrieter. Haven"/>
    <s v="Industriegebied Haven 7"/>
    <m/>
    <s v="Parkmanagement"/>
    <s v="Niveau B"/>
    <s v="ty:hoofdwatergang"/>
    <x v="1"/>
    <s v="WATERDEEL"/>
    <s v="Binnen"/>
    <m/>
    <m/>
    <s v="0-5 m"/>
    <s v="Ja"/>
    <n v="0.31615726449336817"/>
  </r>
  <r>
    <s v="W0652.b083adf351c047249662cdb0f1410816"/>
    <n v="1701"/>
    <s v="Buitengebied"/>
    <s v="Buitengebied"/>
    <s v="D-OVK0670-0125A"/>
    <m/>
    <s v="Waterschap Brabantse Delta"/>
    <s v="Categorie A"/>
    <x v="1"/>
    <s v="Waterloop"/>
    <n v="0"/>
    <n v="164.31"/>
    <n v="93.2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6722049783944983"/>
  </r>
  <r>
    <s v="W0652.077336de08054b2aa941e4a9b4966eef"/>
    <n v="495"/>
    <s v="Woongebied"/>
    <s v="Woongebied"/>
    <m/>
    <m/>
    <s v="Waterschap Brabantse Delta"/>
    <s v="Categorie C"/>
    <x v="3"/>
    <s v="Sloot"/>
    <n v="0"/>
    <n v="157.91"/>
    <n v="93.11"/>
    <s v="Gemeente Waalwijk"/>
    <s v="Sprang-Capelle"/>
    <s v="Vrijhoeve"/>
    <s v="Vrijhoeve zuid-oost"/>
    <s v="Zuidhollandsedijk"/>
    <s v="Sprang Vrijhoeve Landgoed Driessen"/>
    <s v="Niveau B"/>
    <s v="ty:bermsloot"/>
    <x v="1"/>
    <s v="WATERDEEL"/>
    <s v="Binnen"/>
    <s v="Bestek Sprang/Vrijhoeve/Driessen"/>
    <s v="normaal"/>
    <s v="0-5 m"/>
    <s v="Ja"/>
    <n v="0.58963966816541069"/>
  </r>
  <r>
    <s v="W0652.4daf4098c86b469897785244310785d1"/>
    <n v="985"/>
    <s v="Buitengebied"/>
    <s v="Buitengebied"/>
    <s v="D-OVK1235-0116"/>
    <m/>
    <s v="Waterschap Brabantse Delta"/>
    <s v="Categorie A"/>
    <x v="1"/>
    <s v="Waterloop"/>
    <n v="0"/>
    <n v="133.86000000000001"/>
    <n v="93.02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69490512475720889"/>
  </r>
  <r>
    <s v="W0652.804c9d216a934480a22862cc60f0714f"/>
    <n v="1292"/>
    <s v="Industrie"/>
    <s v="Bedrijventerreinen"/>
    <s v="D-OVK5160-0720"/>
    <m/>
    <s v="Waterschap Brabantse Delta"/>
    <s v="Categorie A"/>
    <x v="3"/>
    <s v="Sloot"/>
    <n v="0"/>
    <n v="20.5"/>
    <n v="92.52"/>
    <s v="Gemeente Waalwijk"/>
    <s v="Waalwijk-zuid"/>
    <s v="Industrieter. Zanddonk"/>
    <s v="Industriegebied Zanddonk"/>
    <s v="Zanddonkweg"/>
    <s v="Waalwijk zuid"/>
    <s v="Niveau B"/>
    <s v="ty:sloot"/>
    <x v="1"/>
    <s v="WATERDEEL"/>
    <s v="Binnen"/>
    <s v="Bestek Waalwijk_Zuid"/>
    <s v="normaal"/>
    <s v="0-5 m"/>
    <s v="Ja"/>
    <n v="4.5131707317073166"/>
  </r>
  <r>
    <s v="W0652.3d8514436f964ab38e68f17da591633f"/>
    <n v="842"/>
    <s v="Buitengebied"/>
    <s v="Buitengebied"/>
    <s v="D-OVK0669-0131"/>
    <m/>
    <s v="Waterschap Brabantse Delta"/>
    <s v="Categorie A"/>
    <x v="1"/>
    <s v="Waterloop"/>
    <n v="0"/>
    <n v="152.41"/>
    <n v="91.93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60317564464273998"/>
  </r>
  <r>
    <s v="W0652.393d918a1e3c4d5594eb083fdfcfaba1"/>
    <n v="846"/>
    <s v="Buitengebied"/>
    <s v="Buitengebied"/>
    <s v="D-OVK0894-0234"/>
    <m/>
    <s v="Waterschap Brabantse Delta"/>
    <s v="Categorie B"/>
    <x v="2"/>
    <s v="Waterloop"/>
    <n v="0"/>
    <n v="208.78"/>
    <n v="91.92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4027205671041286"/>
  </r>
  <r>
    <s v="W0652.20ac3f26659d4281ac70c5929dc04859"/>
    <n v="682"/>
    <s v="Buitengebied"/>
    <s v="Buitengebied"/>
    <s v="D-OVK0690-0160"/>
    <m/>
    <s v="Waterschap Brabantse Delta"/>
    <s v="Categorie B"/>
    <x v="2"/>
    <s v="Waterloop"/>
    <n v="0"/>
    <n v="52.96"/>
    <n v="91.48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7273413897280967"/>
  </r>
  <r>
    <s v="W0652.3a6b52ea6e1a4306ba07dfa3e5505b2f"/>
    <n v="855"/>
    <s v="Buitengebied"/>
    <s v="Buitengebied"/>
    <s v="D-OVK1222-0573"/>
    <m/>
    <s v="Waterschap Brabantse Delta"/>
    <s v="Categorie B"/>
    <x v="2"/>
    <s v="Waterloop"/>
    <n v="0"/>
    <n v="99.78"/>
    <n v="90.94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1140509120064139"/>
  </r>
  <r>
    <s v="W0652.7bed04fe25f74c7799da710f4873131b"/>
    <n v="1262"/>
    <s v="Buitengebied"/>
    <s v="Buitengebied"/>
    <s v="D-OVK0987-0590"/>
    <m/>
    <s v="Waterschap Brabantse Delta"/>
    <s v="Categorie B"/>
    <x v="2"/>
    <s v="Waterloop"/>
    <n v="0"/>
    <n v="74.11"/>
    <n v="90.44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2203481311563891"/>
  </r>
  <r>
    <s v="W0652.a5e389da94874115bff02fe76c013b70"/>
    <n v="1587"/>
    <s v="Buitengebied"/>
    <s v="Buitengebied"/>
    <s v="D-OVK0693-0138"/>
    <m/>
    <s v="Waterschap Brabantse Delta"/>
    <s v="Categorie B"/>
    <x v="2"/>
    <s v="Waterloop"/>
    <n v="0"/>
    <n v="59.96"/>
    <n v="90.22"/>
    <s v="Gemeente Waalwijk"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5046697798532354"/>
  </r>
  <r>
    <s v="W0652.5f4965ebdbab407286b9dab5efe0a631"/>
    <n v="1100"/>
    <s v="Industrie"/>
    <s v="Buitengebied"/>
    <s v="D-OVK0848-0237"/>
    <m/>
    <s v="Waterschap Brabantse Delta"/>
    <s v="Categorie B"/>
    <x v="2"/>
    <s v="Waterloop"/>
    <n v="0"/>
    <n v="94.69"/>
    <n v="90.22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0.9527933255887634"/>
  </r>
  <r>
    <s v="W0652.ac5216d72fd5441d9131939b09ffdf81"/>
    <n v="1660"/>
    <s v="Buitengebied"/>
    <s v="Buitengebied"/>
    <s v="D-OVK0964-0100"/>
    <m/>
    <s v="Waterschap Brabantse Delta"/>
    <s v="Categorie B"/>
    <x v="2"/>
    <s v="Waterloop"/>
    <n v="0"/>
    <n v="100.57"/>
    <n v="90.08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9569454111564084"/>
  </r>
  <r>
    <s v="W0652.12ac93d3353f43c9aa57f66714d6f52e"/>
    <n v="589"/>
    <s v="Buitengebied"/>
    <s v="Buitengebied"/>
    <s v="D-OVK0987-0590"/>
    <m/>
    <s v="Waterschap Brabantse Delta"/>
    <s v="Categorie B"/>
    <x v="2"/>
    <s v="Waterloop"/>
    <n v="0"/>
    <n v="81.010000000000005"/>
    <n v="89.53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05172200962844"/>
  </r>
  <r>
    <s v="W0652.16e707af901343da8280d023880fafc0"/>
    <n v="613"/>
    <s v="Buitengebied"/>
    <s v="Buitengebied"/>
    <s v="D-OVK0938-0175"/>
    <m/>
    <s v="Waterschap Brabantse Delta"/>
    <s v="Categorie B"/>
    <x v="2"/>
    <s v="Waterloop"/>
    <n v="0"/>
    <n v="69.989999999999995"/>
    <n v="89.17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2740391484497786"/>
  </r>
  <r>
    <s v="W0652.8577732db068421da97e5002af0734f2"/>
    <n v="1323"/>
    <s v="Buitengebied"/>
    <s v="Bedrijventerreinen"/>
    <s v="D-OVK0830-0081"/>
    <m/>
    <s v="Waterschap Brabantse Delta"/>
    <s v="Categorie B"/>
    <x v="2"/>
    <s v="Waterloop"/>
    <n v="0"/>
    <n v="141.41"/>
    <n v="89.14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63036560356410443"/>
  </r>
  <r>
    <s v="W0652.9a5f62bdbfec470f8bd1963e6d468619"/>
    <n v="1532"/>
    <s v="Buitengebied"/>
    <s v="Buitengebied"/>
    <s v="D-OVK0938-0175"/>
    <m/>
    <s v="Waterschap Brabantse Delta"/>
    <s v="Categorie B"/>
    <x v="2"/>
    <s v="Waterloop"/>
    <n v="0"/>
    <n v="87.01"/>
    <n v="89.13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243650155154578"/>
  </r>
  <r>
    <s v="W0652.9e28db079fbb4f509a6f1afa8ac8bdd6"/>
    <n v="1552"/>
    <s v="Buitengebied"/>
    <s v="Buitengebied"/>
    <s v="D-OVK0894-0234"/>
    <m/>
    <s v="Waterschap Brabantse Delta"/>
    <s v="Categorie A"/>
    <x v="1"/>
    <s v="Waterloop"/>
    <n v="0"/>
    <n v="200.16"/>
    <n v="88.84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4384492406075143"/>
  </r>
  <r>
    <s v="W0652.2232a30644094b4f803820b0a3c17a92"/>
    <n v="695"/>
    <s v="Buitengebied"/>
    <s v="Buitengebied"/>
    <s v="D-OVK0670-0125"/>
    <m/>
    <s v="Waterschap Brabantse Delta"/>
    <s v="Categorie B"/>
    <x v="2"/>
    <s v="Waterloop"/>
    <n v="0"/>
    <n v="169.12"/>
    <n v="88.5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2329706717123936"/>
  </r>
  <r>
    <s v="W0652.de7f29a887ad4e79ab1f5b544b3366c8"/>
    <n v="2005"/>
    <s v="Buitengebied"/>
    <s v="Buitengebied"/>
    <s v="D-OVK0325-1007"/>
    <m/>
    <s v="Waterschap Brabantse Delta"/>
    <s v="Categorie A"/>
    <x v="1"/>
    <s v="Waterloop"/>
    <n v="0"/>
    <n v="195.6"/>
    <n v="88.44"/>
    <s v="Gemeente Waalwijk"/>
    <s v="Waspik"/>
    <s v="Capelle / Nieuwe Vaart"/>
    <s v="Buitengebied Nieuwevaart zuid"/>
    <s v="Lage Zandschel"/>
    <s v="Waspik Capelle Nieuwe Vaart"/>
    <s v="Niveau C"/>
    <s v="ty:bermsloot"/>
    <x v="2"/>
    <s v="WATERDEEL"/>
    <s v="Buiten"/>
    <s v="Bestek Waspik/Capelle/Nieuwevaart"/>
    <s v="extensief"/>
    <s v="0-5 m"/>
    <s v="Ja"/>
    <n v="0.45214723926380368"/>
  </r>
  <r>
    <s v="W0652.3cec960f0e3e455b928d5ef8bc3cbf7a"/>
    <n v="867"/>
    <s v="Buitengebied"/>
    <s v="Buitengebied"/>
    <s v="D-OVK0710-0771"/>
    <m/>
    <s v="Waterschap Brabantse Delta"/>
    <s v="Categorie A"/>
    <x v="1"/>
    <s v="Waterloop"/>
    <n v="0"/>
    <n v="217.71"/>
    <n v="88.18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40503421983372379"/>
  </r>
  <r>
    <s v="W0652.bdb9b5ec14bb4ce9b5f63896d2a73858"/>
    <n v="1792"/>
    <s v="Buitengebied"/>
    <s v="Buitengebied"/>
    <s v="D-OVK0894-0234"/>
    <m/>
    <s v="Waterschap Brabantse Delta"/>
    <s v="Categorie A"/>
    <x v="1"/>
    <s v="Waterloop"/>
    <n v="0"/>
    <n v="155.97999999999999"/>
    <n v="87.78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6276445698166433"/>
  </r>
  <r>
    <s v="W0652.b4cd54cb7f084988adc3c20328db4079"/>
    <n v="1732"/>
    <s v="Buitengebied"/>
    <s v="Buitengebied"/>
    <s v="D-OVK0670-0125A"/>
    <m/>
    <s v="Waterschap Brabantse Delta"/>
    <s v="Categorie B"/>
    <x v="2"/>
    <s v="Waterloop"/>
    <n v="0"/>
    <n v="95.84"/>
    <n v="87.72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9152754590984975"/>
  </r>
  <r>
    <s v="W0652.bbf910b9569744faa1d0368bdaf4fb29"/>
    <n v="1781"/>
    <s v="Buitengebied"/>
    <s v="Buitengebied"/>
    <m/>
    <m/>
    <s v="Waterschap Brabantse Delta"/>
    <m/>
    <x v="2"/>
    <s v="Waterloop"/>
    <n v="0"/>
    <n v="37.799999999999997"/>
    <n v="87.71"/>
    <m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m/>
    <m/>
    <s v="0-5 m"/>
    <s v="Ja"/>
    <n v="2.3203703703703704"/>
  </r>
  <r>
    <s v="W0652.df9e54a0dc604eeb9860f98adfc12653"/>
    <n v="1987"/>
    <s v="Buitengebied"/>
    <s v="Buitengebied"/>
    <s v="TWV65464646546"/>
    <m/>
    <s v="Waterschap Brabantse Delta"/>
    <s v="Categorie B"/>
    <x v="3"/>
    <s v="Sloot"/>
    <n v="0"/>
    <n v="156.13999999999999"/>
    <n v="87.29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innen"/>
    <s v="Bestek Waspik/Capelle/Nieuwevaart"/>
    <s v="extensief"/>
    <s v="0-5 m"/>
    <s v="Ja"/>
    <n v="0.55904957089791218"/>
  </r>
  <r>
    <s v="W0652.76086e3e3b8943cc8345401a2505e5c3"/>
    <n v="1243"/>
    <s v="Buitengebied"/>
    <s v="Buitengebied"/>
    <s v="D-OVK0790-0232"/>
    <m/>
    <s v="Waterschap Brabantse Delta"/>
    <s v="Categorie A"/>
    <x v="1"/>
    <s v="Waterloop"/>
    <n v="0"/>
    <n v="186.4"/>
    <n v="87.23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6797210300429187"/>
  </r>
  <r>
    <s v="W0652.c961f0e2eae0466186346e0758c0cfc2"/>
    <n v="1876"/>
    <s v="Buitengebied"/>
    <s v="Buitengebied"/>
    <s v="D-OVK2044-0259"/>
    <m/>
    <s v="Waterschap Brabantse Delta"/>
    <s v="Categorie B"/>
    <x v="2"/>
    <s v="Waterloop"/>
    <n v="0"/>
    <n v="66.27"/>
    <n v="87.14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3149237965897089"/>
  </r>
  <r>
    <s v="W0652.d15f1367455f4dcb810a88be9631d67b"/>
    <n v="1932"/>
    <s v="Buitengebied"/>
    <s v="Buitengebied"/>
    <s v="D-OVK0682-0145"/>
    <m/>
    <s v="Waterschap Brabantse Delta"/>
    <s v="Categorie A"/>
    <x v="1"/>
    <s v="Waterloop"/>
    <n v="0"/>
    <n v="137.9"/>
    <n v="86.91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63023930384336468"/>
  </r>
  <r>
    <s v="W0652.49b147403e1d4f9e9d82a5c4d54e858f"/>
    <n v="953"/>
    <s v="Buitengebied"/>
    <s v="Buitengebied"/>
    <s v="D-OVK0975-0139"/>
    <m/>
    <s v="Waterschap Brabantse Delta"/>
    <s v="Categorie B"/>
    <x v="2"/>
    <s v="Waterloop"/>
    <n v="0"/>
    <n v="53.83"/>
    <n v="86.86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6135983652238528"/>
  </r>
  <r>
    <s v="W0652.1814ebb85ebb4eed9a6d0added6b9cf3"/>
    <n v="622"/>
    <s v="Buitengebied"/>
    <s v="Buitengebied"/>
    <s v="D-OVK0333-1218A"/>
    <m/>
    <s v="Waterschap Brabantse Delta"/>
    <s v="Categorie B"/>
    <x v="2"/>
    <s v="Waterloop"/>
    <n v="0"/>
    <n v="135.94999999999999"/>
    <n v="86.64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63729312247149694"/>
  </r>
  <r>
    <s v="W0652.fcde074f2a0546de9fcdf3f203ee6ff2"/>
    <n v="2189"/>
    <s v="Buitengebied"/>
    <s v="Buitengebied"/>
    <s v="D-OVK0298-1179"/>
    <m/>
    <s v="Waterschap Brabantse Delta"/>
    <s v="Categorie B"/>
    <x v="2"/>
    <s v="Waterloop"/>
    <n v="0"/>
    <n v="89.14"/>
    <n v="86.51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0.97049584922593679"/>
  </r>
  <r>
    <s v="W0652.25c86bc3c6844429b96c1acf1f039588"/>
    <n v="719"/>
    <s v="Buitengebied"/>
    <s v="Buitengebied"/>
    <s v="D-OVK1003-0230"/>
    <m/>
    <s v="Waterschap Brabantse Delta"/>
    <s v="Categorie B"/>
    <x v="2"/>
    <s v="Waterloop"/>
    <n v="0"/>
    <n v="82.73"/>
    <n v="86.17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415810467786777"/>
  </r>
  <r>
    <s v="W0652.26b5d7ad78bb4cffaec37c4215932bfe"/>
    <n v="725"/>
    <s v="Industrie"/>
    <s v="Buitengebied"/>
    <s v="D-OVK0844-0153"/>
    <m/>
    <s v="Waterschap Brabantse Delta"/>
    <s v="Categorie B"/>
    <x v="2"/>
    <s v="Waterloop"/>
    <n v="0"/>
    <n v="76.150000000000006"/>
    <n v="85.61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1242284963887064"/>
  </r>
  <r>
    <s v="W0652.23df36e3ea344025b37c5b61b9a25af6"/>
    <n v="704"/>
    <s v="Woongebied"/>
    <s v="Woongebied"/>
    <m/>
    <m/>
    <s v="Waterschap Brabantse Delta"/>
    <m/>
    <x v="1"/>
    <s v="Waterloop"/>
    <n v="0"/>
    <n v="860.17"/>
    <n v="85.58"/>
    <m/>
    <s v="Waalwijk-zuid"/>
    <s v="Meerdijk"/>
    <s v="Meerdijk 2"/>
    <s v="Frans Halslaan"/>
    <s v="Waalwijk zuid"/>
    <s v="Niveau B"/>
    <s v="ty:vijver"/>
    <x v="1"/>
    <s v="WATERDEEL"/>
    <s v="Binnen"/>
    <m/>
    <m/>
    <s v="&gt;7 m"/>
    <s v="Ja"/>
    <n v="9.9491960891451695E-2"/>
  </r>
  <r>
    <s v="W0652.00a675faadac4284ba50bc129f682b8a"/>
    <n v="441"/>
    <s v="Buitengebied"/>
    <s v="Buitengebied"/>
    <m/>
    <m/>
    <s v="Waterschap Brabantse Delta"/>
    <m/>
    <x v="2"/>
    <s v="Waterloop"/>
    <n v="0"/>
    <n v="81.98"/>
    <n v="85.5"/>
    <m/>
    <s v="Waspik"/>
    <s v="Waspik boven"/>
    <s v="Waspik boven"/>
    <s v="'s Gravenmoerseweg"/>
    <s v="Waspik Capelle Nieuwe Vaart"/>
    <s v="Niveau C"/>
    <s v="ty:secundaire watergang"/>
    <x v="2"/>
    <s v="WATERDEEL"/>
    <s v="Buiten"/>
    <m/>
    <m/>
    <s v="0-5 m"/>
    <s v="Ja"/>
    <n v="1.042937301780922"/>
  </r>
  <r>
    <s v="W0652.f4c15e47a720412683d70407cd5fa368"/>
    <n v="2107"/>
    <s v="Buitengebied"/>
    <s v="Buitengebied"/>
    <s v="D-OVK0292-1190"/>
    <m/>
    <s v="Waterschap Brabantse Delta"/>
    <s v="Categorie A"/>
    <x v="1"/>
    <s v="Waterloop"/>
    <n v="0"/>
    <n v="207.56"/>
    <n v="85.29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41091732511081136"/>
  </r>
  <r>
    <s v="W0652.623d5d13f1884278a861c0dc3f5743fd"/>
    <n v="1096"/>
    <s v="Buitengebied"/>
    <s v="Buitengebied"/>
    <s v="D-OVK0740-0763"/>
    <m/>
    <s v="Waterschap Brabantse Delta"/>
    <s v="Categorie B"/>
    <x v="2"/>
    <s v="Waterloop"/>
    <n v="0"/>
    <n v="100.16"/>
    <n v="85.04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4904153354632594"/>
  </r>
  <r>
    <s v="W0652.58d9d9e0f6ba4a7d8107e093933f4631"/>
    <n v="1067"/>
    <s v="Buitengebied"/>
    <s v="Buitengebied"/>
    <s v="D-OVK0741-0450"/>
    <m/>
    <s v="Waterschap Brabantse Delta"/>
    <s v="Categorie B"/>
    <x v="3"/>
    <s v="Sloot"/>
    <n v="0"/>
    <n v="101.12"/>
    <n v="84.89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3949762658227844"/>
  </r>
  <r>
    <s v="W0652.ea407aee1d5a4a3abe9926b7208d4ee2"/>
    <n v="2070"/>
    <s v="Buitengebied"/>
    <s v="Woongebied"/>
    <s v="D-OVK0936-0385"/>
    <m/>
    <s v="Waterschap Brabantse Delta"/>
    <s v="Categorie B"/>
    <x v="2"/>
    <s v="Waterloop"/>
    <n v="0"/>
    <n v="104.36"/>
    <n v="84.75"/>
    <s v="Gemeente Waalwijk"/>
    <s v="Sprang-Capelle"/>
    <s v="Vrijhoeve"/>
    <s v="Slagengebied"/>
    <s v="Hogevaart"/>
    <s v="Sprang Vrijhoeve Landgoed Driessen"/>
    <s v="Niveau C"/>
    <s v="ty:secundaire watergang"/>
    <x v="1"/>
    <s v="WATERDEEL"/>
    <s v="Binnen"/>
    <s v="Bestek Sprang/Vrijhoeve/Driessen"/>
    <s v="normaal"/>
    <s v="0-5 m"/>
    <s v="Ja"/>
    <n v="0.81209275584515139"/>
  </r>
  <r>
    <s v="W0652.088c44f78d00486c9b74a6ac5d1a92d3"/>
    <n v="516"/>
    <s v="Buitengebied"/>
    <s v="Buitengebied"/>
    <s v="D-OVK0333-1218A"/>
    <m/>
    <s v="Waterschap Brabantse Delta"/>
    <s v="Categorie C"/>
    <x v="3"/>
    <s v="Sloot"/>
    <n v="0"/>
    <n v="100.05"/>
    <n v="84.75"/>
    <s v="Gemeente Waalwijk"/>
    <s v="Waspik"/>
    <s v="Waspik boven"/>
    <s v="Buitengebied Waspik boven"/>
    <s v="Vogelenzangweg"/>
    <s v="Waspik Capelle Nieuwe Vaart"/>
    <s v="Niveau C"/>
    <s v="ty:bermsloot"/>
    <x v="2"/>
    <s v="WATERDEEL"/>
    <s v="Buiten"/>
    <s v="Bestek Waspik/Capelle/Nieuwevaart"/>
    <s v="extensief"/>
    <s v="0-5 m"/>
    <s v="Ja"/>
    <n v="0.84707646176911544"/>
  </r>
  <r>
    <s v="G0867.ac0b611f17474410afb4c15c68468a90"/>
    <n v="302"/>
    <s v="Industrie"/>
    <s v="Bedrijventerreinen"/>
    <m/>
    <m/>
    <s v="Waterschap Brabantse Delta"/>
    <m/>
    <x v="3"/>
    <s v="Sloot"/>
    <n v="0"/>
    <n v="262.38"/>
    <n v="84.32"/>
    <m/>
    <s v="Waalwijk-noord"/>
    <s v="Industrieter. Haven"/>
    <s v="Industriegebied Haven 8b"/>
    <s v="Van Iersel en Witloxweg"/>
    <s v="Parkmanagement"/>
    <s v="Niveau B"/>
    <s v="ty:bermsloot"/>
    <x v="2"/>
    <s v="WATERDEEL"/>
    <s v="Buiten"/>
    <m/>
    <m/>
    <s v="0-5 m"/>
    <s v="Ja"/>
    <n v="0.32136595777117155"/>
  </r>
  <r>
    <s v="W0652.67b13c39d3dd46738602106d3d513ad7"/>
    <n v="1158"/>
    <s v="Buitengebied"/>
    <s v="Buitengebied"/>
    <s v="D-OVK1003-0230"/>
    <m/>
    <s v="Waterschap Brabantse Delta"/>
    <s v="Categorie B"/>
    <x v="2"/>
    <s v="Waterloop"/>
    <n v="0"/>
    <n v="152.35"/>
    <n v="84.1"/>
    <s v="Gemeente Waalwijk"/>
    <s v="Sprang-Capelle"/>
    <s v="Buitengebied Capelle"/>
    <s v="Buitengebied Capelle noord"/>
    <s v="Labbegatsevaa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5201837873318016"/>
  </r>
  <r>
    <s v="W0652.62b817abdcc74f509029f134b60d79f9"/>
    <n v="1121"/>
    <s v="Buitengebied"/>
    <s v="Bedrijventerreinen"/>
    <s v="D-OVK0648-0163A"/>
    <m/>
    <s v="Waterschap Brabantse Delta"/>
    <s v="Categorie A"/>
    <x v="1"/>
    <s v="Waterloop"/>
    <n v="0"/>
    <n v="115.76"/>
    <n v="83.54"/>
    <s v="Gemeente Waalwijk"/>
    <s v="Waspik"/>
    <s v="Industrieter. Waspik"/>
    <s v="Industriegebied Waspik"/>
    <s v="Hooiweg"/>
    <s v="Waspik Capelle Nieuwe Vaart"/>
    <s v="Niveau C"/>
    <s v="ty:hoofdwatergang"/>
    <x v="2"/>
    <s v="WATERDEEL"/>
    <s v="Buiten"/>
    <s v="Bestek Waspik/Capelle/Nieuwevaart"/>
    <s v="normaal"/>
    <s v="0-5 m"/>
    <s v="Ja"/>
    <n v="0.72166551485832764"/>
  </r>
  <r>
    <s v="W0652.e9d8bc717a8b4eeeb07136f5f0a6b322"/>
    <n v="2067"/>
    <s v="Sportpark"/>
    <s v="Groengebieden/Parken"/>
    <m/>
    <s v="MB: niet in beheer "/>
    <s v="Waterschap Brabantse Delta"/>
    <m/>
    <x v="3"/>
    <s v="Sloot"/>
    <n v="0"/>
    <n v="126.67"/>
    <n v="83.01"/>
    <s v="Gemeente Waalwijk"/>
    <s v="Sprang-Capelle"/>
    <s v="Capelle / Nieuwe Vaart"/>
    <s v="Buitengebied Capelle west"/>
    <s v="Juffrouwsteeg"/>
    <s v="Sport"/>
    <s v="Niveau B"/>
    <s v="ty:secundaire watergang"/>
    <x v="2"/>
    <s v="WATERDEEL"/>
    <s v="Buiten"/>
    <s v="Bestek Sport"/>
    <s v="normaal"/>
    <s v="0-5 m"/>
    <s v="Ja"/>
    <n v="0.65532485987210864"/>
  </r>
  <r>
    <s v="W0652.d8129991d7da47d69cbe11ffe559cce8"/>
    <n v="1941"/>
    <s v="Buitengebied"/>
    <s v="Buitengebied"/>
    <s v="D-OVK0330-1002"/>
    <m/>
    <s v="Waterschap Brabantse Delta"/>
    <s v="Categorie B"/>
    <x v="2"/>
    <s v="Waterloop"/>
    <n v="0"/>
    <n v="172.86"/>
    <n v="82.99"/>
    <s v="Gemeente Waalwijk"/>
    <s v="Waspik"/>
    <s v="Waspik boven"/>
    <s v="Buitengebied Waspik boven"/>
    <s v="'s Grevelduinweg"/>
    <s v="Waspik Capelle Nieuwe Vaart"/>
    <s v="Niveau C"/>
    <s v="ty:bermsloot"/>
    <x v="2"/>
    <s v="WATERDEEL"/>
    <s v="Buiten"/>
    <s v="Bestek Waspik/Capelle/Nieuwevaart"/>
    <s v="extensief"/>
    <s v="0-5 m"/>
    <s v="Ja"/>
    <n v="0.48009950248756211"/>
  </r>
  <r>
    <s v="W0652.d299bca1333f4982a739b90c63e49624"/>
    <n v="1938"/>
    <s v="Buitengebied"/>
    <s v="Buitengebied"/>
    <s v="D-OVK0682-0145"/>
    <m/>
    <s v="Waterschap Brabantse Delta"/>
    <s v="Categorie A"/>
    <x v="1"/>
    <s v="Waterloop"/>
    <n v="0"/>
    <n v="104.77"/>
    <n v="82.76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78992077884890721"/>
  </r>
  <r>
    <s v="G0867.21ba5f49c6534be8a34509b9af0053ba"/>
    <n v="65"/>
    <s v="Woongebied"/>
    <s v="Woongebied"/>
    <m/>
    <m/>
    <s v="Waterschap Brabantse Delta"/>
    <m/>
    <x v="3"/>
    <s v="Sloot"/>
    <n v="0"/>
    <n v="82.93"/>
    <n v="82.66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0.99674424213191837"/>
  </r>
  <r>
    <s v="W0652.6cd8407eb624467db4b53a4b2ad4cc23"/>
    <n v="1191"/>
    <s v="Buitengebied"/>
    <s v="Buitengebied"/>
    <m/>
    <m/>
    <s v="Waterschap Brabantse Delta"/>
    <s v="Categorie A"/>
    <x v="1"/>
    <s v="Waterloop"/>
    <n v="0"/>
    <n v="151.94999999999999"/>
    <n v="82.38"/>
    <s v="Gemeente Waalwijk"/>
    <s v="Waspik"/>
    <s v="Capelle / Nieuwe Vaart"/>
    <s v="Buitengebied Capelle west"/>
    <s v="Overakkerweg"/>
    <s v="Waspik Capelle Nieuwe Vaart"/>
    <s v="Niveau C"/>
    <s v="ty:bermsloot"/>
    <x v="2"/>
    <s v="WATERDEEL"/>
    <s v="Buiten"/>
    <s v="Bestek Waspik/Capelle/Nieuwevaart"/>
    <s v="extensief"/>
    <s v="0-5 m"/>
    <s v="Ja"/>
    <n v="0.54215202369200399"/>
  </r>
  <r>
    <s v="W0652.83cd0a7faf87437799b407d2f62881f5"/>
    <n v="1339"/>
    <s v="Buitengebied"/>
    <s v="Buitengebied"/>
    <s v="D-OVK0809-0210"/>
    <m/>
    <s v="Waterschap Brabantse Delta"/>
    <s v="Categorie B"/>
    <x v="2"/>
    <s v="Waterloop"/>
    <n v="0"/>
    <n v="102.59"/>
    <n v="82.33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80251486499658831"/>
  </r>
  <r>
    <s v="W0652.48ce7c8b2121425dae5db424b76c8baa"/>
    <n v="942"/>
    <s v="Buitengebied"/>
    <s v="Bedrijventerreinen"/>
    <s v="D-OVK0648-0163A"/>
    <m/>
    <s v="Waterschap Brabantse Delta"/>
    <s v="Categorie A"/>
    <x v="1"/>
    <s v="Waterloop"/>
    <n v="0"/>
    <n v="118.7"/>
    <n v="82.11"/>
    <s v="Gemeente Waalwijk"/>
    <s v="Waspik"/>
    <s v="Industrieter. Waspik"/>
    <s v="Industriegebied Waspik"/>
    <s v="Hooiweg"/>
    <s v="Waspik Capelle Nieuwe Vaart"/>
    <s v="Niveau C"/>
    <s v="ty:hoofdwatergang"/>
    <x v="2"/>
    <s v="WATERDEEL"/>
    <s v="Buiten"/>
    <s v="Bestek Waspik/Capelle/Nieuwevaart"/>
    <s v="normaal"/>
    <s v="0-5 m"/>
    <s v="Ja"/>
    <n v="0.69174389216512211"/>
  </r>
  <r>
    <s v="W0652.1cd9fe9c1a5b4e0989dccd32151fbf2e"/>
    <n v="651"/>
    <s v="Buitengebied"/>
    <s v="Buitengebied"/>
    <s v="D-OVK0738-0814"/>
    <m/>
    <s v="Waterschap Brabantse Delta"/>
    <s v="Categorie B"/>
    <x v="2"/>
    <s v="Waterloop"/>
    <n v="0"/>
    <n v="80.099999999999994"/>
    <n v="82.03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240948813982522"/>
  </r>
  <r>
    <s v="W0652.c1a5b7556e984ba082ce357a566c0531"/>
    <n v="1814"/>
    <s v="Industrie"/>
    <s v="Bedrijventerreinen"/>
    <s v="D-OVK0832-0127"/>
    <m/>
    <s v="Waterschap Brabantse Delta"/>
    <s v="Categorie A"/>
    <x v="1"/>
    <s v="Waterloop"/>
    <n v="0"/>
    <n v="322.77"/>
    <n v="81.72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5318338135514457"/>
  </r>
  <r>
    <s v="W0652.b09c5f51dd0a4b2e82e8ae9812cbb2ed"/>
    <n v="1703"/>
    <s v="Buitengebied"/>
    <s v="Buitengebied"/>
    <s v="D-OVK2040-0996"/>
    <m/>
    <s v="Waterschap Brabantse Delta"/>
    <s v="Categorie B"/>
    <x v="2"/>
    <s v="Waterloop"/>
    <n v="0"/>
    <n v="125.43"/>
    <n v="81.540000000000006"/>
    <s v="Gemeente Waalwijk"/>
    <s v="Sprang-Capelle"/>
    <s v="Capelle / Nieuwe Vaart"/>
    <s v="Buitengebied Capelle west"/>
    <s v="Eendennestweg"/>
    <s v="Waspik Capelle Nieuwe Vaart"/>
    <s v="Niveau C"/>
    <s v="ty:bermsloot"/>
    <x v="2"/>
    <s v="WATERDEEL"/>
    <s v="Buiten"/>
    <s v="Bestek Waspik/Capelle/Nieuwevaart"/>
    <s v="extensief"/>
    <s v="0-5 m"/>
    <s v="Ja"/>
    <n v="0.65008371203061466"/>
  </r>
  <r>
    <s v="W0652.7d448e54dd3f47abb6c2fa510b060da5"/>
    <n v="1302"/>
    <s v="Buitengebied"/>
    <s v="Buitengebied"/>
    <s v="D-OVK1235-0116"/>
    <m/>
    <s v="Waterschap Brabantse Delta"/>
    <s v="Categorie A"/>
    <x v="1"/>
    <s v="Waterloop"/>
    <n v="0"/>
    <n v="145.02000000000001"/>
    <n v="81.349999999999994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6095710936422549"/>
  </r>
  <r>
    <s v="W0652.0ca9ddc2fe47435097b1d86285f19679"/>
    <n v="546"/>
    <s v="Buitengebied"/>
    <s v="Buitengebied"/>
    <m/>
    <m/>
    <s v="Waterschap Brabantse Delta"/>
    <m/>
    <x v="3"/>
    <s v="Sloot"/>
    <n v="0"/>
    <n v="106.07"/>
    <n v="81.22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6572075044781751"/>
  </r>
  <r>
    <s v="W0652.75dbe52a6b7a48579015ff616335a090"/>
    <n v="1240"/>
    <s v="Buitengebied"/>
    <s v="Buitengebied"/>
    <s v="D-OVK0992-0102"/>
    <m/>
    <s v="Waterschap Brabantse Delta"/>
    <s v="Categorie B"/>
    <x v="2"/>
    <s v="Waterloop"/>
    <n v="0"/>
    <n v="96"/>
    <n v="81.17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4552083333333339"/>
  </r>
  <r>
    <s v="W0652.b063fede17394df7bbe96ade15d0b144"/>
    <n v="1698"/>
    <s v="Buitengebied"/>
    <s v="Buitengebied"/>
    <m/>
    <m/>
    <s v="Waterschap Brabantse Delta"/>
    <m/>
    <x v="2"/>
    <s v="Waterloop"/>
    <n v="0"/>
    <n v="75.180000000000007"/>
    <n v="81.150000000000006"/>
    <s v="Gemeente Waalwijk"/>
    <s v="Sprang-Capelle"/>
    <s v="Capelle / Nieuwe Vaart"/>
    <s v="Buitengebied Capelle west"/>
    <s v="Tolweg"/>
    <s v="Waspik Capelle Nieuwe Vaart"/>
    <s v="Niveau B"/>
    <s v="ty:secundaire watergang"/>
    <x v="2"/>
    <s v="WATERDEEL"/>
    <s v="Buiten"/>
    <s v="Bestek Waspik/Capelle/Nieuwevaart"/>
    <s v="extensief"/>
    <s v="0-5 m"/>
    <s v="Ja"/>
    <n v="1.0794094173982443"/>
  </r>
  <r>
    <s v="W0652.ac8113e612f84b79af05405c594f1205"/>
    <n v="1664"/>
    <s v="Buitengebied"/>
    <s v="Buitengebied"/>
    <s v="D-OVK1234-0213"/>
    <m/>
    <s v="Waterschap Brabantse Delta"/>
    <s v="Categorie B"/>
    <x v="1"/>
    <s v="Waterloop"/>
    <n v="0"/>
    <n v="141.81"/>
    <n v="81.11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7196248501516112"/>
  </r>
  <r>
    <s v="W0652.c1d67b736a45487586fb65ebeec52142"/>
    <n v="1818"/>
    <s v="Buitengebied"/>
    <s v="Buitengebied"/>
    <s v="D-OVK0330-1002"/>
    <m/>
    <s v="Waterschap Brabantse Delta"/>
    <s v="Categorie B"/>
    <x v="2"/>
    <s v="Waterloop"/>
    <n v="0"/>
    <n v="163.02000000000001"/>
    <n v="80.98"/>
    <s v="Gemeente Waalwijk"/>
    <s v="Waspik"/>
    <s v="Waspik boven"/>
    <s v="Buitengebied Waspik boven"/>
    <s v="'s Grevelduinweg"/>
    <s v="Waspik Capelle Nieuwe Vaart"/>
    <s v="Niveau C"/>
    <s v="ty:bermsloot"/>
    <x v="2"/>
    <s v="WATERDEEL"/>
    <s v="Buiten"/>
    <s v="Bestek Waspik/Capelle/Nieuwevaart"/>
    <s v="extensief"/>
    <s v="0-5 m"/>
    <s v="Ja"/>
    <n v="0.49674886516991779"/>
  </r>
  <r>
    <s v="W0652.2a8dd1c3a7284c219778cf1d53e7a053"/>
    <n v="747"/>
    <s v="Buitengebied"/>
    <s v="Woongebied"/>
    <s v="D-OVK0944-0420"/>
    <m/>
    <s v="Waterschap Brabantse Delta"/>
    <s v="Categorie C"/>
    <x v="3"/>
    <s v="Sloot"/>
    <n v="0"/>
    <n v="86.6"/>
    <n v="80.92"/>
    <s v="Gemeente Waalwijk"/>
    <s v="Sprang-Capelle"/>
    <s v="Vrijhoeve"/>
    <s v="Slagengebied"/>
    <s v="Winterdijk"/>
    <s v="Sprang Vrijhoeve Landgoed Driessen"/>
    <s v="Niveau C"/>
    <s v="ty:bermsloot"/>
    <x v="2"/>
    <s v="WATERDEEL"/>
    <s v="Buiten"/>
    <s v="Bestek Sprang/Vrijhoeve/Driessen"/>
    <s v="normaal"/>
    <s v="0-5 m"/>
    <s v="Ja"/>
    <n v="0.93441108545034646"/>
  </r>
  <r>
    <s v="W0652.3d913fd531654842a20604d195bb7463"/>
    <n v="843"/>
    <s v="Buitengebied"/>
    <s v="Buitengebied"/>
    <s v="D-OVK0669-0131"/>
    <m/>
    <s v="Waterschap Brabantse Delta"/>
    <s v="Categorie A"/>
    <x v="1"/>
    <s v="Waterloop"/>
    <n v="0"/>
    <n v="117.49"/>
    <n v="80.650000000000006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68644139926802283"/>
  </r>
  <r>
    <s v="W0652.f1f13ffddb7b4dbca6820f56765a1ef7"/>
    <n v="2124"/>
    <s v="Buitengebied"/>
    <s v="Buitengebied"/>
    <s v="D-OVK0809-0210"/>
    <m/>
    <s v="Waterschap Brabantse Delta"/>
    <s v="Categorie B"/>
    <x v="2"/>
    <s v="Waterloop"/>
    <n v="0"/>
    <n v="84.3"/>
    <n v="80.260000000000005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520759193357059"/>
  </r>
  <r>
    <s v="W0652.23fd1d2ce76140c29ff871509c5f1809"/>
    <n v="705"/>
    <s v="Buitengebied"/>
    <s v="Buitengebied"/>
    <s v="D-OVK1235-0116"/>
    <m/>
    <s v="Waterschap Brabantse Delta"/>
    <s v="Categorie B"/>
    <x v="1"/>
    <s v="Waterloop"/>
    <n v="0"/>
    <n v="132.47999999999999"/>
    <n v="80.099999999999994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60461956521739135"/>
  </r>
  <r>
    <s v="W0652.9d574c3858bb47689ba53f29931082cd"/>
    <n v="1548"/>
    <s v="Buitengebied"/>
    <s v="Buitengebied"/>
    <s v="D-OVK0894-0234"/>
    <m/>
    <s v="Waterschap Brabantse Delta"/>
    <s v="Categorie A"/>
    <x v="1"/>
    <s v="Waterloop"/>
    <n v="0"/>
    <n v="169.38"/>
    <n v="80.09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7284213012162007"/>
  </r>
  <r>
    <s v="G0867.672639eba8ab4e36bf4daa1ec7c50871"/>
    <n v="170"/>
    <s v="Woongebied"/>
    <s v="Woongebied"/>
    <m/>
    <m/>
    <s v="Waterschap Brabantse Delta"/>
    <s v="Categorie C"/>
    <x v="3"/>
    <s v="Sloot"/>
    <n v="0"/>
    <n v="86.83"/>
    <n v="79.959999999999994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0.92087988022572842"/>
  </r>
  <r>
    <s v="W0652.d0e83c2dda8b49e1aaa7900e13dcde08"/>
    <n v="1929"/>
    <s v="Woongebied"/>
    <s v="Woongebied"/>
    <s v="D-OVK0870-0855"/>
    <m/>
    <s v="Waterschap Brabantse Delta"/>
    <s v="Categorie A"/>
    <x v="1"/>
    <s v="Waterloop"/>
    <n v="0"/>
    <n v="247.1"/>
    <n v="79.209999999999994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uiten"/>
    <s v="Bestek Sprang/Vrijhoeve/Driessen"/>
    <s v="normaal"/>
    <s v="0-5 m"/>
    <s v="Ja"/>
    <n v="0.3205584783488466"/>
  </r>
  <r>
    <s v="W0652.2430961491d14c7da0d07711189efc75"/>
    <n v="707"/>
    <s v="Buitengebied"/>
    <s v="Buitengebied"/>
    <s v="D-OVK0992-0102"/>
    <m/>
    <s v="Waterschap Brabantse Delta"/>
    <s v="Categorie B"/>
    <x v="2"/>
    <s v="Waterloop"/>
    <n v="0"/>
    <n v="55.82"/>
    <n v="78.739999999999995"/>
    <s v="Gemeente Waalwijk"/>
    <s v="Sprang-Capelle"/>
    <s v="Buitengebied Capelle"/>
    <s v="Buitengebied Capelle noord"/>
    <s v="Van Clootwij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106055177355785"/>
  </r>
  <r>
    <s v="W0652.0ae4f64f3544496eb1bf480f172b6575"/>
    <n v="532"/>
    <s v="Sportpark"/>
    <s v="Buitengebied"/>
    <s v="D-OVK0738-0814"/>
    <m/>
    <s v="Waterschap Brabantse Delta"/>
    <s v="Categorie B"/>
    <x v="2"/>
    <s v="Waterloop"/>
    <n v="0"/>
    <n v="197.49"/>
    <n v="78.430000000000007"/>
    <s v="Gemeente Waalwijk"/>
    <s v="Sprang-Capelle"/>
    <s v="Capelle / Nieuwe Vaart"/>
    <s v="Buitengebied Capelle west"/>
    <s v="Juffrouwsteeg"/>
    <s v="Sport"/>
    <s v="Niveau B"/>
    <s v="ty:secundaire watergang"/>
    <x v="2"/>
    <s v="WATERDEEL"/>
    <s v="Buiten"/>
    <s v="Bestek Sport"/>
    <s v="normaal"/>
    <s v="0-5 m"/>
    <s v="Ja"/>
    <n v="0.39713403210289128"/>
  </r>
  <r>
    <s v="W0652.a6360ba53b90416eaab9ec7df4b44ba3"/>
    <n v="1614"/>
    <s v="Woongebied"/>
    <s v="Woongebied"/>
    <s v="D-OVK0870-0855"/>
    <m/>
    <s v="Waterschap Brabantse Delta"/>
    <s v="Categorie A"/>
    <x v="1"/>
    <s v="Waterloop"/>
    <n v="0"/>
    <n v="258.27"/>
    <n v="78.42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uiten"/>
    <s v="Bestek Sprang/Vrijhoeve/Driessen"/>
    <s v="normaal"/>
    <s v="0-5 m"/>
    <s v="Ja"/>
    <n v="0.30363573004994776"/>
  </r>
  <r>
    <s v="W0652.7748afece134466186d28cc40af00363"/>
    <n v="1255"/>
    <s v="Buitengebied"/>
    <s v="Buitengebied"/>
    <s v="D-OVK0975-0139"/>
    <m/>
    <s v="Waterschap Brabantse Delta"/>
    <s v="Categorie B"/>
    <x v="2"/>
    <s v="Waterloop"/>
    <n v="0"/>
    <n v="61.21"/>
    <n v="78.260000000000005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278549256657409"/>
  </r>
  <r>
    <s v="W0652.0205ba2b0529414ea4d5486b94d0379b"/>
    <n v="458"/>
    <s v="Buitengebied"/>
    <s v="Buitengebied"/>
    <s v="D-OVK0894-0234"/>
    <m/>
    <s v="Waterschap Brabantse Delta"/>
    <s v="Categorie A"/>
    <x v="1"/>
    <s v="Waterloop"/>
    <n v="0"/>
    <n v="138.69"/>
    <n v="78.12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6327060350421809"/>
  </r>
  <r>
    <s v="W0652.f6c24e9be75948dcbb007e5d0f7d36ad"/>
    <n v="2153"/>
    <s v="Buitengebied"/>
    <s v="Bedrijventerreinen"/>
    <s v="D-OVK0207-0242"/>
    <m/>
    <s v="Waterschap Brabantse Delta"/>
    <s v="Categorie A"/>
    <x v="1"/>
    <s v="Waterloop"/>
    <n v="0"/>
    <n v="175.55"/>
    <n v="78.03"/>
    <s v="Gemeente Waalwijk"/>
    <s v="Waspik"/>
    <s v="Industrieter. Waspik"/>
    <s v="Industriegebied Waspik"/>
    <s v="Dijkeindenweg"/>
    <s v="Waspik Capelle Nieuwe Vaart"/>
    <s v="Niveau B"/>
    <s v="ty:hoofdwatergang"/>
    <x v="2"/>
    <s v="WATERDEEL"/>
    <s v="Binnen"/>
    <s v="Bestek Waspik/Capelle/Nieuwevaart"/>
    <s v="normaal"/>
    <s v="0-5 m"/>
    <s v="Ja"/>
    <n v="0.44448874964397606"/>
  </r>
  <r>
    <s v="W0652.68887dd804514cd7b040cfc5040d9f14"/>
    <n v="1166"/>
    <s v="Buitengebied"/>
    <s v="Buitengebied"/>
    <s v="D-OVK0232-0563"/>
    <m/>
    <s v="Waterschap Brabantse Delta"/>
    <s v="Categorie B"/>
    <x v="2"/>
    <s v="Waterloop"/>
    <n v="0"/>
    <n v="77.010000000000005"/>
    <n v="77.61"/>
    <s v="Gemeente Waalwijk"/>
    <s v="Waspik"/>
    <s v="Waspik beneden"/>
    <s v="Benedenkerk/Stadhoudersdijk"/>
    <s v="Voshoor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077911959485781"/>
  </r>
  <r>
    <s v="W0652.87c68a55b95349eab98a864618306adf"/>
    <n v="1365"/>
    <s v="Buitengebied"/>
    <s v="Bedrijventerreinen"/>
    <s v="D-OVK0830-0081"/>
    <m/>
    <s v="Waterschap Brabantse Delta"/>
    <s v="Categorie B"/>
    <x v="2"/>
    <s v="Waterloop"/>
    <n v="0"/>
    <n v="130.27000000000001"/>
    <n v="77.48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59476471942887843"/>
  </r>
  <r>
    <s v="W0652.3a8e16be3ada4dcf8cfcc8ac8fffb58b"/>
    <n v="856"/>
    <s v="Industrie"/>
    <s v="Bedrijventerreinen"/>
    <m/>
    <m/>
    <s v="Waterschap Brabantse Delta"/>
    <m/>
    <x v="3"/>
    <s v="Sloot"/>
    <n v="0"/>
    <n v="92.98"/>
    <n v="77.260000000000005"/>
    <s v="Gemeente Waalwijk"/>
    <s v="Waspik"/>
    <s v="Industrieter. Waspik"/>
    <s v="Industriegebied Waspik"/>
    <s v="Achterste Dijk"/>
    <s v="Waspik Capelle Nieuwe Vaart"/>
    <s v="Niveau B"/>
    <s v="ty:hoofdwatergang"/>
    <x v="2"/>
    <s v="WATERDEEL"/>
    <s v="Binnen"/>
    <s v="Bestek Waspik/Capelle/Nieuwevaart"/>
    <s v="normaal"/>
    <s v="0-5 m"/>
    <s v="Ja"/>
    <n v="0.8309313830931383"/>
  </r>
  <r>
    <s v="W0652.781c4c6b6bb74cff888dccff639b8973"/>
    <n v="1259"/>
    <s v="Buitengebied"/>
    <s v="Buitengebied"/>
    <s v="D-OVK0830-0081"/>
    <m/>
    <s v="Waterschap Brabantse Delta"/>
    <s v="Categorie B"/>
    <x v="2"/>
    <s v="Waterloop"/>
    <n v="0"/>
    <n v="138.35"/>
    <n v="77.150000000000006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576436573906759"/>
  </r>
  <r>
    <s v="W0652.0888fe91ffdb42c39b13932a496f45f0"/>
    <n v="515"/>
    <s v="Buitengebied"/>
    <s v="Buitengebied"/>
    <s v="D-OVK0938-0175"/>
    <m/>
    <s v="Waterschap Brabantse Delta"/>
    <s v="Categorie B"/>
    <x v="2"/>
    <s v="Waterloop"/>
    <n v="0"/>
    <n v="68.8"/>
    <n v="77.05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1199127906976745"/>
  </r>
  <r>
    <s v="W0652.c8245228f2d44ee194606b2ddd31fc83"/>
    <n v="1865"/>
    <s v="Buitengebied"/>
    <s v="Buitengebied"/>
    <s v="D-OVK0987-0590"/>
    <m/>
    <s v="Waterschap Brabantse Delta"/>
    <s v="Categorie B"/>
    <x v="2"/>
    <s v="Waterloop"/>
    <n v="0"/>
    <n v="64.05"/>
    <n v="76.77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985948477751756"/>
  </r>
  <r>
    <s v="W0652.8abeacd54c7b7500047bbb740aeb9267"/>
    <n v="1450"/>
    <s v="Industrie"/>
    <s v="Bedrijventerreinen"/>
    <m/>
    <m/>
    <s v="Waterschap Brabantse Delta"/>
    <m/>
    <x v="3"/>
    <s v="Sloot"/>
    <n v="0"/>
    <n v="295.66000000000003"/>
    <n v="76.5"/>
    <s v="Gemeente Waalwijk"/>
    <s v="Waalwijk-noord"/>
    <s v="Industrieter. Haven"/>
    <s v="Industriegebied Haven 8a"/>
    <s v="Mechie Trommelenweg"/>
    <s v="Parkmanagement"/>
    <s v="Niveau B"/>
    <s v="ty:sloot"/>
    <x v="1"/>
    <s v="WATERDEEL"/>
    <s v="Buiten"/>
    <s v="Bestek Parkmanagement"/>
    <s v="normaal"/>
    <s v="0-5 m"/>
    <s v="Ja"/>
    <n v="0.25874315091659339"/>
  </r>
  <r>
    <s v="W0652.fa30a146fa9a4ce8ac0c20e8a23337bc"/>
    <n v="2175"/>
    <s v="Buitengebied"/>
    <s v="Buitengebied"/>
    <s v="D-OVK0830-0081"/>
    <m/>
    <s v="Waterschap Brabantse Delta"/>
    <s v="Categorie B"/>
    <x v="2"/>
    <s v="Waterloop"/>
    <n v="0"/>
    <n v="91.92"/>
    <n v="76.319999999999993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83028720626631847"/>
  </r>
  <r>
    <s v="W0652.2615a53973e1455fbd87067c26cd2a70"/>
    <n v="721"/>
    <s v="Buitengebied"/>
    <s v="Buitengebied"/>
    <s v="D-OVK0999-0269"/>
    <m/>
    <s v="Waterschap Brabantse Delta"/>
    <s v="Categorie B"/>
    <x v="2"/>
    <s v="Waterloop"/>
    <n v="0"/>
    <n v="139.36000000000001"/>
    <n v="76.14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4635476463834665"/>
  </r>
  <r>
    <s v="W0652.abf8f350350a41eba4885f3beac57d2f"/>
    <n v="1656"/>
    <s v="Buitengebied"/>
    <s v="Bedrijventerreinen"/>
    <s v="D-OVK0830-0081"/>
    <m/>
    <s v="Waterschap Brabantse Delta"/>
    <s v="Categorie B"/>
    <x v="2"/>
    <s v="Waterloop"/>
    <n v="0"/>
    <n v="136.69"/>
    <n v="76.06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55644158314434122"/>
  </r>
  <r>
    <s v="G0867.8abeacd54b3b7500047cd8d4c9d68fd8"/>
    <n v="232"/>
    <s v="Industrie"/>
    <s v="Bedrijventerreinen"/>
    <m/>
    <m/>
    <s v="Waterschap Brabantse Delta"/>
    <m/>
    <x v="3"/>
    <s v="Sloot"/>
    <n v="0"/>
    <n v="1090.56"/>
    <n v="75.959999999999994"/>
    <m/>
    <s v="Waalwijk-noord"/>
    <s v="Industrieter. Haven"/>
    <s v="Industriegebied Haven 8b"/>
    <s v="Van Iersel en Witloxweg"/>
    <s v="Parkmanagement"/>
    <s v="Niveau B"/>
    <s v="ty:vijver"/>
    <x v="2"/>
    <s v="WATERDEEL"/>
    <s v="Buiten"/>
    <m/>
    <m/>
    <s v="&gt;7 m"/>
    <s v="Ja"/>
    <n v="6.965228873239436E-2"/>
  </r>
  <r>
    <s v="W0652.58a7929602bf408db565c00876d70252"/>
    <n v="1066"/>
    <s v="Buitengebied"/>
    <s v="Buitengebied"/>
    <s v="D-OVK0320-1021"/>
    <m/>
    <s v="Waterschap Brabantse Delta"/>
    <s v="Categorie A"/>
    <x v="1"/>
    <s v="Waterloop"/>
    <n v="0"/>
    <n v="194.57"/>
    <n v="75.91"/>
    <s v="Gemeente Waalwijk"/>
    <s v="Waspik"/>
    <s v="Waspik boven"/>
    <s v="Buitengebied Waspik boven"/>
    <s v="Engelseweg"/>
    <s v="Waspik Capelle Nieuwe Vaart"/>
    <s v="Niveau C"/>
    <s v="ty:hoofdwatergang"/>
    <x v="2"/>
    <s v="WATERDEEL"/>
    <s v="Buiten"/>
    <s v="Bestek Waspik/Capelle/Nieuwevaart"/>
    <s v="extensief"/>
    <s v="0-5 m"/>
    <s v="Ja"/>
    <n v="0.39014236521560364"/>
  </r>
  <r>
    <s v="W0652.7f7e4c067c894cf9893e529c65ddf90d"/>
    <n v="1316"/>
    <s v="Buitengebied"/>
    <s v="Woongebied"/>
    <m/>
    <m/>
    <s v="Waterschap Brabantse Delta"/>
    <s v="Categorie B"/>
    <x v="3"/>
    <s v="Sloot"/>
    <n v="0"/>
    <n v="60.64"/>
    <n v="75.680000000000007"/>
    <s v="Gemeente Waalwijk"/>
    <s v="Sprang-Capelle"/>
    <s v="Capelle / Nieuwe Vaart"/>
    <s v="Heistraat e.o."/>
    <s v="Heistraat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1.2480211081794197"/>
  </r>
  <r>
    <s v="W0652.5541270ad9d840b88f19cba06b8a7183"/>
    <n v="1037"/>
    <s v="Woongebied"/>
    <s v="Woongebied"/>
    <s v="D-OVK0870-0855"/>
    <m/>
    <s v="Waterschap Brabantse Delta"/>
    <s v="Categorie A"/>
    <x v="1"/>
    <s v="Waterloop"/>
    <n v="0"/>
    <n v="245.11"/>
    <n v="75.59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uiten"/>
    <s v="Bestek Sprang/Vrijhoeve/Driessen"/>
    <s v="normaal"/>
    <s v="0-5 m"/>
    <s v="Ja"/>
    <n v="0.3083921504630574"/>
  </r>
  <r>
    <s v="W0652.84d345a3bb3a4f4486dd974a5d2b79fb"/>
    <n v="1349"/>
    <s v="Buitengebied"/>
    <s v="Buitengebied"/>
    <m/>
    <m/>
    <s v="Waterschap Brabantse Delta"/>
    <m/>
    <x v="2"/>
    <s v="Waterloop"/>
    <n v="0"/>
    <n v="43.42"/>
    <n v="75.459999999999994"/>
    <m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m/>
    <m/>
    <s v="0-5 m"/>
    <s v="Ja"/>
    <n v="1.7379087977890371"/>
  </r>
  <r>
    <s v="W0652.3d078cac6535416db49a47091580b011"/>
    <n v="869"/>
    <s v="Industrie"/>
    <s v="Buitengebied"/>
    <s v="D-OVK0847-0235"/>
    <m/>
    <s v="Waterschap Brabantse Delta"/>
    <s v="Categorie B"/>
    <x v="2"/>
    <s v="Waterloop"/>
    <n v="0"/>
    <n v="172.66"/>
    <n v="75.44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0.43692806672072282"/>
  </r>
  <r>
    <s v="W0652.2f430551926348998c00d9c178dae7c5"/>
    <n v="782"/>
    <s v="Buitengebied"/>
    <s v="Buitengebied"/>
    <s v="D-OVK0669-0131"/>
    <m/>
    <s v="Waterschap Brabantse Delta"/>
    <s v="Categorie A"/>
    <x v="1"/>
    <s v="Waterloop"/>
    <n v="0"/>
    <n v="147.99"/>
    <n v="75.14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50773700925738219"/>
  </r>
  <r>
    <s v="W0652.6760ab3461bc48dbb8e1f7c5a460f60c"/>
    <n v="1118"/>
    <s v="Buitengebied"/>
    <s v="Buitengebied"/>
    <s v="D-OVK0986-0208"/>
    <m/>
    <s v="Waterschap Brabantse Delta"/>
    <s v="Categorie B"/>
    <x v="2"/>
    <s v="Waterloop"/>
    <n v="0"/>
    <n v="52.25"/>
    <n v="74.64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5167464114832"/>
  </r>
  <r>
    <s v="W0652.44a30211313b44b492da0c49022490b7"/>
    <n v="911"/>
    <s v="Buitengebied"/>
    <s v="Buitengebied"/>
    <s v="D-OVK0975-0139"/>
    <m/>
    <s v="Waterschap Brabantse Delta"/>
    <s v="Categorie B"/>
    <x v="2"/>
    <s v="Waterloop"/>
    <n v="0"/>
    <n v="47.84"/>
    <n v="74.62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5597826086956521"/>
  </r>
  <r>
    <s v="W0652.7606493b7ee24c90aa83b174c8c0b307"/>
    <n v="1242"/>
    <s v="Buitengebied"/>
    <s v="Woongebied"/>
    <s v="D-OVK0943-0395"/>
    <m/>
    <s v="Waterschap Brabantse Delta"/>
    <s v="Categorie C"/>
    <x v="3"/>
    <s v="Sloot"/>
    <n v="0"/>
    <n v="150.93"/>
    <n v="74.569999999999993"/>
    <s v="Gemeente Waalwijk"/>
    <s v="Sprang-Capelle"/>
    <s v="Vrijhoeve"/>
    <s v="Slagengebied"/>
    <s v="Winterdijk"/>
    <s v="Sprang Vrijhoeve Landgoed Driessen"/>
    <s v="Niveau C"/>
    <s v="ty:bermsloot"/>
    <x v="2"/>
    <s v="WATERDEEL"/>
    <s v="Buiten"/>
    <s v="Bestek Sprang/Vrijhoeve/Driessen"/>
    <s v="normaal"/>
    <s v="0-5 m"/>
    <s v="Ja"/>
    <n v="0.49407009872126145"/>
  </r>
  <r>
    <s v="W0652.b82b719e1fe749948ef11c478665b6f0"/>
    <n v="1750"/>
    <s v="Buitengebied"/>
    <s v="Buitengebied"/>
    <s v="D-OVK0326-0993"/>
    <m/>
    <s v="Waterschap Brabantse Delta"/>
    <s v="Categorie B"/>
    <x v="2"/>
    <s v="Waterloop"/>
    <n v="0"/>
    <n v="71.44"/>
    <n v="74.430000000000007"/>
    <s v="Gemeente Waalwijk"/>
    <s v="Waspik"/>
    <s v="Waspik boven"/>
    <s v="Buitengebied Waspik boven"/>
    <s v="Engelseweg"/>
    <s v="Waspik Capelle Nieuwe Vaart"/>
    <s v="Niveau C"/>
    <s v="ty:bermsloot"/>
    <x v="2"/>
    <s v="WATERDEEL"/>
    <s v="Buiten"/>
    <s v="Bestek Waspik/Capelle/Nieuwevaart"/>
    <s v="extensief"/>
    <s v="0-5 m"/>
    <s v="Ja"/>
    <n v="1.0418533034714448"/>
  </r>
  <r>
    <s v="W0652.b957d615caa5475eab983e98612bb672"/>
    <n v="1762"/>
    <s v="Buitengebied"/>
    <s v="Buitengebied"/>
    <m/>
    <m/>
    <s v="Waterschap Brabantse Delta"/>
    <m/>
    <x v="2"/>
    <s v="Waterloop"/>
    <n v="0"/>
    <n v="130.26"/>
    <n v="74.17"/>
    <s v="Gemeente Waalwijk"/>
    <s v="Waalwijk-noord"/>
    <s v="Industrieter. Haven"/>
    <s v="Buitengebied Waalwijk Noord"/>
    <s v="Pontveerweg"/>
    <s v="Waalwijk noord"/>
    <s v="Niveau C"/>
    <s v="ty:secundaire watergang"/>
    <x v="1"/>
    <s v="WATERDEEL"/>
    <s v="Buiten"/>
    <s v="Bestek Parkmanagement"/>
    <s v="normaal"/>
    <s v="0-5 m"/>
    <s v="Ja"/>
    <n v="0.56939966221403349"/>
  </r>
  <r>
    <s v="W0652.f3c97e681be04865aa58232d9947807d"/>
    <n v="2134"/>
    <s v="Buitengebied"/>
    <s v="Buitengebied"/>
    <m/>
    <m/>
    <s v="Waterschap Brabantse Delta"/>
    <s v="Categorie C"/>
    <x v="3"/>
    <s v="Sloot"/>
    <n v="0"/>
    <n v="89.11"/>
    <n v="74.03"/>
    <s v="Gemeente Waalwijk"/>
    <s v="Waspik"/>
    <s v="Waspik beneden"/>
    <s v="Benedenkerk/Stadhoudersdijk"/>
    <s v="Halve Zolenpad"/>
    <s v="Waspik Capelle Nieuwe Vaart"/>
    <s v="Niveau B"/>
    <s v="ty:secundaire watergang"/>
    <x v="2"/>
    <s v="WATERDEEL"/>
    <s v="Buiten"/>
    <s v="Bestek Waspik/Capelle/Nieuwevaart"/>
    <s v="extensief"/>
    <s v="0-5 m"/>
    <s v="Ja"/>
    <n v="0.83077095724385597"/>
  </r>
  <r>
    <s v="W0652.59e17220a8bc4ec4a5896f1373dcdc8f"/>
    <n v="1073"/>
    <s v="Buitengebied"/>
    <s v="Buitengebied"/>
    <s v="D-OVK1203-0788A"/>
    <m/>
    <s v="Waterschap Brabantse Delta"/>
    <s v="Categorie B"/>
    <x v="2"/>
    <s v="Waterloop"/>
    <n v="0"/>
    <n v="138.63"/>
    <n v="73.87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innen"/>
    <s v="Bestek Waspik/Capelle/Nieuwevaart"/>
    <s v="extensief"/>
    <s v="0-5 m"/>
    <s v="Ja"/>
    <n v="0.53285724590636951"/>
  </r>
  <r>
    <s v="W0652.aaa8f93e05c24ed9b0f5352f44ef553f"/>
    <n v="1643"/>
    <s v="Buitengebied"/>
    <s v="Buitengebied"/>
    <s v="D-OVK0894-0234"/>
    <m/>
    <s v="Waterschap Brabantse Delta"/>
    <s v="Categorie A"/>
    <x v="1"/>
    <s v="Waterloop"/>
    <n v="0"/>
    <n v="127.79"/>
    <n v="73.81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7758823069097742"/>
  </r>
  <r>
    <s v="W0652.a77adce8738e46d4849e13be84cbf01a"/>
    <n v="1620"/>
    <s v="Industrie"/>
    <s v="Bedrijventerreinen"/>
    <s v="D-OVK0832-0127"/>
    <m/>
    <s v="Waterschap Brabantse Delta"/>
    <s v="Categorie A"/>
    <x v="1"/>
    <s v="Waterloop"/>
    <n v="0"/>
    <n v="287.2"/>
    <n v="73.8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5696378830083566"/>
  </r>
  <r>
    <s v="W0652.2b5169fbcf664ddc84c67f7160eed239"/>
    <n v="752"/>
    <s v="Buitengebied"/>
    <s v="Buitengebied"/>
    <s v="D-OVK0796-0087"/>
    <m/>
    <s v="Waterschap Brabantse Delta"/>
    <s v="Categorie B"/>
    <x v="2"/>
    <s v="Waterloop"/>
    <n v="0"/>
    <n v="92.17"/>
    <n v="73.69"/>
    <s v="Gemeente Waalwijk"/>
    <s v="Sprang-Capelle"/>
    <s v="Buitengebied Capelle"/>
    <s v="Buitengebied Capelle noord"/>
    <s v="Veerweg"/>
    <s v="Waspik Capelle Nieuwe Vaart"/>
    <s v="Niveau C"/>
    <s v="ty:hoofdwatergang"/>
    <x v="2"/>
    <s v="WATERDEEL"/>
    <s v="Buiten"/>
    <s v="Bestek Waspik/Capelle/Nieuwevaart"/>
    <s v="extensief"/>
    <s v="0-5 m"/>
    <s v="Ja"/>
    <n v="0.79950092220896163"/>
  </r>
  <r>
    <s v="W0652.e26740a041c94b6082fe75eed8b336f4"/>
    <n v="2024"/>
    <s v="Buitengebied"/>
    <s v="Buitengebied"/>
    <s v="D-OVK0894-0234"/>
    <m/>
    <s v="Waterschap Brabantse Delta"/>
    <s v="Categorie A"/>
    <x v="1"/>
    <s v="Waterloop"/>
    <n v="0"/>
    <n v="153.13999999999999"/>
    <n v="73.650000000000006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8093248008358375"/>
  </r>
  <r>
    <s v="W0652.262b42a1d5b54783b7d91615356890b1"/>
    <n v="722"/>
    <s v="Buitengebied"/>
    <s v="Buitengebied"/>
    <s v="D-OVK0830-0081"/>
    <m/>
    <s v="Waterschap Brabantse Delta"/>
    <s v="Categorie B"/>
    <x v="2"/>
    <s v="Waterloop"/>
    <n v="0"/>
    <n v="124.53"/>
    <n v="73.58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9086163976551831"/>
  </r>
  <r>
    <s v="W0652.e3af90163c3243d899a342cabdddf4db"/>
    <n v="2033"/>
    <s v="Buitengebied"/>
    <s v="Buitengebied"/>
    <s v="D-OVK0830-0081"/>
    <m/>
    <s v="Waterschap Brabantse Delta"/>
    <s v="Categorie B"/>
    <x v="2"/>
    <s v="Waterloop"/>
    <n v="0"/>
    <n v="113.95"/>
    <n v="73.540000000000006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4537077665642828"/>
  </r>
  <r>
    <s v="W0652.9fe691da7c1a426890244c7272ec8d50"/>
    <n v="1572"/>
    <s v="Woongebied"/>
    <s v="Woongebied"/>
    <s v="D-OVK0932-1198"/>
    <m/>
    <s v="Waterschap Brabantse Delta"/>
    <s v="Categorie A"/>
    <x v="1"/>
    <s v="Waterloop"/>
    <n v="0"/>
    <n v="79.209999999999994"/>
    <n v="73.45"/>
    <s v="Gemeente Waalwijk"/>
    <s v="Sprang-Capelle"/>
    <s v="Sprang"/>
    <s v="Buitengebied Sprang-zuid"/>
    <s v="Bevrijdings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92728190884989281"/>
  </r>
  <r>
    <s v="W0652.b89d933a4e214c4ea73ca0f4de219375"/>
    <n v="1754"/>
    <s v="Buitengebied"/>
    <s v="Buitengebied"/>
    <s v="D-OVK0670-0125"/>
    <m/>
    <s v="Waterschap Brabantse Delta"/>
    <s v="Categorie A"/>
    <x v="1"/>
    <s v="Waterloop"/>
    <n v="0"/>
    <n v="131.74"/>
    <n v="73.33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5662668893274625"/>
  </r>
  <r>
    <s v="W0652.5668b2a20adf44c590055913f3a33342"/>
    <n v="1042"/>
    <s v="Buitengebied"/>
    <s v="Buitengebied"/>
    <s v="D-OVK0710-0771"/>
    <m/>
    <s v="Waterschap Brabantse Delta"/>
    <s v="Categorie A"/>
    <x v="1"/>
    <s v="Waterloop"/>
    <n v="0"/>
    <n v="127.27"/>
    <n v="73.16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57484088944763101"/>
  </r>
  <r>
    <s v="W0652.691578f809b34fc1838f56853ee3eeba"/>
    <n v="1172"/>
    <s v="Buitengebied"/>
    <s v="Buitengebied"/>
    <s v="D-OVK0830-0081"/>
    <m/>
    <s v="Waterschap Brabantse Delta"/>
    <s v="Categorie B"/>
    <x v="2"/>
    <s v="Waterloop"/>
    <n v="0"/>
    <n v="112.89"/>
    <n v="73.040000000000006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4700150589069005"/>
  </r>
  <r>
    <s v="W0652.7637c3a57ed04d96903caada191ed599"/>
    <n v="1245"/>
    <s v="Buitengebied"/>
    <s v="Buitengebied"/>
    <s v="D-OVK0807-0213"/>
    <m/>
    <s v="Waterschap Brabantse Delta"/>
    <s v="Categorie B"/>
    <x v="2"/>
    <s v="Waterloop"/>
    <n v="0"/>
    <n v="60.35"/>
    <n v="72.86"/>
    <s v="Gemeente Waalwijk"/>
    <s v="Sprang-Capelle"/>
    <s v="Buitengebied Capelle"/>
    <s v="Buitengebied Capelle noord"/>
    <s v="Dellenweg"/>
    <s v="Sprang Vrijhoeve Landgoed Driessen"/>
    <s v="Niveau C"/>
    <s v="ty:bermsloot"/>
    <x v="2"/>
    <s v="WATERDEEL"/>
    <s v="Buiten"/>
    <s v="Bestek Sprang/Vrijhoeve/Driessen"/>
    <s v="extensief"/>
    <s v="0-5 m"/>
    <s v="Ja"/>
    <n v="1.2072908036454018"/>
  </r>
  <r>
    <s v="W0652.8f8d8c4c0c8043f689d8a7b1b25fd83b"/>
    <n v="1482"/>
    <s v="Buitengebied"/>
    <s v="Bedrijventerreinen"/>
    <s v="D-OVK0658-0165"/>
    <m/>
    <s v="Waterschap Brabantse Delta"/>
    <s v="Categorie B"/>
    <x v="2"/>
    <s v="Waterloop"/>
    <n v="0"/>
    <n v="42.81"/>
    <n v="72.73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6989021256715722"/>
  </r>
  <r>
    <s v="W0652.356f61db45c64c2db49bcf26de64d908"/>
    <n v="817"/>
    <s v="Buitengebied"/>
    <s v="Buitengebied"/>
    <s v="D-OVK0998-0288"/>
    <m/>
    <s v="Waterschap Brabantse Delta"/>
    <s v="Categorie B"/>
    <x v="2"/>
    <s v="Waterloop"/>
    <n v="0"/>
    <n v="69.66"/>
    <n v="72.59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420614412862477"/>
  </r>
  <r>
    <s v="W0652.a670d2395b874b57ba9bd54298dcbb44"/>
    <n v="1616"/>
    <s v="Buitengebied"/>
    <s v="Buitengebied"/>
    <s v="D-OVK2050-0724"/>
    <m/>
    <s v="Waterschap Brabantse Delta"/>
    <s v="Categorie B"/>
    <x v="2"/>
    <s v="Waterloop"/>
    <n v="0"/>
    <n v="145.97"/>
    <n v="72.569999999999993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49715695005823107"/>
  </r>
  <r>
    <s v="W0652.144e7e2eae454f5189a3d982a731fdbc"/>
    <n v="600"/>
    <s v="Industrie"/>
    <s v="Buitengebied"/>
    <s v="D-OVK0847-0235"/>
    <m/>
    <s v="Waterschap Brabantse Delta"/>
    <s v="Categorie B"/>
    <x v="2"/>
    <s v="Waterloop"/>
    <n v="0"/>
    <n v="160.55000000000001"/>
    <n v="72.14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0.44933042665836187"/>
  </r>
  <r>
    <s v="W0652.bd5ec6b38c834c2caa6bde86be9af31a"/>
    <n v="1787"/>
    <s v="Buitengebied"/>
    <s v="Buitengebied"/>
    <s v="D-OVK0796-0087"/>
    <m/>
    <s v="Waterschap Brabantse Delta"/>
    <s v="Categorie A"/>
    <x v="1"/>
    <s v="Waterloop"/>
    <n v="0"/>
    <n v="75.55"/>
    <n v="71.44"/>
    <s v="Gemeente Waalwijk"/>
    <s v="Sprang-Capelle"/>
    <s v="Buitengebied Capelle"/>
    <s v="Buitengebied Capelle noord"/>
    <s v="Veerweg"/>
    <s v="Waspik Capelle Nieuwe Vaart"/>
    <s v="Niveau C"/>
    <s v="ty:hoofdwatergang"/>
    <x v="2"/>
    <s v="WATERDEEL"/>
    <s v="Buiten"/>
    <s v="Bestek Waspik/Capelle/Nieuwevaart"/>
    <s v="extensief"/>
    <s v="0-5 m"/>
    <s v="Ja"/>
    <n v="0.9455989410986102"/>
  </r>
  <r>
    <s v="W0652.e580d06fb569494c98e7071c6d644a95"/>
    <n v="2037"/>
    <s v="Industrie"/>
    <s v="Buitengebied"/>
    <s v="D-OVK0978-0227"/>
    <m/>
    <s v="Waterschap Brabantse Delta"/>
    <s v="Categorie B"/>
    <x v="2"/>
    <s v="Waterloop"/>
    <n v="0"/>
    <n v="102.24"/>
    <n v="71.44"/>
    <s v="Gemeente Waalwijk"/>
    <s v="Waalwijk-noord"/>
    <s v="Industrieter. Haven"/>
    <s v="Industriegebied Haven 8b"/>
    <s v="Valkenvoortweg"/>
    <s v="Parkmanagement"/>
    <s v="Niveau B"/>
    <s v="ty:bermsloot"/>
    <x v="2"/>
    <s v="WATERDEEL"/>
    <s v="Buiten"/>
    <s v="Bestek WWN /Buitengebied"/>
    <s v="extensief"/>
    <s v="0-5 m"/>
    <s v="Ja"/>
    <n v="0.69874804381846634"/>
  </r>
  <r>
    <s v="W0652.631bc364a3fb46758c187b9e4e178565"/>
    <n v="1126"/>
    <s v="Buitengebied"/>
    <s v="Buitengebied"/>
    <s v="D-OVK0670-0125A"/>
    <m/>
    <s v="Waterschap Brabantse Delta"/>
    <s v="Categorie A"/>
    <x v="1"/>
    <s v="Waterloop"/>
    <n v="0"/>
    <n v="153.65"/>
    <n v="71.209999999999994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46345590628050759"/>
  </r>
  <r>
    <s v="W0652.b46de7904ae24888a89a0d58a00571df"/>
    <n v="1730"/>
    <s v="Buitengebied"/>
    <s v="Buitengebied"/>
    <s v="D-OVK0669-0131"/>
    <m/>
    <s v="Waterschap Brabantse Delta"/>
    <s v="Categorie A"/>
    <x v="1"/>
    <s v="Waterloop"/>
    <n v="0"/>
    <n v="113.08"/>
    <n v="71.069999999999993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62849310222851074"/>
  </r>
  <r>
    <s v="W0652.e5ca45a8cd2042dd857742769fe6aab9"/>
    <n v="2040"/>
    <s v="Buitengebied"/>
    <s v="Buitengebied"/>
    <s v="D-OVK0809-0210"/>
    <m/>
    <s v="Waterschap Brabantse Delta"/>
    <s v="Categorie B"/>
    <x v="2"/>
    <s v="Waterloop"/>
    <n v="0"/>
    <n v="72.14"/>
    <n v="71.040000000000006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8475187136124209"/>
  </r>
  <r>
    <s v="W0652.abe584630fdd42e288e2e3b3d6008966"/>
    <n v="1655"/>
    <s v="Buitengebied"/>
    <s v="Buitengebied"/>
    <s v="D-OVK0790-0232"/>
    <m/>
    <s v="Waterschap Brabantse Delta"/>
    <s v="Categorie A"/>
    <x v="1"/>
    <s v="Waterloop"/>
    <n v="0"/>
    <n v="134.88999999999999"/>
    <n v="70.819999999999993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2502038698198528"/>
  </r>
  <r>
    <s v="W0652.545a37a6da58457f829f270568b0e87c"/>
    <n v="1028"/>
    <s v="Buitengebied"/>
    <s v="Buitengebied"/>
    <m/>
    <m/>
    <s v="Waterschap Brabantse Delta"/>
    <m/>
    <x v="2"/>
    <s v="Waterloop"/>
    <n v="0"/>
    <n v="68.290000000000006"/>
    <n v="70.75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36022843754576"/>
  </r>
  <r>
    <s v="G0867.706e1fd8064a47b1b5a1a20ddc799fdb"/>
    <n v="191"/>
    <s v="Woongebied"/>
    <s v="Woongebied"/>
    <m/>
    <m/>
    <s v="Waterschap Brabantse Delta"/>
    <m/>
    <x v="3"/>
    <s v="Sloot"/>
    <n v="0"/>
    <n v="50.62"/>
    <n v="70.64"/>
    <m/>
    <s v="Sprang-Capelle"/>
    <s v="Landgoed Driessen"/>
    <s v="Driesser velden"/>
    <s v="Noorder Allee"/>
    <s v="Sprang Vrijhoeve Landgoed Driessen"/>
    <s v="Niveau B"/>
    <s v="ty:bermsloot"/>
    <x v="2"/>
    <s v="WATERDEEL"/>
    <s v="Buiten"/>
    <m/>
    <m/>
    <s v="0-5 m"/>
    <s v="Ja"/>
    <n v="1.3954958514421179"/>
  </r>
  <r>
    <s v="W0652.a39f4c0640344228a6bddb2c9158bb32"/>
    <n v="1602"/>
    <s v="Woongebied"/>
    <s v="Woongebied"/>
    <m/>
    <m/>
    <s v="Waterschap Brabantse Delta"/>
    <m/>
    <x v="1"/>
    <s v="Waterloop"/>
    <n v="0"/>
    <n v="527.79999999999995"/>
    <n v="70.62"/>
    <m/>
    <s v="Waalwijk-zuid"/>
    <s v="Bloemenoord"/>
    <s v="Bloemenoord- /Distelplein e.o."/>
    <s v="Wederikstraat"/>
    <s v="Waalwijk zuid"/>
    <s v="Niveau B"/>
    <s v="ty:vijver"/>
    <x v="1"/>
    <s v="WATERDEEL"/>
    <s v="Binnen"/>
    <m/>
    <m/>
    <s v="&gt;7 m"/>
    <s v="Ja"/>
    <n v="0.13380068207654416"/>
  </r>
  <r>
    <s v="W0652.5e72a29f3c4546d8a9d895ab693c4adf"/>
    <n v="1093"/>
    <s v="Buitengebied"/>
    <s v="Buitengebied"/>
    <s v="D-OVK2051-0727"/>
    <m/>
    <s v="Waterschap Brabantse Delta"/>
    <s v="Categorie B"/>
    <x v="2"/>
    <s v="Waterloop"/>
    <n v="0"/>
    <n v="40.950000000000003"/>
    <n v="70.62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7245421245421246"/>
  </r>
  <r>
    <s v="W0652.c611ffb5d1eb4c28a69d5fe86ab98b5f"/>
    <n v="1851"/>
    <s v="Buitengebied"/>
    <s v="Buitengebied"/>
    <s v="D-OVK1234-0213"/>
    <m/>
    <s v="Waterschap Brabantse Delta"/>
    <s v="Categorie A"/>
    <x v="1"/>
    <s v="Waterloop"/>
    <n v="0"/>
    <n v="139.01"/>
    <n v="70.36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0615063664484572"/>
  </r>
  <r>
    <s v="W0652.dc7d8cb823b3405988862d072916f4f4"/>
    <n v="1996"/>
    <s v="Woongebied"/>
    <s v="Buitengebied"/>
    <s v="D-OVK0987-0590"/>
    <m/>
    <s v="Waterschap Brabantse Delta"/>
    <s v="Categorie B"/>
    <x v="2"/>
    <s v="Waterloop"/>
    <n v="0"/>
    <n v="66.510000000000005"/>
    <n v="70.36"/>
    <s v="Gemeente Waalwijk"/>
    <s v="Waspik"/>
    <s v="Waspik beneden"/>
    <s v="Binnenbijster"/>
    <s v="Stichtingsweg"/>
    <s v="Waspik Capelle Nieuwe Vaart"/>
    <s v="Niveau B"/>
    <s v="ty:secundaire watergang"/>
    <x v="1"/>
    <s v="WATERDEEL"/>
    <s v="Buiten"/>
    <s v="Bestek Waspik/Capelle/Nieuwevaart"/>
    <s v="extensief"/>
    <s v="0-5 m"/>
    <s v="Ja"/>
    <n v="1.0578860321756125"/>
  </r>
  <r>
    <s v="W0652.b2f0296a0d1d4065a8b03a54aa32a152"/>
    <n v="1716"/>
    <s v="Buitengebied"/>
    <s v="Buitengebied"/>
    <s v="D-OVK0333-1218A"/>
    <m/>
    <s v="Waterschap Brabantse Delta"/>
    <s v="Categorie B"/>
    <x v="2"/>
    <s v="Waterloop"/>
    <n v="0"/>
    <n v="52.8"/>
    <n v="70.23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1.3301136363636366"/>
  </r>
  <r>
    <s v="W0652.71f433a79e854c99836495d45e2f8307"/>
    <n v="1216"/>
    <s v="Buitengebied"/>
    <s v="Buitengebied"/>
    <s v="D-OVK1003-0230"/>
    <m/>
    <s v="Waterschap Brabantse Delta"/>
    <s v="Categorie B"/>
    <x v="2"/>
    <s v="Waterloop"/>
    <n v="0"/>
    <n v="72.709999999999994"/>
    <n v="70.12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6437904002200536"/>
  </r>
  <r>
    <s v="W0652.23a56cdd65b1410397e85cb725df625d"/>
    <n v="668"/>
    <s v="Buitengebied"/>
    <s v="Woongebied"/>
    <s v="D-OVK0943-0395"/>
    <m/>
    <s v="Waterschap Brabantse Delta"/>
    <s v="Categorie C"/>
    <x v="3"/>
    <s v="Sloot"/>
    <n v="0"/>
    <n v="113.29"/>
    <n v="70.11"/>
    <s v="Gemeente Waalwijk"/>
    <s v="Waalwijk-noord"/>
    <s v="Vrijhoeve"/>
    <s v="Slagengebied"/>
    <s v="Westeinde"/>
    <s v="Sprang Vrijhoeve Landgoed Driessen"/>
    <s v="Niveau C"/>
    <s v="ty:bermsloot"/>
    <x v="2"/>
    <s v="WATERDEEL"/>
    <s v="Buiten"/>
    <s v="Bestek Sprang/Vrijhoeve/Driessen"/>
    <s v="normaal"/>
    <s v="0-5 m"/>
    <s v="Ja"/>
    <n v="0.61885426780827957"/>
  </r>
  <r>
    <s v="W0652.362f57217e0f40089002a755477a078a"/>
    <n v="823"/>
    <s v="Buitengebied"/>
    <s v="Woongebied"/>
    <m/>
    <m/>
    <s v="Waterschap Brabantse Delta"/>
    <m/>
    <x v="2"/>
    <s v="Waterloop"/>
    <n v="0"/>
    <n v="91.96"/>
    <n v="70.02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76141800782949109"/>
  </r>
  <r>
    <s v="W0652.d139f70364e14af6b941a0572224daf1"/>
    <n v="1930"/>
    <s v="Buitengebied"/>
    <s v="Woongebied"/>
    <s v="D-OVK0935-0529"/>
    <m/>
    <s v="Waterschap Brabantse Delta"/>
    <s v="Categorie A"/>
    <x v="2"/>
    <s v="Waterloop"/>
    <n v="0"/>
    <n v="211.81"/>
    <n v="69.790000000000006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3294934139086918"/>
  </r>
  <r>
    <s v="W0652.a8efac927cc545db828d9feda052cdd1"/>
    <n v="1631"/>
    <s v="Buitengebied"/>
    <s v="Buitengebied"/>
    <s v="D-OVK0710-0771"/>
    <m/>
    <s v="Waterschap Brabantse Delta"/>
    <s v="Categorie A"/>
    <x v="1"/>
    <s v="Waterloop"/>
    <n v="0"/>
    <n v="131.56"/>
    <n v="69.61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5291121921556704"/>
  </r>
  <r>
    <s v="W0652.1c5d12cea5214d9dbd3807afb5879f49"/>
    <n v="647"/>
    <s v="Buitengebied"/>
    <s v="Buitengebied"/>
    <s v="D-OVK0710-0771"/>
    <m/>
    <s v="Waterschap Brabantse Delta"/>
    <s v="Categorie A"/>
    <x v="1"/>
    <s v="Waterloop"/>
    <n v="0"/>
    <n v="113.2"/>
    <n v="69.489999999999995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61386925795052993"/>
  </r>
  <r>
    <s v="W0652.d0b3f9cf38ec49bab882b47f1d7f3146"/>
    <n v="1928"/>
    <s v="Buitengebied"/>
    <s v="Buitengebied"/>
    <m/>
    <m/>
    <s v="Waterschap Brabantse Delta"/>
    <m/>
    <x v="2"/>
    <s v="Waterloop"/>
    <n v="0"/>
    <n v="121.03"/>
    <n v="69.48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innen"/>
    <s v="Bestek Waspik/Capelle/Nieuwevaart"/>
    <s v="extensief"/>
    <s v="0-5 m"/>
    <s v="Ja"/>
    <n v="0.57407254399735608"/>
  </r>
  <r>
    <s v="W0652.fced566b6b764927a92b8f1ecfa8fae2"/>
    <n v="2192"/>
    <s v="Buitengebied"/>
    <s v="Buitengebied"/>
    <s v="D-OVK0807-0213"/>
    <m/>
    <s v="Waterschap Brabantse Delta"/>
    <s v="Categorie B"/>
    <x v="2"/>
    <s v="Waterloop"/>
    <n v="0"/>
    <n v="60.87"/>
    <n v="69.44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1407918514867752"/>
  </r>
  <r>
    <s v="W0652.ce7f3b597dc34538a8e6b57b79fa171d"/>
    <n v="1900"/>
    <s v="Buitengebied"/>
    <s v="Bedrijventerreinen"/>
    <s v="D-OVK0830-0081"/>
    <m/>
    <s v="Waterschap Brabantse Delta"/>
    <s v="Categorie B"/>
    <x v="2"/>
    <s v="Waterloop"/>
    <n v="0"/>
    <n v="96.07"/>
    <n v="69.400000000000006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72238992401374014"/>
  </r>
  <r>
    <s v="W0652.3cfa34b5337a4be29d9a92d75e1a3124"/>
    <n v="868"/>
    <s v="Buitengebied"/>
    <s v="Buitengebied"/>
    <s v="D-OVK0669-0131"/>
    <m/>
    <s v="Waterschap Brabantse Delta"/>
    <s v="Categorie A"/>
    <x v="1"/>
    <s v="Waterloop"/>
    <n v="0"/>
    <n v="148.79"/>
    <n v="69.260000000000005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46548827206129451"/>
  </r>
  <r>
    <s v="W0652.aac4eca5a7a84948ab79dbc52d2a5077"/>
    <n v="1648"/>
    <s v="Buitengebied"/>
    <s v="Buitengebied"/>
    <s v="D-OVK0670-0125A"/>
    <m/>
    <s v="Waterschap Brabantse Delta"/>
    <s v="Categorie A"/>
    <x v="1"/>
    <s v="Waterloop"/>
    <n v="0"/>
    <n v="140.37"/>
    <n v="69.13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49248414903469395"/>
  </r>
  <r>
    <s v="W0652.1dc2cf9264214c1ca10461009d55b387"/>
    <n v="659"/>
    <s v="Buitengebied"/>
    <s v="Buitengebied"/>
    <s v="D-OVK0669-0131"/>
    <m/>
    <s v="Waterschap Brabantse Delta"/>
    <s v="Categorie A"/>
    <x v="1"/>
    <s v="Waterloop"/>
    <n v="0"/>
    <n v="101.95"/>
    <n v="69.040000000000006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67719470328592446"/>
  </r>
  <r>
    <s v="W0652.56c179c513d14ebbbf39db4c76111615"/>
    <n v="1047"/>
    <s v="Buitengebied"/>
    <s v="Buitengebied"/>
    <m/>
    <m/>
    <s v="Waterschap Brabantse Delta"/>
    <m/>
    <x v="2"/>
    <s v="Waterloop"/>
    <n v="0"/>
    <n v="47.69"/>
    <n v="68.930000000000007"/>
    <m/>
    <s v="Waspik"/>
    <s v="Waspik boven"/>
    <s v="Buitengebied Waspik boven"/>
    <s v="'s Grevelduinweg"/>
    <s v="Waspik Capelle Nieuwe Vaart"/>
    <s v="Niveau C"/>
    <s v="ty:bermsloot"/>
    <x v="2"/>
    <s v="WATERDEEL"/>
    <s v="Buiten"/>
    <m/>
    <m/>
    <s v="0-5 m"/>
    <s v="Ja"/>
    <n v="1.4453763891801219"/>
  </r>
  <r>
    <s v="W0652.182351ac9ee243d29c90382a1a9ccab8"/>
    <n v="624"/>
    <s v="Buitengebied"/>
    <s v="Buitengebied"/>
    <s v="D-OVK0980-0822"/>
    <m/>
    <s v="Waterschap Brabantse Delta"/>
    <s v="Categorie B"/>
    <x v="2"/>
    <s v="Waterloop"/>
    <n v="0"/>
    <n v="38.31"/>
    <n v="68.849999999999994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7971808927173059"/>
  </r>
  <r>
    <s v="W0652.526354af5ccc48dfbcd4a3e266723b3d"/>
    <n v="1023"/>
    <s v="Buitengebied"/>
    <s v="Buitengebied"/>
    <s v="D-OVK0695-0267"/>
    <m/>
    <s v="Waterschap Brabantse Delta"/>
    <s v="Categorie B"/>
    <x v="2"/>
    <s v="Waterloop"/>
    <n v="0"/>
    <n v="107.61"/>
    <n v="68.7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63841650404237527"/>
  </r>
  <r>
    <s v="W0652.e984922ce36a4223b218d92589d9435d"/>
    <n v="2066"/>
    <s v="Buitengebied"/>
    <s v="Buitengebied"/>
    <s v="D-OVK0710-0771"/>
    <m/>
    <s v="Waterschap Brabantse Delta"/>
    <s v="Categorie A"/>
    <x v="1"/>
    <s v="Waterloop"/>
    <n v="0"/>
    <n v="133.15"/>
    <n v="68.69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51588434096883207"/>
  </r>
  <r>
    <s v="W0652.e13bfaec4b614112a6d1cafb789e3d91"/>
    <n v="2015"/>
    <s v="Buitengebied"/>
    <s v="Buitengebied"/>
    <s v="D-OVK0992-0102"/>
    <m/>
    <s v="Waterschap Brabantse Delta"/>
    <s v="Categorie B"/>
    <x v="2"/>
    <s v="Waterloop"/>
    <n v="0"/>
    <n v="45.26"/>
    <n v="68.67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5172337604949184"/>
  </r>
  <r>
    <s v="W0652.f2d17b4d67df4fd8bb1c4224d93778d7"/>
    <n v="2131"/>
    <s v="Buitengebied"/>
    <s v="Buitengebied"/>
    <s v="D-OVK2051-0727"/>
    <m/>
    <s v="Waterschap Brabantse Delta"/>
    <s v="Categorie B"/>
    <x v="2"/>
    <s v="Waterloop"/>
    <n v="0"/>
    <n v="65.89"/>
    <n v="68.66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420397632417666"/>
  </r>
  <r>
    <s v="W0652.79b3d0786ec84c3b8b82252210992eeb"/>
    <n v="1277"/>
    <s v="Buitengebied"/>
    <s v="Bedrijventerreinen"/>
    <s v="D-OVK0830-0081"/>
    <m/>
    <s v="Waterschap Brabantse Delta"/>
    <s v="Categorie B"/>
    <x v="2"/>
    <s v="Waterloop"/>
    <n v="0"/>
    <n v="80.42"/>
    <n v="68.569999999999993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85264859487689615"/>
  </r>
  <r>
    <s v="W0652.9326b5477bb04c69a4696a586f36c6c8"/>
    <n v="1502"/>
    <s v="Buitengebied"/>
    <s v="Buitengebied"/>
    <s v="D-OVK0992-0102"/>
    <m/>
    <s v="Waterschap Brabantse Delta"/>
    <s v="Categorie B"/>
    <x v="2"/>
    <s v="Waterloop"/>
    <n v="0"/>
    <n v="46.64"/>
    <n v="68.55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697684391080617"/>
  </r>
  <r>
    <s v="W0652.084b0f2e676a45f3b514ea57f8caa212"/>
    <n v="507"/>
    <s v="Buitengebied"/>
    <s v="Buitengebied"/>
    <s v="D-OVK0710-0771"/>
    <m/>
    <s v="Waterschap Brabantse Delta"/>
    <s v="Categorie A"/>
    <x v="1"/>
    <s v="Waterloop"/>
    <n v="0"/>
    <n v="101.43"/>
    <n v="68.459999999999994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67494824016563137"/>
  </r>
  <r>
    <s v="W0652.0a0c1cfc3c9543f0a77a6444a59628d4"/>
    <n v="525"/>
    <s v="Woongebied"/>
    <s v="Woongebied"/>
    <m/>
    <m/>
    <s v="Waterschap Brabantse Delta"/>
    <m/>
    <x v="1"/>
    <s v="Waterloop"/>
    <n v="0"/>
    <n v="343.24"/>
    <n v="68.3"/>
    <s v="Gemeente Waalwijk"/>
    <s v="Waalwijk-noord"/>
    <s v="De Hoef"/>
    <s v="Mede/Erve e.o."/>
    <s v="St. Clemenspad"/>
    <s v="Waalwijk noord"/>
    <s v="Niveau B"/>
    <s v="ty:hoofdwatergang"/>
    <x v="1"/>
    <s v="WATERDEEL"/>
    <s v="Binnen"/>
    <s v="Bestek WWN /Buitengebied"/>
    <s v="normaal"/>
    <s v="5-7 m"/>
    <s v="Ja"/>
    <n v="0.19898613215242977"/>
  </r>
  <r>
    <s v="W0652.dfc90310a78f40e693491660eb2a414c"/>
    <n v="1989"/>
    <s v="Buitengebied"/>
    <s v="Buitengebied"/>
    <s v="D-OVK0742-0453A"/>
    <m/>
    <s v="Waterschap Brabantse Delta"/>
    <s v="Categorie B"/>
    <x v="3"/>
    <s v="Sloot"/>
    <n v="0"/>
    <n v="92.49"/>
    <n v="68.25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3791761271488809"/>
  </r>
  <r>
    <s v="W0652.845c7ddaba284acfadbd4d35e6c07785"/>
    <n v="1343"/>
    <s v="Buitengebied"/>
    <s v="Buitengebied"/>
    <s v="D-OVK2050-0724"/>
    <m/>
    <s v="Waterschap Brabantse Delta"/>
    <s v="Categorie B"/>
    <x v="2"/>
    <s v="Waterloop"/>
    <n v="0"/>
    <n v="89.82"/>
    <n v="68.19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5918503674014703"/>
  </r>
  <r>
    <s v="W0652.60a9a7aea30b4f05bff3bed739aac99f"/>
    <n v="1108"/>
    <s v="Buitengebied"/>
    <s v="Buitengebied"/>
    <s v="D-OVK0693-0138"/>
    <m/>
    <s v="Waterschap Brabantse Delta"/>
    <s v="Categorie B"/>
    <x v="2"/>
    <s v="Waterloop"/>
    <n v="0"/>
    <n v="51.77"/>
    <n v="68.19"/>
    <s v="Gemeente Waalwijk"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171721073981069"/>
  </r>
  <r>
    <s v="W0652.26f66ad74767405b8216c9dfe273cddd"/>
    <n v="727"/>
    <s v="Industrie"/>
    <s v="Bedrijventerreinen"/>
    <s v="D-OVK0832-0127"/>
    <m/>
    <s v="Waterschap Brabantse Delta"/>
    <s v="Categorie A"/>
    <x v="1"/>
    <s v="Waterloop"/>
    <n v="0"/>
    <n v="261.14"/>
    <n v="68.16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6100942023435703"/>
  </r>
  <r>
    <s v="W0652.b9af5c79266543d7ba3792ea2ffb0ba8"/>
    <n v="1763"/>
    <s v="Industrie"/>
    <s v="Bedrijventerreinen"/>
    <m/>
    <m/>
    <s v="Waterschap Brabantse Delta"/>
    <s v="Categorie B"/>
    <x v="2"/>
    <s v="Waterloop"/>
    <n v="0"/>
    <n v="64.510000000000005"/>
    <n v="68.12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0559603162300419"/>
  </r>
  <r>
    <s v="W0652.48bab1ee31e14d8d9720b0ed7f33b927"/>
    <n v="941"/>
    <s v="Buitengebied"/>
    <s v="Buitengebied"/>
    <s v="D-OVK0975-0139"/>
    <m/>
    <s v="Waterschap Brabantse Delta"/>
    <s v="Categorie B"/>
    <x v="2"/>
    <s v="Waterloop"/>
    <n v="0"/>
    <n v="45.47"/>
    <n v="68.02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959313833296679"/>
  </r>
  <r>
    <s v="W0652.24b7d287afcd440fb16f45e9434384e5"/>
    <n v="714"/>
    <s v="Buitengebied"/>
    <s v="Buitengebied"/>
    <m/>
    <m/>
    <s v="Waterschap Brabantse Delta"/>
    <m/>
    <x v="2"/>
    <s v="Waterloop"/>
    <n v="0"/>
    <n v="173.39"/>
    <n v="68.010000000000005"/>
    <s v="Gemeente Waalwijk"/>
    <s v="Waspik"/>
    <s v="Waspik beneden"/>
    <s v="Benedenkerk/Stadhoudersdijk"/>
    <s v="Voshoor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39223715323836444"/>
  </r>
  <r>
    <s v="W0652.8ce73eb2a47b4b5691d6b0130a344dfa"/>
    <n v="1468"/>
    <s v="Buitengebied"/>
    <s v="Buitengebied"/>
    <s v="D-OVK0292-1190"/>
    <m/>
    <s v="Waterschap Brabantse Delta"/>
    <s v="Categorie A"/>
    <x v="1"/>
    <s v="Waterloop"/>
    <n v="0"/>
    <n v="174.26"/>
    <n v="68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39022150809135775"/>
  </r>
  <r>
    <s v="W0652.00c302d363df48069bb192250740a771"/>
    <n v="446"/>
    <s v="Buitengebied"/>
    <s v="Buitengebied"/>
    <s v="D-OVK1234-0213"/>
    <m/>
    <s v="Waterschap Brabantse Delta"/>
    <s v="Categorie A"/>
    <x v="1"/>
    <s v="Waterloop"/>
    <n v="0"/>
    <n v="113.37"/>
    <n v="67.930000000000007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9918849783893446"/>
  </r>
  <r>
    <s v="W0652.5ef1108cf82d4d06827c577444c257e5"/>
    <n v="1075"/>
    <s v="Buitengebied"/>
    <s v="Buitengebied"/>
    <s v="D-OVK0830-0081"/>
    <m/>
    <s v="Waterschap Brabantse Delta"/>
    <s v="Categorie B"/>
    <x v="2"/>
    <s v="Waterloop"/>
    <n v="0"/>
    <n v="102.65"/>
    <n v="67.819999999999993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6069167072576707"/>
  </r>
  <r>
    <s v="W0652.3f6edd84d6694996bfe76e063eaeb22c"/>
    <n v="881"/>
    <s v="Buitengebied"/>
    <s v="Buitengebied"/>
    <s v="D-OVK1235-0116"/>
    <m/>
    <s v="Waterschap Brabantse Delta"/>
    <s v="Categorie A"/>
    <x v="1"/>
    <s v="Waterloop"/>
    <n v="0"/>
    <n v="68.53"/>
    <n v="67.63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98686706551875081"/>
  </r>
  <r>
    <s v="W0652.be75a2f5e0c04803b0109a905b41f619"/>
    <n v="1795"/>
    <s v="Industrie"/>
    <s v="Buitengebied"/>
    <s v="D-OVK0843-0148"/>
    <m/>
    <s v="Waterschap Brabantse Delta"/>
    <s v="Categorie B"/>
    <x v="2"/>
    <s v="Waterloop"/>
    <n v="0"/>
    <n v="76.989999999999995"/>
    <n v="67.5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0.87673723860241592"/>
  </r>
  <r>
    <s v="W0652.18bf3341465d4ca7af2f8d41f0c5fdae"/>
    <n v="629"/>
    <s v="Buitengebied"/>
    <s v="Buitengebied"/>
    <s v="D-OVK0333-1218A"/>
    <m/>
    <s v="Waterschap Brabantse Delta"/>
    <s v="Categorie B"/>
    <x v="2"/>
    <s v="Waterloop"/>
    <n v="0"/>
    <n v="77.790000000000006"/>
    <n v="67.38"/>
    <s v="Gemeente Waalwijk"/>
    <s v="Waspik"/>
    <s v="Waspik boven"/>
    <s v="Buitengebied Waspik boven"/>
    <s v="Vogelenzangweg"/>
    <s v="Waspik Capelle Nieuwe Vaart"/>
    <s v="Niveau C"/>
    <s v="ty:bermsloot"/>
    <x v="2"/>
    <s v="WATERDEEL"/>
    <s v="Buiten"/>
    <s v="Bestek Waspik/Capelle/Nieuwevaart"/>
    <s v="extensief"/>
    <s v="0-5 m"/>
    <s v="Ja"/>
    <n v="0.86617817200154246"/>
  </r>
  <r>
    <s v="W0652.fd6e153ede374459a7214c280ee54708"/>
    <n v="2196"/>
    <s v="Buitengebied"/>
    <s v="Woongebied"/>
    <m/>
    <m/>
    <s v="Waterschap Brabantse Delta"/>
    <s v="Categorie B"/>
    <x v="3"/>
    <s v="Sloot"/>
    <n v="0"/>
    <n v="53.96"/>
    <n v="67.36"/>
    <s v="Gemeente Waalwijk"/>
    <s v="Sprang-Capelle"/>
    <s v="Capelle / Nieuwe Vaart"/>
    <s v="Heistraat e.o."/>
    <s v="Heistraat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1.2483320978502594"/>
  </r>
  <r>
    <s v="W0652.9f7f7c116db34ade9cb2dff6658c5f03"/>
    <n v="1566"/>
    <s v="Woongebied"/>
    <s v="Woongebied"/>
    <m/>
    <m/>
    <s v="Waterschap Brabantse Delta"/>
    <m/>
    <x v="3"/>
    <s v="Sloot"/>
    <n v="0"/>
    <n v="97.35"/>
    <n v="67.28"/>
    <s v="Gemeente Waalwijk"/>
    <s v="Sprang-Capelle"/>
    <s v="Vrijhoeve"/>
    <s v="Vrijhoeve zuid-oost"/>
    <s v="Zuidhollandsedijk"/>
    <s v="Sprang Vrijhoeve Landgoed Driessen"/>
    <s v="Niveau B"/>
    <s v="ty:bermsloot"/>
    <x v="1"/>
    <s v="WATERDEEL"/>
    <s v="Binnen"/>
    <s v="Bestek Sprang/Vrijhoeve/Driessen"/>
    <s v="normaal"/>
    <s v="0-5 m"/>
    <s v="Ja"/>
    <n v="0.69111453518233179"/>
  </r>
  <r>
    <s v="W0652.67cf06f41dda41aab2cf0f8d9b7c976a"/>
    <n v="1161"/>
    <s v="Buitengebied"/>
    <s v="Buitengebied"/>
    <s v="D-OVK0894-0234"/>
    <m/>
    <s v="Waterschap Brabantse Delta"/>
    <s v="Categorie A"/>
    <x v="1"/>
    <s v="Waterloop"/>
    <n v="0"/>
    <n v="127.36"/>
    <n v="67.2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2763819095477393"/>
  </r>
  <r>
    <s v="W0652.a59cc5242bf941c4a6c74ec6424329c0"/>
    <n v="1583"/>
    <s v="Buitengebied"/>
    <s v="Buitengebied"/>
    <s v="D-OVK0992-0102"/>
    <m/>
    <s v="Waterschap Brabantse Delta"/>
    <s v="Categorie B"/>
    <x v="2"/>
    <s v="Waterloop"/>
    <n v="0"/>
    <n v="60.31"/>
    <n v="67.13"/>
    <s v="Gemeente Waalwijk"/>
    <s v="Sprang-Capelle"/>
    <s v="Buitengebied Capelle"/>
    <s v="Buitengebied Capelle noord"/>
    <s v="Van Clootwij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130824075609351"/>
  </r>
  <r>
    <s v="W0652.a1c099c153e74a94b79e89bc1c6f91c6"/>
    <n v="1590"/>
    <s v="Buitengebied"/>
    <s v="Buitengebied"/>
    <s v="D-OVK0806-0088"/>
    <m/>
    <s v="Waterschap Brabantse Delta"/>
    <s v="Categorie B"/>
    <x v="2"/>
    <s v="Waterloop"/>
    <n v="0"/>
    <n v="70.8"/>
    <n v="66.77"/>
    <s v="Gemeente Waalwijk"/>
    <s v="Sprang-Capelle"/>
    <s v="Buitengebied Capelle"/>
    <s v="Buitengebied Capelle noord"/>
    <s v="Veer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4307909604519768"/>
  </r>
  <r>
    <s v="W0652.d9afc4ff7d214fc69ff7e029349680f1"/>
    <n v="1975"/>
    <s v="Buitengebied"/>
    <s v="Buitengebied"/>
    <s v="D-OVK2051-0727"/>
    <m/>
    <s v="Waterschap Brabantse Delta"/>
    <s v="Categorie B"/>
    <x v="2"/>
    <s v="Waterloop"/>
    <n v="0"/>
    <n v="91.75"/>
    <n v="66.709999999999994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270844686648501"/>
  </r>
  <r>
    <s v="W0652.0cb71d25abb445cf87176aa3e1c07601"/>
    <n v="547"/>
    <s v="Buitengebied"/>
    <s v="Buitengebied"/>
    <s v="D-OVK0999-0269"/>
    <m/>
    <s v="Waterschap Brabantse Delta"/>
    <s v="Categorie B"/>
    <x v="2"/>
    <s v="Waterloop"/>
    <n v="0"/>
    <n v="96.93"/>
    <n v="66.709999999999994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8822861859073547"/>
  </r>
  <r>
    <s v="W0652.163b46dee20f49fbb528d7bc424d0791"/>
    <n v="608"/>
    <s v="Buitengebied"/>
    <s v="Buitengebied"/>
    <s v="D-OVK1234-0213"/>
    <m/>
    <s v="Waterschap Brabantse Delta"/>
    <s v="Categorie B"/>
    <x v="1"/>
    <s v="Waterloop"/>
    <n v="0"/>
    <n v="125.51"/>
    <n v="66.260000000000005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2792606166839295"/>
  </r>
  <r>
    <s v="W0652.938befca021d49529f1f6d0a60d8bf09"/>
    <n v="1478"/>
    <s v="Buitengebied"/>
    <s v="Buitengebied"/>
    <s v="D-OVK0678-0137A"/>
    <m/>
    <s v="Waterschap Brabantse Delta"/>
    <s v="Categorie A"/>
    <x v="3"/>
    <s v="Sloot"/>
    <n v="0"/>
    <n v="57.67"/>
    <n v="66.13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1.14669672273279"/>
  </r>
  <r>
    <s v="W0652.35376c292d1c4bd88cc64aa46075234b"/>
    <n v="813"/>
    <s v="Buitengebied"/>
    <s v="Woongebied"/>
    <m/>
    <m/>
    <s v="Waterschap Brabantse Delta"/>
    <m/>
    <x v="2"/>
    <s v="Waterloop"/>
    <n v="0"/>
    <n v="107.76"/>
    <n v="66.05"/>
    <s v="Gemeente Waalwijk"/>
    <s v="Sprang-Capelle"/>
    <s v="Vrijhoeve"/>
    <s v="Slagengebied"/>
    <s v="Koesteeg"/>
    <s v="Sprang Vrijhoeve Landgoed Driessen"/>
    <s v="Niveau C"/>
    <s v="ty:wadi"/>
    <x v="1"/>
    <s v="WATERDEEL"/>
    <s v="Buiten"/>
    <s v="Bestek Sprang/Vrijhoeve/Driessen"/>
    <s v="normaal"/>
    <s v="0-5 m"/>
    <s v="Ja"/>
    <n v="0.61293615441722338"/>
  </r>
  <r>
    <s v="W0652.86a5a1bad3f04d599047344db31a737d"/>
    <n v="1360"/>
    <s v="Buitengebied"/>
    <s v="Bedrijventerreinen"/>
    <s v="D-OVK0830-0081"/>
    <m/>
    <s v="Waterschap Brabantse Delta"/>
    <s v="Categorie B"/>
    <x v="2"/>
    <s v="Waterloop"/>
    <n v="0"/>
    <n v="108.51"/>
    <n v="65.97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60796239977882216"/>
  </r>
  <r>
    <s v="W0652.da51cbee8cf74627870479a2b8ea3dc1"/>
    <n v="1982"/>
    <s v="Woongebied"/>
    <s v="Woongebied"/>
    <s v="D-OVK0947-0901"/>
    <m/>
    <s v="Waterschap Brabantse Delta"/>
    <s v="Categorie B"/>
    <x v="2"/>
    <s v="Waterloop"/>
    <n v="0"/>
    <n v="82.01"/>
    <n v="65.91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0.80368247774661616"/>
  </r>
  <r>
    <s v="W0652.d4d1968a98064a7e917cb2aea0547f63"/>
    <n v="1948"/>
    <s v="Buitengebied"/>
    <s v="Buitengebied"/>
    <s v="D-OVK0333-1218A"/>
    <m/>
    <s v="Waterschap Brabantse Delta"/>
    <s v="Categorie B"/>
    <x v="2"/>
    <s v="Waterloop"/>
    <n v="0"/>
    <n v="58.39"/>
    <n v="65.75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1.1260489809898955"/>
  </r>
  <r>
    <s v="W0652.d9215c9d2f39448187cfe711a2f6e2f7"/>
    <n v="1972"/>
    <s v="Buitengebied"/>
    <s v="Buitengebied"/>
    <s v="D-OVK0669-0131"/>
    <m/>
    <s v="Waterschap Brabantse Delta"/>
    <s v="Categorie B"/>
    <x v="2"/>
    <s v="Waterloop"/>
    <n v="0"/>
    <n v="125.87"/>
    <n v="65.7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52196710892190357"/>
  </r>
  <r>
    <s v="W0652.a749fbfd31e64f7eadc52cebe2e2bb5c"/>
    <n v="1619"/>
    <s v="Industrie"/>
    <s v="Bedrijventerreinen"/>
    <s v="D-OVK0832-0127"/>
    <m/>
    <s v="Waterschap Brabantse Delta"/>
    <s v="Categorie A"/>
    <x v="1"/>
    <s v="Waterloop"/>
    <n v="0"/>
    <n v="259.44"/>
    <n v="65.62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5292938637064449"/>
  </r>
  <r>
    <s v="W0652.6ce0b823fdf44f62ae3d372b0132c905"/>
    <n v="1192"/>
    <s v="Buitengebied"/>
    <s v="Buitengebied"/>
    <s v="D-OVK0710-0771"/>
    <m/>
    <s v="Waterschap Brabantse Delta"/>
    <s v="Categorie A"/>
    <x v="1"/>
    <s v="Waterloop"/>
    <n v="0"/>
    <n v="164.11"/>
    <n v="65.61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39979282188775817"/>
  </r>
  <r>
    <s v="W0652.1c34963f69fd4868899c23789364cf5a"/>
    <n v="645"/>
    <s v="Buitengebied"/>
    <s v="Buitengebied"/>
    <m/>
    <m/>
    <s v="Waterschap Brabantse Delta"/>
    <m/>
    <x v="3"/>
    <s v="Sloot"/>
    <n v="0"/>
    <n v="116.35"/>
    <n v="65.25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56080790717662232"/>
  </r>
  <r>
    <s v="W0652.d8b5f99e605445ecbfd07a3d3af3313d"/>
    <n v="1969"/>
    <s v="Buitengebied"/>
    <s v="Buitengebied"/>
    <s v="D-OVK1003-0230"/>
    <m/>
    <s v="Waterschap Brabantse Delta"/>
    <s v="Categorie B"/>
    <x v="2"/>
    <s v="Waterloop"/>
    <n v="0"/>
    <n v="50.09"/>
    <n v="65.25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3026552206029147"/>
  </r>
  <r>
    <s v="W0652.750c03a0b9fe43fc8c909d74ae16ae4b"/>
    <n v="1236"/>
    <s v="Buitengebied"/>
    <s v="Buitengebied"/>
    <s v="D-OVK0830-0081"/>
    <m/>
    <s v="Waterschap Brabantse Delta"/>
    <s v="Categorie B"/>
    <x v="2"/>
    <s v="Waterloop"/>
    <n v="0"/>
    <n v="107.43"/>
    <n v="65.13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0625523596760678"/>
  </r>
  <r>
    <s v="W0652.41bab5d8dc314795a76390eb0c3d2e7a"/>
    <n v="897"/>
    <s v="Buitengebied"/>
    <s v="Buitengebied"/>
    <s v="D-OVK1235-0116"/>
    <m/>
    <s v="Waterschap Brabantse Delta"/>
    <s v="Categorie A"/>
    <x v="1"/>
    <s v="Waterloop"/>
    <n v="0"/>
    <n v="85.25"/>
    <n v="64.97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7621114369501466"/>
  </r>
  <r>
    <s v="W0652.450666e4bd624fa8a9b8b71bd6c86112"/>
    <n v="916"/>
    <s v="Industrie"/>
    <s v="Bedrijventerreinen"/>
    <s v="D-OVK0832-0127"/>
    <m/>
    <s v="Waterschap Brabantse Delta"/>
    <s v="Categorie A"/>
    <x v="1"/>
    <s v="Waterloop"/>
    <n v="0"/>
    <n v="266.93"/>
    <n v="64.92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4320983029258608"/>
  </r>
  <r>
    <s v="W0652.c80643302958420685766277cfc87730"/>
    <n v="1864"/>
    <s v="Buitengebied"/>
    <s v="Buitengebied"/>
    <s v="D-OVK0992-0102"/>
    <m/>
    <s v="Waterschap Brabantse Delta"/>
    <s v="Categorie B"/>
    <x v="2"/>
    <s v="Waterloop"/>
    <n v="0"/>
    <n v="64.959999999999994"/>
    <n v="64.81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9769088669950756"/>
  </r>
  <r>
    <s v="W0652.949f708eed074371b454ddcfc5c33770"/>
    <n v="1508"/>
    <s v="Industrie"/>
    <s v="Buitengebied"/>
    <s v="D-OVK0848-0237"/>
    <m/>
    <s v="Waterschap Brabantse Delta"/>
    <s v="Categorie B"/>
    <x v="2"/>
    <s v="Waterloop"/>
    <n v="0"/>
    <n v="59.27"/>
    <n v="64.73"/>
    <s v="Gemeente Waalwijk"/>
    <s v="Waalwijk-noord"/>
    <s v="Industrieter. Haven"/>
    <s v="Industriegebied Haven 8b"/>
    <s v="Schutskooiweg"/>
    <s v="Parkmanagement"/>
    <s v="Niveau B"/>
    <s v="ty:secundaire watergang"/>
    <x v="2"/>
    <s v="WATERDEEL"/>
    <s v="Buiten"/>
    <s v="Bestek WWN /Buitengebied"/>
    <s v="extensief"/>
    <s v="0-5 m"/>
    <s v="Ja"/>
    <n v="1.0921208031044374"/>
  </r>
  <r>
    <s v="W0652.d30badffa35b438fbbd4ddfd55318653"/>
    <n v="1912"/>
    <s v="Buitengebied"/>
    <s v="Buitengebied"/>
    <s v="D-OVK1235-0116"/>
    <m/>
    <s v="Waterschap Brabantse Delta"/>
    <s v="Categorie A"/>
    <x v="1"/>
    <s v="Waterloop"/>
    <n v="0"/>
    <n v="168.46"/>
    <n v="64.709999999999994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38412679567849928"/>
  </r>
  <r>
    <s v="W0652.a42283ec47cc47869240d914016ec1c6"/>
    <n v="1605"/>
    <s v="Buitengebied"/>
    <s v="Buitengebied"/>
    <s v="D-OVK0292-1190"/>
    <m/>
    <s v="Waterschap Brabantse Delta"/>
    <s v="Categorie A"/>
    <x v="1"/>
    <s v="Waterloop"/>
    <n v="0"/>
    <n v="164.57"/>
    <n v="64.58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39241660083854896"/>
  </r>
  <r>
    <s v="W0652.62b82aec65aa4188aa62648223a374d6"/>
    <n v="1122"/>
    <s v="Buitengebied"/>
    <s v="Buitengebied"/>
    <s v="D-OVK0670-0125"/>
    <m/>
    <s v="Waterschap Brabantse Delta"/>
    <s v="Categorie A"/>
    <x v="3"/>
    <s v="Sloot"/>
    <n v="0"/>
    <n v="101.13"/>
    <n v="64.52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63799070503312572"/>
  </r>
  <r>
    <s v="W0652.21f0617675e94899af590dcf8ddee2d6"/>
    <n v="692"/>
    <s v="Buitengebied"/>
    <s v="Buitengebied"/>
    <s v="D-OVK0724-0589"/>
    <m/>
    <s v="Waterschap Brabantse Delta"/>
    <s v="Categorie B"/>
    <x v="1"/>
    <s v="Waterloop"/>
    <n v="0"/>
    <n v="148.66999999999999"/>
    <n v="64.459999999999994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0.4335777224725903"/>
  </r>
  <r>
    <s v="W0652.92ec73f503ab43aca353788ad4bcddf5"/>
    <n v="1501"/>
    <s v="Buitengebied"/>
    <s v="Bedrijventerreinen"/>
    <s v="D-OVK0830-0081"/>
    <m/>
    <s v="Waterschap Brabantse Delta"/>
    <s v="Categorie B"/>
    <x v="2"/>
    <s v="Waterloop"/>
    <n v="0"/>
    <n v="134.58000000000001"/>
    <n v="64.33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47800564719869215"/>
  </r>
  <r>
    <s v="W0652.b375268a29f341e59ae4db263df6c0dd"/>
    <n v="1721"/>
    <s v="Industrie"/>
    <s v="Buitengebied"/>
    <s v="D-OVK0848-0237"/>
    <m/>
    <s v="Waterschap Brabantse Delta"/>
    <s v="Categorie B"/>
    <x v="2"/>
    <s v="Waterloop"/>
    <n v="0"/>
    <n v="57.63"/>
    <n v="63.8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1.1070622939441261"/>
  </r>
  <r>
    <s v="W0652.74928d085bee446d88f8bbdcf2bc2624"/>
    <n v="1233"/>
    <s v="Industrie"/>
    <s v="Bedrijventerreinen"/>
    <s v="D-OVK0207-0242"/>
    <m/>
    <s v="Waterschap Brabantse Delta"/>
    <s v="Categorie A"/>
    <x v="1"/>
    <s v="Waterloop"/>
    <n v="0"/>
    <n v="154.21"/>
    <n v="63.7"/>
    <s v="Gemeente Waalwijk"/>
    <s v="Waspik"/>
    <s v="Industrieter. Waspik"/>
    <s v="Industriegebied Waspik"/>
    <s v="Dijkeindenweg"/>
    <s v="Waspik Capelle Nieuwe Vaart"/>
    <s v="Niveau B"/>
    <s v="ty:hoofdwatergang"/>
    <x v="2"/>
    <s v="WATERDEEL"/>
    <s v="Binnen"/>
    <s v="Bestek Waspik/Capelle/Nieuwevaart"/>
    <s v="normaal"/>
    <s v="0-5 m"/>
    <s v="Ja"/>
    <n v="0.41307308216068994"/>
  </r>
  <r>
    <s v="W0652.255084028adf418e9cb2df54b47232f6"/>
    <n v="716"/>
    <s v="Industrie"/>
    <s v="Buitengebied"/>
    <s v="D-OVK0847-0235"/>
    <m/>
    <s v="Waterschap Brabantse Delta"/>
    <s v="Categorie B"/>
    <x v="2"/>
    <s v="Waterloop"/>
    <n v="0"/>
    <n v="52.68"/>
    <n v="63.65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1.2082384206529992"/>
  </r>
  <r>
    <s v="W0652.2555a26acf6549949f2a2e735cab2017"/>
    <n v="717"/>
    <s v="Buitengebied"/>
    <s v="Buitengebied"/>
    <m/>
    <m/>
    <s v="Waterschap Brabantse Delta"/>
    <s v="Categorie A"/>
    <x v="1"/>
    <s v="Waterloop"/>
    <n v="0"/>
    <n v="115.67"/>
    <n v="63.59"/>
    <s v="Gemeente Waalwijk"/>
    <s v="Sprang-Capelle"/>
    <s v="Capelle / Nieuwe Vaart"/>
    <s v="Buitengebied Capelle west"/>
    <s v="Overakkerweg"/>
    <s v="Waspik Capelle Nieuwe Vaart"/>
    <s v="Niveau C"/>
    <s v="ty:hoofdwatergang"/>
    <x v="2"/>
    <s v="WATERDEEL"/>
    <s v="Buiten"/>
    <s v="Bestek Waspik/Capelle/Nieuwevaart"/>
    <s v="extensief"/>
    <s v="0-5 m"/>
    <s v="Ja"/>
    <n v="0.54975360940606899"/>
  </r>
  <r>
    <s v="W0652.12fa95efb6fe4be59f4141004533c33d"/>
    <n v="591"/>
    <s v="Buitengebied"/>
    <s v="Buitengebied"/>
    <s v="D-OVK0830-0081"/>
    <m/>
    <s v="Waterschap Brabantse Delta"/>
    <s v="Categorie B"/>
    <x v="2"/>
    <s v="Waterloop"/>
    <n v="0"/>
    <n v="105.44"/>
    <n v="63.54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0261760242792106"/>
  </r>
  <r>
    <s v="W0652.771e9088c4ac450c9215da313c6debec"/>
    <n v="1253"/>
    <s v="Industrie"/>
    <s v="Bedrijventerreinen"/>
    <s v="D-OVK0832-0127"/>
    <m/>
    <s v="Waterschap Brabantse Delta"/>
    <s v="Categorie A"/>
    <x v="1"/>
    <s v="Waterloop"/>
    <n v="0"/>
    <n v="234.69"/>
    <n v="62.91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6805573309472069"/>
  </r>
  <r>
    <s v="W0652.05ecc1de70de42cdb120932cfe767ada"/>
    <n v="481"/>
    <s v="Buitengebied"/>
    <s v="Buitengebied"/>
    <s v="D-OVK0790-0232"/>
    <m/>
    <s v="Waterschap Brabantse Delta"/>
    <s v="Categorie A"/>
    <x v="1"/>
    <s v="Waterloop"/>
    <n v="0"/>
    <n v="145.83000000000001"/>
    <n v="62.79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3056984159637929"/>
  </r>
  <r>
    <s v="W0652.f85479676cef478394c3e63a040ed34f"/>
    <n v="2163"/>
    <s v="Industrie"/>
    <s v="Bedrijventerreinen"/>
    <s v="D-OVK0855-0122"/>
    <m/>
    <s v="Waterschap Brabantse Delta"/>
    <s v="Categorie A"/>
    <x v="1"/>
    <s v="Waterloop"/>
    <n v="0"/>
    <n v="386.23"/>
    <n v="62.68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&gt;7 m"/>
    <s v="Ja"/>
    <n v="0.16228672034797917"/>
  </r>
  <r>
    <s v="W0652.2f919a98723f471ab4c5b322c85284b5"/>
    <n v="754"/>
    <s v="Industrie"/>
    <s v="Bedrijventerreinen"/>
    <s v="965846"/>
    <m/>
    <s v="Waterschap Brabantse Delta"/>
    <s v="Categorie B"/>
    <x v="2"/>
    <s v="Waterloop"/>
    <n v="0"/>
    <n v="147.18"/>
    <n v="62.43"/>
    <s v="Gemeente Waalwijk"/>
    <s v="Waspik"/>
    <s v="Industrieter. Waspik"/>
    <s v="Industriegebied Waspik"/>
    <s v="Dwarsweg"/>
    <s v="Waspik Capelle Nieuwe Vaart"/>
    <s v="Niveau B"/>
    <s v="ty:secundaire watergang"/>
    <x v="2"/>
    <s v="WATERDEEL"/>
    <s v="Binnen"/>
    <s v="Bestek Waspik/Capelle/Nieuwevaart"/>
    <s v="normaal"/>
    <s v="0-5 m"/>
    <s v="Ja"/>
    <n v="0.42417448022829185"/>
  </r>
  <r>
    <s v="W0652.8fb508e9cc194389902ddaad74645c45"/>
    <n v="1485"/>
    <s v="Buitengebied"/>
    <s v="Buitengebied"/>
    <s v="D-OVK0938-0175"/>
    <m/>
    <s v="Waterschap Brabantse Delta"/>
    <s v="Categorie B"/>
    <x v="2"/>
    <s v="Waterloop"/>
    <n v="0"/>
    <n v="60.42"/>
    <n v="62.43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332671300893743"/>
  </r>
  <r>
    <s v="W0652.92640b937a4e4d91a4334391684983f8"/>
    <n v="1495"/>
    <s v="Buitengebied"/>
    <s v="Buitengebied"/>
    <s v="D-OVK1235-0116"/>
    <m/>
    <s v="Waterschap Brabantse Delta"/>
    <s v="Categorie A"/>
    <x v="1"/>
    <s v="Waterloop"/>
    <n v="0"/>
    <n v="85.52"/>
    <n v="62.36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72918615528531339"/>
  </r>
  <r>
    <s v="W0652.3b803835996f41ed902b8845393e2ba4"/>
    <n v="860"/>
    <s v="Industrie"/>
    <s v="Bedrijventerreinen"/>
    <m/>
    <m/>
    <s v="Waterschap Brabantse Delta"/>
    <s v="Categorie C"/>
    <x v="3"/>
    <s v="Sloot"/>
    <n v="0"/>
    <n v="82.86"/>
    <n v="62.27"/>
    <s v="Gemeente Waalwijk"/>
    <s v="Sprang-Capelle"/>
    <s v="Capelle / Nieuwe Vaart"/>
    <s v="Capelle"/>
    <s v="Veerweg"/>
    <s v="Waspik Capelle Nieuwe Vaart"/>
    <s v="Niveau C"/>
    <s v="ty:bermsloot"/>
    <x v="1"/>
    <s v="WATERDEEL"/>
    <s v="Binnen"/>
    <s v="Bestek Waspik/Capelle/Nieuwevaart"/>
    <s v="normaal"/>
    <s v="0-5 m"/>
    <s v="Ja"/>
    <n v="0.7515085686700459"/>
  </r>
  <r>
    <s v="W0652.a24055677da444abab243fd0145d9972"/>
    <n v="1594"/>
    <s v="Buitengebied"/>
    <s v="Buitengebied"/>
    <s v="D-OVK0807-0213"/>
    <m/>
    <s v="Waterschap Brabantse Delta"/>
    <s v="Categorie B"/>
    <x v="2"/>
    <s v="Waterloop"/>
    <n v="0"/>
    <n v="82.48"/>
    <n v="62.19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75400096993210464"/>
  </r>
  <r>
    <s v="W0652.9ffe53b8f27649f9bd71881ad2cd068d"/>
    <n v="1575"/>
    <s v="Buitengebied"/>
    <s v="Buitengebied"/>
    <s v="D-OVK0696-0099"/>
    <m/>
    <s v="Waterschap Brabantse Delta"/>
    <s v="Categorie B"/>
    <x v="2"/>
    <s v="Waterloop"/>
    <n v="0"/>
    <n v="50.67"/>
    <n v="62.16"/>
    <s v="Gemeente Waalwijk"/>
    <s v="Sprang-Capelle"/>
    <s v="Buitengebied Capelle"/>
    <s v="Buitengebied Capelle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2267613972764948"/>
  </r>
  <r>
    <s v="W0652.4282b849465143a98badfdbcaf7bb5a3"/>
    <n v="873"/>
    <s v="Buitengebied"/>
    <s v="Buitengebied"/>
    <s v="D-OVK0894-0234"/>
    <m/>
    <s v="Waterschap Brabantse Delta"/>
    <s v="Categorie A"/>
    <x v="1"/>
    <s v="Waterloop"/>
    <n v="0"/>
    <n v="114.49"/>
    <n v="62.03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4179404314787316"/>
  </r>
  <r>
    <s v="G0867.56f9982260cb416088ad2b4079a9da83"/>
    <n v="139"/>
    <s v="Woongebied"/>
    <s v="Buitengebied"/>
    <m/>
    <m/>
    <s v="Waterschap Brabantse Delta"/>
    <s v="Categorie A"/>
    <x v="1"/>
    <s v="Waterloop"/>
    <n v="0"/>
    <n v="75.959999999999994"/>
    <n v="61.85"/>
    <s v="Gemeente Waalwijk"/>
    <s v="Waspik"/>
    <s v="Waspik beneden"/>
    <s v="de Waesgeerd"/>
    <s v="Louis Pasteurstraat"/>
    <s v="Waspik Capelle Nieuwe Vaart"/>
    <s v="Niveau B"/>
    <s v="ty:hoofdwatergang"/>
    <x v="2"/>
    <s v="WATERDEEL"/>
    <s v="Buiten"/>
    <s v="Bestek Waspik/Capelle/Nieuwevaart"/>
    <s v="extensief"/>
    <s v="0-5 m"/>
    <s v="Ja"/>
    <n v="0.81424433912585581"/>
  </r>
  <r>
    <s v="W0652.d02c7ed7524843b2b415294494e9c338"/>
    <n v="1924"/>
    <s v="Woongebied"/>
    <s v="Woongebied"/>
    <m/>
    <m/>
    <s v="Waterschap Brabantse Delta"/>
    <m/>
    <x v="1"/>
    <s v="Waterloop"/>
    <n v="0"/>
    <n v="245.13"/>
    <n v="61.83"/>
    <s v="Gemeente Waalwijk"/>
    <s v="Waalwijk-noord"/>
    <s v="Besoyen"/>
    <s v="Besoyen west"/>
    <s v="Jacob van Deventerstraat"/>
    <s v="Waalwijk noord"/>
    <s v="Niveau B"/>
    <s v="ty:hoofdwatergang"/>
    <x v="2"/>
    <s v="WATERDEEL"/>
    <s v="Binnen"/>
    <s v="Bestek WWN /Buitengebied"/>
    <s v="normaal"/>
    <s v="0-5 m"/>
    <s v="Ja"/>
    <n v="0.25223350875045891"/>
  </r>
  <r>
    <s v="W0652.875aa1442d3641aeacbab40023dc0894"/>
    <n v="1362"/>
    <s v="Buitengebied"/>
    <s v="Woongebied"/>
    <s v="D-OVK0943-0395"/>
    <m/>
    <s v="Waterschap Brabantse Delta"/>
    <s v="Categorie C"/>
    <x v="3"/>
    <s v="Sloot"/>
    <n v="0"/>
    <n v="228.26"/>
    <n v="61.76"/>
    <s v="Gemeente Waalwijk"/>
    <s v="Waalwijk-noord"/>
    <s v="Vrijhoeve"/>
    <s v="Slagengebied"/>
    <s v="Westeinde"/>
    <s v="Sprang Vrijhoeve Landgoed Driessen"/>
    <s v="Niveau C"/>
    <s v="ty:bermsloot"/>
    <x v="2"/>
    <s v="WATERDEEL"/>
    <s v="Buiten"/>
    <s v="Bestek Sprang/Vrijhoeve/Driessen"/>
    <s v="normaal"/>
    <s v="0-5 m"/>
    <s v="Ja"/>
    <n v="0.27056864978533252"/>
  </r>
  <r>
    <s v="W0652.4b84e83fde374b789a53b2866c7cd0a3"/>
    <n v="964"/>
    <s v="Buitengebied"/>
    <s v="Buitengebied"/>
    <s v="D-OVK0938-0175"/>
    <m/>
    <s v="Waterschap Brabantse Delta"/>
    <s v="Categorie B"/>
    <x v="2"/>
    <s v="Waterloop"/>
    <n v="0"/>
    <n v="66.540000000000006"/>
    <n v="61.74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2786293958521182"/>
  </r>
  <r>
    <s v="W0652.6cb602dab69a49ee9d042e97bb5f25b0"/>
    <n v="1190"/>
    <s v="Buitengebied"/>
    <s v="Buitengebied"/>
    <s v="D-OVK0807-0213"/>
    <m/>
    <s v="Waterschap Brabantse Delta"/>
    <s v="Categorie B"/>
    <x v="2"/>
    <s v="Waterloop"/>
    <n v="0"/>
    <n v="66.010000000000005"/>
    <n v="61.68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344038782002726"/>
  </r>
  <r>
    <s v="W0652.2fc689d5c6b546deacb05d11f0c6ee9b"/>
    <n v="756"/>
    <s v="Industrie"/>
    <s v="Bedrijventerreinen"/>
    <s v="D-OVK5160-0720"/>
    <m/>
    <s v="Waterschap Brabantse Delta"/>
    <s v="Categorie A"/>
    <x v="3"/>
    <s v="Sloot"/>
    <n v="0"/>
    <n v="148.59"/>
    <n v="61.49"/>
    <s v="Gemeente Waalwijk"/>
    <s v="Waalwijk-zuid"/>
    <s v="Industrieter. Zanddonk"/>
    <s v="Industriegebied Zanddonk"/>
    <s v="Zanddonkweg"/>
    <s v="Waalwijk zuid"/>
    <s v="Niveau B"/>
    <s v="ty:hoofdwatergang"/>
    <x v="1"/>
    <s v="WATERDEEL"/>
    <s v="Binnen"/>
    <s v="Bestek Waalwijk_Zuid"/>
    <s v="normaal"/>
    <s v="0-5 m"/>
    <s v="Ja"/>
    <n v="0.41382327209098863"/>
  </r>
  <r>
    <s v="W0652.b5286c1e87254f50b551142b4cf63ead"/>
    <n v="1734"/>
    <s v="Buitengebied"/>
    <s v="Woongebied"/>
    <m/>
    <m/>
    <s v="Waterschap Brabantse Delta"/>
    <m/>
    <x v="2"/>
    <s v="Waterloop"/>
    <n v="0"/>
    <n v="115.45"/>
    <n v="61.42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53200519705500215"/>
  </r>
  <r>
    <s v="W0652.d9def3d529b4498fb2284ffe8ceb0dba"/>
    <n v="1977"/>
    <s v="Buitengebied"/>
    <s v="Buitengebied"/>
    <s v="D-OVK1235-0116"/>
    <m/>
    <s v="Waterschap Brabantse Delta"/>
    <s v="Categorie A"/>
    <x v="1"/>
    <s v="Waterloop"/>
    <n v="0"/>
    <n v="156.54"/>
    <n v="61.4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39223201737575064"/>
  </r>
  <r>
    <s v="W0652.78c0329b731c40a3b966c657433465d4"/>
    <n v="1268"/>
    <s v="Buitengebied"/>
    <s v="Buitengebied"/>
    <m/>
    <m/>
    <s v="Waterschap Brabantse Delta"/>
    <m/>
    <x v="1"/>
    <s v="Waterloop"/>
    <n v="0"/>
    <n v="124.59"/>
    <n v="61.39"/>
    <m/>
    <s v="Waspik"/>
    <s v="Waspik beneden"/>
    <s v="t Vaartje e.o."/>
    <s v="Stichtingsweg"/>
    <s v="Waspik Capelle Nieuwe Vaart"/>
    <s v="Niveau C"/>
    <s v="ty:secundaire watergang"/>
    <x v="2"/>
    <s v="WATERDEEL"/>
    <s v="Buiten"/>
    <m/>
    <m/>
    <s v="0-5 m"/>
    <s v="Ja"/>
    <n v="0.4927361746528614"/>
  </r>
  <r>
    <s v="W0652.1413e63c05d64b7aa60fd2f1bc3144eb"/>
    <n v="597"/>
    <s v="Industrie"/>
    <s v="Bedrijventerreinen"/>
    <m/>
    <m/>
    <s v="Waterschap Brabantse Delta"/>
    <m/>
    <x v="3"/>
    <s v="Sloot"/>
    <n v="0"/>
    <n v="139.85"/>
    <n v="61.22"/>
    <s v="Gemeente Waalwijk"/>
    <s v="Waalwijk-zuid"/>
    <s v="Industrieter. Zanddonk"/>
    <s v="Industriegebied Zanddonk"/>
    <s v="Zanddonkweg"/>
    <s v="Waalwijk zuid"/>
    <s v="Niveau B"/>
    <s v="ty:bermsloot"/>
    <x v="1"/>
    <s v="WATERDEEL"/>
    <s v="Binnen"/>
    <s v="Bestek Waalwijk_Zuid"/>
    <s v="normaal"/>
    <s v="5-7 m"/>
    <s v="Ja"/>
    <n v="0.43775473721844832"/>
  </r>
  <r>
    <s v="W0652.2cf9bea01ede4f34962d67044b77eed7"/>
    <n v="768"/>
    <s v="Buitengebied"/>
    <s v="Buitengebied"/>
    <m/>
    <m/>
    <s v="Waterschap Brabantse Delta"/>
    <m/>
    <x v="2"/>
    <s v="Waterloop"/>
    <n v="0"/>
    <n v="60.4"/>
    <n v="61.14"/>
    <s v="Gemeente Waalwijk"/>
    <s v="Sprang-Capelle"/>
    <s v="Buitengebied Capelle"/>
    <s v="Buitengebied Capelle noord"/>
    <s v="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122516556291392"/>
  </r>
  <r>
    <s v="W0652.3d26806a2ebb431cb540b464bd275c18"/>
    <n v="871"/>
    <s v="Woongebied"/>
    <s v="Woongebied"/>
    <s v="D-OVK0870-0855"/>
    <m/>
    <s v="Waterschap Brabantse Delta"/>
    <s v="Categorie A"/>
    <x v="1"/>
    <s v="Waterloop"/>
    <n v="0"/>
    <n v="198.21"/>
    <n v="60.91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uiten"/>
    <s v="Bestek Sprang/Vrijhoeve/Driessen"/>
    <s v="normaal"/>
    <s v="0-5 m"/>
    <s v="Ja"/>
    <n v="0.30730033802532664"/>
  </r>
  <r>
    <s v="W0652.3b5677d1e1714625b63fe1b7db843b2f"/>
    <n v="858"/>
    <s v="Buitengebied"/>
    <s v="Woongebied"/>
    <s v="D-OVK0935-0529"/>
    <m/>
    <s v="Waterschap Brabantse Delta"/>
    <s v="Categorie A"/>
    <x v="2"/>
    <s v="Waterloop"/>
    <n v="0"/>
    <n v="132.38"/>
    <n v="60.82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45943495996374079"/>
  </r>
  <r>
    <s v="W0652.5aa57d31199a4b77988fa10c2b05e39a"/>
    <n v="1052"/>
    <s v="Buitengebied"/>
    <s v="Buitengebied"/>
    <s v="D-OVK0336-1120"/>
    <m/>
    <s v="Waterschap Brabantse Delta"/>
    <s v="Categorie B"/>
    <x v="2"/>
    <s v="Waterloop"/>
    <n v="0"/>
    <n v="63.59"/>
    <n v="60.79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0.95596791948419557"/>
  </r>
  <r>
    <s v="W0652.08988b99817044d0a32915b4ded91965"/>
    <n v="518"/>
    <s v="Buitengebied"/>
    <s v="Woongebied"/>
    <s v="Y"/>
    <m/>
    <s v="Waterschap Brabantse Delta"/>
    <s v="Categorie B"/>
    <x v="3"/>
    <s v="Sloot"/>
    <n v="0"/>
    <n v="97.04"/>
    <n v="60.75"/>
    <s v="Gemeente Waalwijk"/>
    <s v="Waspik"/>
    <s v="Waspik boven"/>
    <s v="Waspik boven"/>
    <s v="Kloppersteeg"/>
    <s v="Waspik Capelle Nieuwe Vaart"/>
    <s v="Niveau B"/>
    <s v="ty:bermsloot"/>
    <x v="2"/>
    <s v="WATERDEEL"/>
    <s v="Binnen"/>
    <s v="Bestek Waspik/Capelle/Nieuwevaart"/>
    <s v="extensief"/>
    <s v="0-5 m"/>
    <s v="Ja"/>
    <n v="0.62603050288540807"/>
  </r>
  <r>
    <s v="G0867.8abeacd54c7b7500047bb1534ca3d4ed"/>
    <n v="241"/>
    <s v="Buitengebied"/>
    <s v="Buitengebied"/>
    <m/>
    <m/>
    <s v="Waterschap Brabantse Delta"/>
    <s v="Categorie C"/>
    <x v="3"/>
    <s v="Sloot"/>
    <n v="0"/>
    <n v="39.1"/>
    <n v="60.52"/>
    <s v="Gemeente Waalwijk"/>
    <s v="Sprang-Capelle"/>
    <s v="Capelle / Nieuwe Vaart"/>
    <s v="Capelle"/>
    <s v="Vier Heultjes"/>
    <s v="Waspik Capelle Nieuwe Vaart"/>
    <s v="Niveau C"/>
    <s v="ty:bermsloot"/>
    <x v="2"/>
    <s v="WATERDEEL"/>
    <s v="Binnen"/>
    <s v="Bestek Waspik/Capelle/Nieuwevaart"/>
    <s v="normaal"/>
    <s v="0-5 m"/>
    <s v="Ja"/>
    <n v="1.5478260869565217"/>
  </r>
  <r>
    <s v="W0652.68ba8234cc2845b49c59a9419886dbd1"/>
    <n v="1171"/>
    <s v="Buitengebied"/>
    <s v="Buitengebied"/>
    <s v="D-OVK0670-0125A"/>
    <m/>
    <s v="Waterschap Brabantse Delta"/>
    <s v="Categorie A"/>
    <x v="1"/>
    <s v="Waterloop"/>
    <n v="0"/>
    <n v="106.43"/>
    <n v="60.32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6675749318801083"/>
  </r>
  <r>
    <s v="W0652.8a6ff556bd844734bcb2c589dd439b68"/>
    <n v="1379"/>
    <s v="Buitengebied"/>
    <s v="Buitengebied"/>
    <s v="D-OVK0696-0099"/>
    <m/>
    <s v="Waterschap Brabantse Delta"/>
    <s v="Categorie B"/>
    <x v="2"/>
    <s v="Waterloop"/>
    <n v="0"/>
    <n v="42.22"/>
    <n v="60.31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4699194694459"/>
  </r>
  <r>
    <s v="W0652.9c67082df58b4e969fd5222b6a325ff3"/>
    <n v="1542"/>
    <s v="Buitengebied"/>
    <s v="Buitengebied"/>
    <s v="D-OVK0669-0131"/>
    <m/>
    <s v="Waterschap Brabantse Delta"/>
    <s v="Categorie A"/>
    <x v="1"/>
    <s v="Waterloop"/>
    <n v="0"/>
    <n v="92.71"/>
    <n v="60.17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64901305145076049"/>
  </r>
  <r>
    <s v="W0652.cc82ed5f2588495e89054970296de8a5"/>
    <n v="1888"/>
    <s v="Buitengebied"/>
    <s v="Buitengebied"/>
    <s v="D-OVK0710-0771"/>
    <m/>
    <s v="Waterschap Brabantse Delta"/>
    <s v="Categorie A"/>
    <x v="1"/>
    <s v="Waterloop"/>
    <n v="0"/>
    <n v="72.650000000000006"/>
    <n v="60.15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82794218857536128"/>
  </r>
  <r>
    <s v="W0652.48ec85caffb94f6fb610ae79e733cfe6"/>
    <n v="945"/>
    <s v="Buitengebied"/>
    <s v="Buitengebied"/>
    <s v="D-OVK2051-0727"/>
    <m/>
    <s v="Waterschap Brabantse Delta"/>
    <s v="Categorie B"/>
    <x v="2"/>
    <s v="Waterloop"/>
    <n v="0"/>
    <n v="43.58"/>
    <n v="60.12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795318953648463"/>
  </r>
  <r>
    <s v="W0652.4aea90b65a72479a815048e90a34d9ac"/>
    <n v="960"/>
    <s v="Buitengebied"/>
    <s v="Buitengebied"/>
    <s v="D-OVK0682-0145"/>
    <m/>
    <s v="Waterschap Brabantse Delta"/>
    <s v="Categorie A"/>
    <x v="1"/>
    <s v="Waterloop"/>
    <n v="0"/>
    <n v="94.05"/>
    <n v="60.06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63859649122807027"/>
  </r>
  <r>
    <s v="G0867.c7f04b6d7a4b4572bf6d23ef64bf184d"/>
    <n v="350"/>
    <s v="Woongebied"/>
    <s v="Woongebied"/>
    <m/>
    <m/>
    <s v="Waterschap Brabantse Delta"/>
    <m/>
    <x v="3"/>
    <s v="Sloot"/>
    <n v="0"/>
    <n v="58.91"/>
    <n v="59.77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1.0145985401459856"/>
  </r>
  <r>
    <s v="W0652.1dfd949acc6b489d94b87288a25e80d1"/>
    <n v="663"/>
    <s v="Buitengebied"/>
    <s v="Woongebied"/>
    <s v="D-OVK0735-0804"/>
    <m/>
    <s v="Waterschap Brabantse Delta"/>
    <s v="Categorie B"/>
    <x v="2"/>
    <s v="Waterloop"/>
    <n v="0"/>
    <n v="53.78"/>
    <n v="59.66"/>
    <s v="Gemeente Waalwijk"/>
    <s v="Waspik"/>
    <s v="Waspik boven"/>
    <s v="Waspik boven"/>
    <s v="Vrouwkensvaartsestraat"/>
    <s v="Waspik Capelle Nieuwe Vaart"/>
    <s v="Niveau C"/>
    <s v="ty:bermsloot"/>
    <x v="2"/>
    <s v="WATERDEEL"/>
    <s v="Buiten"/>
    <s v="Bestek Waspik/Capelle/Nieuwevaart"/>
    <s v="normaal"/>
    <s v="0-5 m"/>
    <s v="Ja"/>
    <n v="1.1093343250278913"/>
  </r>
  <r>
    <s v="W0652.f93137fcbe3d4b4e8354273bd185d846"/>
    <n v="2145"/>
    <s v="Buitengebied"/>
    <s v="Buitengebied"/>
    <s v="D-OVK2044-0259"/>
    <m/>
    <s v="Waterschap Brabantse Delta"/>
    <s v="Categorie B"/>
    <x v="2"/>
    <s v="Waterloop"/>
    <n v="0"/>
    <n v="59.6"/>
    <n v="59.62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003355704697985"/>
  </r>
  <r>
    <s v="W0652.1ae623432bef490fa60a2f5a8394512f"/>
    <n v="642"/>
    <s v="Buitengebied"/>
    <s v="Buitengebied"/>
    <m/>
    <m/>
    <s v="Waterschap Brabantse Delta"/>
    <m/>
    <x v="2"/>
    <s v="Waterloop"/>
    <n v="0"/>
    <n v="112.98"/>
    <n v="59.59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innen"/>
    <s v="Bestek Waspik/Capelle/Nieuwevaart"/>
    <s v="extensief"/>
    <s v="0-5 m"/>
    <s v="Ja"/>
    <n v="0.52743848468755528"/>
  </r>
  <r>
    <s v="W0652.8a489e9206ea4fafa0910c450712eaf2"/>
    <n v="1378"/>
    <s v="Buitengebied"/>
    <s v="Buitengebied"/>
    <s v="D-OVK0670-0125A"/>
    <m/>
    <s v="Waterschap Brabantse Delta"/>
    <s v="Categorie A"/>
    <x v="1"/>
    <s v="Waterloop"/>
    <n v="0"/>
    <n v="118.95"/>
    <n v="59.56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0071458596048757"/>
  </r>
  <r>
    <s v="W0652.55295b111eb9425484c7f1e66aec8d69"/>
    <n v="1036"/>
    <s v="Buitengebied"/>
    <s v="Buitengebied"/>
    <s v="D-OVK0328-1030"/>
    <m/>
    <s v="Waterschap Brabantse Delta"/>
    <s v="Categorie B"/>
    <x v="2"/>
    <s v="Waterloop"/>
    <n v="0"/>
    <n v="58.29"/>
    <n v="58.86"/>
    <s v="Gemeente Waalwijk"/>
    <s v="Waspik"/>
    <s v="Waspik boven"/>
    <s v="Buitengebied Waspik boven"/>
    <s v="Engelseweg"/>
    <s v="Waspik Capelle Nieuwe Vaart"/>
    <s v="Niveau C"/>
    <s v="ty:bermsloot"/>
    <x v="2"/>
    <s v="WATERDEEL"/>
    <s v="Buiten"/>
    <s v="Bestek Waspik/Capelle/Nieuwevaart"/>
    <s v="extensief"/>
    <s v="0-5 m"/>
    <s v="Ja"/>
    <n v="1.0097786927431807"/>
  </r>
  <r>
    <s v="W0652.07a215ab579a40e694df5218fba0bbae"/>
    <n v="499"/>
    <s v="Buitengebied"/>
    <s v="Buitengebied"/>
    <s v="D-OVK1234-0213"/>
    <m/>
    <s v="Waterschap Brabantse Delta"/>
    <s v="Categorie B"/>
    <x v="1"/>
    <s v="Waterloop"/>
    <n v="0"/>
    <n v="130.52000000000001"/>
    <n v="58.55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4859025436714672"/>
  </r>
  <r>
    <s v="W0652.353806924d764ac88796675d155da145"/>
    <n v="814"/>
    <s v="Buitengebied"/>
    <s v="Buitengebied"/>
    <s v="D-OVK2051-0727"/>
    <m/>
    <s v="Waterschap Brabantse Delta"/>
    <s v="Categorie B"/>
    <x v="2"/>
    <s v="Waterloop"/>
    <n v="0"/>
    <n v="58.34"/>
    <n v="58.48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02399725745629"/>
  </r>
  <r>
    <s v="W0652.8bd353940ac941959873cea8002b0170"/>
    <n v="1466"/>
    <s v="Buitengebied"/>
    <s v="Buitengebied"/>
    <m/>
    <m/>
    <s v="Waterschap Brabantse Delta"/>
    <m/>
    <x v="2"/>
    <s v="Waterloop"/>
    <n v="0"/>
    <n v="71.19"/>
    <n v="58.19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0.81739008287680859"/>
  </r>
  <r>
    <s v="W0652.7b0b4e7de7744162933dbd9e877e02d3"/>
    <n v="1284"/>
    <s v="Buitengebied"/>
    <s v="Buitengebied"/>
    <s v="D-OVK0670-0125A"/>
    <m/>
    <s v="Waterschap Brabantse Delta"/>
    <s v="Categorie A"/>
    <x v="1"/>
    <s v="Waterloop"/>
    <n v="0"/>
    <n v="120.12"/>
    <n v="58.11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48376623376623373"/>
  </r>
  <r>
    <s v="W0652.65fe39c376534e9bb92298a7b4ab1acf"/>
    <n v="1148"/>
    <s v="Buitengebied"/>
    <s v="Buitengebied"/>
    <s v="D-OVK2051-0727"/>
    <m/>
    <s v="Waterschap Brabantse Delta"/>
    <s v="Categorie B"/>
    <x v="2"/>
    <s v="Waterloop"/>
    <n v="0"/>
    <n v="47.58"/>
    <n v="58.11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2213114754098362"/>
  </r>
  <r>
    <s v="W0652.aa7944da5e7f4ff5bc5bd83a363409e9"/>
    <n v="1641"/>
    <s v="Buitengebied"/>
    <s v="Buitengebied"/>
    <s v="D-OVK0802-0764"/>
    <m/>
    <s v="Waterschap Brabantse Delta"/>
    <s v="Categorie B"/>
    <x v="2"/>
    <s v="Waterloop"/>
    <n v="0"/>
    <n v="35.75"/>
    <n v="58.02"/>
    <s v="Gemeente Waalwijk"/>
    <s v="Sprang-Capelle"/>
    <s v="Capelle / Nieuwe Vaart"/>
    <s v="Kruisvaart e.o."/>
    <s v="Dullae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622937062937063"/>
  </r>
  <r>
    <s v="W0652.f63fd8f62e544c95997790da876bd93b"/>
    <n v="2150"/>
    <s v="Buitengebied"/>
    <s v="Buitengebied"/>
    <s v="D-OVK0669-0131"/>
    <m/>
    <s v="Waterschap Brabantse Delta"/>
    <s v="Categorie A"/>
    <x v="1"/>
    <s v="Waterloop"/>
    <n v="0"/>
    <n v="52.67"/>
    <n v="57.69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1.0953104233909245"/>
  </r>
  <r>
    <s v="W0652.d1939370efe546d5b4967c6bfe182885"/>
    <n v="1934"/>
    <s v="Buitengebied"/>
    <s v="Buitengebied"/>
    <s v="D-OVK1235-0116"/>
    <m/>
    <s v="Waterschap Brabantse Delta"/>
    <s v="Categorie B"/>
    <x v="1"/>
    <s v="Waterloop"/>
    <n v="0"/>
    <n v="78.84"/>
    <n v="57.55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72995941146626075"/>
  </r>
  <r>
    <s v="W0652.8d32d1fd1bd44d8297912b5b582e4d72"/>
    <n v="1472"/>
    <s v="Buitengebied"/>
    <s v="Buitengebied"/>
    <s v="D-OVK0790-0232"/>
    <m/>
    <s v="Waterschap Brabantse Delta"/>
    <s v="Categorie A"/>
    <x v="1"/>
    <s v="Waterloop"/>
    <n v="0"/>
    <n v="141.04"/>
    <n v="57.35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0662223482699944"/>
  </r>
  <r>
    <s v="W0652.b86e0b3d7be34f7291c333b2b5cd4fa1"/>
    <n v="1752"/>
    <s v="Buitengebied"/>
    <s v="Buitengebied"/>
    <s v="D-OVK0738-0814"/>
    <m/>
    <s v="Waterschap Brabantse Delta"/>
    <s v="Categorie B"/>
    <x v="2"/>
    <s v="Waterloop"/>
    <n v="0"/>
    <n v="69.37"/>
    <n v="57.35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2672625054057947"/>
  </r>
  <r>
    <s v="W0652.07840e0dda64412688eaa32c1c3af285"/>
    <n v="497"/>
    <s v="Buitengebied"/>
    <s v="Buitengebied"/>
    <s v="D-OVK0669-0131"/>
    <m/>
    <s v="Waterschap Brabantse Delta"/>
    <s v="Categorie A"/>
    <x v="1"/>
    <s v="Waterloop"/>
    <n v="0"/>
    <n v="81.849999999999994"/>
    <n v="57.18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6985949908368968"/>
  </r>
  <r>
    <s v="W0652.08d3024e7c8d4162bbe54301a26e2879"/>
    <n v="519"/>
    <s v="Buitengebied"/>
    <s v="Bedrijventerreinen"/>
    <s v="D-OVK0642-0199"/>
    <m/>
    <s v="Waterschap Brabantse Delta"/>
    <s v="Categorie A"/>
    <x v="3"/>
    <s v="Sloot"/>
    <n v="0"/>
    <n v="44.03"/>
    <n v="56.85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2911651146945264"/>
  </r>
  <r>
    <s v="W0652.dec7bf11c7ec4cc7a568867049038e84"/>
    <n v="2008"/>
    <s v="Industrie"/>
    <s v="Bedrijventerreinen"/>
    <s v="D-OVK0921-0126"/>
    <m/>
    <s v="Waterschap Brabantse Delta"/>
    <s v="Categorie A"/>
    <x v="1"/>
    <s v="Waterloop"/>
    <n v="0"/>
    <n v="291.32"/>
    <n v="56.33"/>
    <s v="Gemeente Waalwijk"/>
    <s v="Waalwijk-noord"/>
    <s v="Industrieter. Haven"/>
    <s v="Industriegebied Haven 4 tm 6"/>
    <s v="Biesbosweg"/>
    <s v="Parkmanagement"/>
    <s v="Niveau B"/>
    <s v="ty:hoofdwatergang"/>
    <x v="1"/>
    <s v="WATERDEEL"/>
    <s v="Binnen"/>
    <s v="Bestek Parkmanagement"/>
    <s v="normaal"/>
    <s v="5-7 m"/>
    <s v="Ja"/>
    <n v="0.19336125223122339"/>
  </r>
  <r>
    <s v="W0652.ef692f88ca8c45f5a5591a909d145f6f"/>
    <n v="2103"/>
    <s v="Buitengebied"/>
    <s v="Woongebied"/>
    <m/>
    <m/>
    <s v="Waterschap Brabantse Delta"/>
    <s v="Categorie B"/>
    <x v="2"/>
    <s v="Waterloop"/>
    <n v="0"/>
    <n v="97.77"/>
    <n v="56.29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5757389792369848"/>
  </r>
  <r>
    <s v="W0652.603aad59eda94fbb9f78289ce8afbd28"/>
    <n v="1105"/>
    <s v="Buitengebied"/>
    <s v="Buitengebied"/>
    <s v="D-OVK0292-1190"/>
    <m/>
    <s v="Waterschap Brabantse Delta"/>
    <s v="Categorie A"/>
    <x v="1"/>
    <s v="Waterloop"/>
    <n v="0"/>
    <n v="87.26"/>
    <n v="56.14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6433646573458629"/>
  </r>
  <r>
    <s v="W0652.7e67cb3337fc4fb389b3174efea66aea"/>
    <n v="1308"/>
    <s v="Buitengebied"/>
    <s v="Buitengebied"/>
    <s v="D-OVK0696-0099"/>
    <m/>
    <s v="Waterschap Brabantse Delta"/>
    <s v="Categorie B"/>
    <x v="2"/>
    <s v="Waterloop"/>
    <n v="0"/>
    <n v="50.09"/>
    <n v="56.01"/>
    <s v="Gemeente Waalwijk"/>
    <s v="Sprang-Capelle"/>
    <s v="Buitengebied Capelle"/>
    <s v="Buitengebied Capelle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181872629267318"/>
  </r>
  <r>
    <s v="W0652.1d9da53db6014ddfb4de8be95a2907ee"/>
    <n v="658"/>
    <s v="Buitengebied"/>
    <s v="Buitengebied"/>
    <m/>
    <m/>
    <s v="Waterschap Brabantse Delta"/>
    <s v="Categorie C"/>
    <x v="3"/>
    <s v="Sloot"/>
    <n v="0"/>
    <n v="127.55"/>
    <n v="55.9"/>
    <s v="Gemeente Waalwijk"/>
    <s v="Waspik"/>
    <s v="Waspik beneden"/>
    <s v="Benedenkerk/Stadhoudersdijk"/>
    <s v="Halve Zolenpad"/>
    <s v="Waspik Capelle Nieuwe Vaart"/>
    <s v="Niveau C"/>
    <s v="ty:secundaire watergang"/>
    <x v="2"/>
    <s v="WATERDEEL"/>
    <s v="Buiten"/>
    <s v="Bestek Waspik/Capelle/Nieuwevaart"/>
    <s v="extensief"/>
    <s v="0-5 m"/>
    <s v="Ja"/>
    <n v="0.43825950607604863"/>
  </r>
  <r>
    <s v="W0652.20e6acfc033147d0bc39d28ed8c237e4"/>
    <n v="685"/>
    <s v="Buitengebied"/>
    <s v="Buitengebied"/>
    <s v="D-OVK0678-0137"/>
    <m/>
    <s v="Waterschap Brabantse Delta"/>
    <s v="Categorie A"/>
    <x v="1"/>
    <s v="Waterloop"/>
    <n v="0"/>
    <n v="71.98"/>
    <n v="55.84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0.77577104751319814"/>
  </r>
  <r>
    <s v="W0652.b28150ff647d48ffa0b675f78d4d51d2"/>
    <n v="1713"/>
    <s v="Buitengebied"/>
    <s v="Buitengebied"/>
    <s v="D-OVK0723-0601"/>
    <m/>
    <s v="Waterschap Brabantse Delta"/>
    <s v="Categorie A"/>
    <x v="1"/>
    <s v="Waterloop"/>
    <n v="0"/>
    <n v="57.1"/>
    <n v="55.81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0.97740805604203151"/>
  </r>
  <r>
    <s v="W0652.4fcf804fef7e43949165418b54110d41"/>
    <n v="1006"/>
    <s v="Woongebied"/>
    <s v="Woongebied"/>
    <s v="D-OVK0947-0901"/>
    <m/>
    <s v="Waterschap Brabantse Delta"/>
    <s v="Categorie B"/>
    <x v="2"/>
    <s v="Waterloop"/>
    <n v="0"/>
    <n v="84.59"/>
    <n v="55.73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0.65882492020333372"/>
  </r>
  <r>
    <s v="W0652.39f02bbc34084be18d266b19f7c3c8d6"/>
    <n v="854"/>
    <s v="Buitengebied"/>
    <s v="Woongebied"/>
    <s v="D-OVK0935-0529"/>
    <m/>
    <s v="Waterschap Brabantse Delta"/>
    <s v="Categorie A"/>
    <x v="2"/>
    <s v="Waterloop"/>
    <n v="0"/>
    <n v="131.34"/>
    <n v="55.07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41929343688137655"/>
  </r>
  <r>
    <s v="W0652.f9d44f9d6a344fb187c5814f5402f4f2"/>
    <n v="2174"/>
    <s v="Industrie"/>
    <s v="Buitengebied"/>
    <s v="D-OVK0849-0277"/>
    <m/>
    <s v="Waterschap Brabantse Delta"/>
    <s v="Categorie B"/>
    <x v="2"/>
    <s v="Waterloop"/>
    <n v="0"/>
    <n v="59.66"/>
    <n v="54.95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0.92105263157894746"/>
  </r>
  <r>
    <s v="W0652.a1de2e0b52e547e8b50a2f815907a32c"/>
    <n v="1591"/>
    <s v="Buitengebied"/>
    <s v="Buitengebied"/>
    <m/>
    <m/>
    <s v="Waterschap Brabantse Delta"/>
    <m/>
    <x v="2"/>
    <s v="Waterloop"/>
    <n v="0"/>
    <n v="44.15"/>
    <n v="54.85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2423556058890148"/>
  </r>
  <r>
    <s v="W0652.84aa0278e4d34000a82f55ac2625cd11"/>
    <n v="1347"/>
    <s v="Buitengebied"/>
    <s v="Buitengebied"/>
    <s v="D-OVK0292-1190"/>
    <m/>
    <s v="Waterschap Brabantse Delta"/>
    <s v="Categorie A"/>
    <x v="1"/>
    <s v="Waterloop"/>
    <n v="0"/>
    <n v="145.35"/>
    <n v="54.69"/>
    <s v="Gemeente Waalwijk"/>
    <s v="Waspik"/>
    <s v="Waspik boven"/>
    <s v="Buitengebied Waspik boven"/>
    <s v="Capelseweg"/>
    <s v="Waspik Capelle Nieuwe Vaart"/>
    <s v="Niveau C"/>
    <s v="ty:hoofdwatergang"/>
    <x v="2"/>
    <s v="WATERDEEL"/>
    <s v="Buiten"/>
    <s v="Bestek Waspik/Capelle/Nieuwevaart"/>
    <s v="extensief"/>
    <s v="0-5 m"/>
    <s v="Ja"/>
    <n v="0.37626418988648092"/>
  </r>
  <r>
    <s v="W0652.3701991247e74659acb074dfc272d23d"/>
    <n v="829"/>
    <s v="Buitengebied"/>
    <s v="Buitengebied"/>
    <s v="D-OVK1003-0230"/>
    <m/>
    <s v="Waterschap Brabantse Delta"/>
    <s v="Categorie B"/>
    <x v="2"/>
    <s v="Waterloop"/>
    <n v="0"/>
    <n v="40.98"/>
    <n v="54.57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3316251830161054"/>
  </r>
  <r>
    <s v="W0652.405c98d0b9dc48f2af5df3c562dfdbe3"/>
    <n v="886"/>
    <s v="Buitengebied"/>
    <s v="Buitengebied"/>
    <s v="D-OVK1234-0213"/>
    <m/>
    <s v="Waterschap Brabantse Delta"/>
    <s v="Categorie A"/>
    <x v="1"/>
    <s v="Waterloop"/>
    <n v="0"/>
    <n v="89.2"/>
    <n v="54.55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61154708520179368"/>
  </r>
  <r>
    <s v="W0652.43ecef0763d14bc2ab2488244db1feb6"/>
    <n v="908"/>
    <s v="Buitengebied"/>
    <s v="Buitengebied"/>
    <s v="D-OVK1234-0213"/>
    <m/>
    <s v="Waterschap Brabantse Delta"/>
    <s v="Categorie A"/>
    <x v="1"/>
    <s v="Waterloop"/>
    <n v="0"/>
    <n v="125.13"/>
    <n v="54.44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3506752976904017"/>
  </r>
  <r>
    <s v="W0652.5917aa74501f4975b99356d1e20fadab"/>
    <n v="1068"/>
    <s v="Industrie"/>
    <s v="Bedrijventerreinen"/>
    <s v="D-OVK0832-0127"/>
    <m/>
    <s v="Waterschap Brabantse Delta"/>
    <s v="Categorie A"/>
    <x v="1"/>
    <s v="Waterloop"/>
    <n v="0"/>
    <n v="218.82"/>
    <n v="54.37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4846906132894617"/>
  </r>
  <r>
    <s v="W0652.3b89d7d2fa9b468b83a056cb14dc00c5"/>
    <n v="861"/>
    <s v="Woongebied"/>
    <s v="Woongebied"/>
    <s v="D-OVK0947-0901"/>
    <m/>
    <s v="Waterschap Brabantse Delta"/>
    <s v="Categorie B"/>
    <x v="2"/>
    <s v="Waterloop"/>
    <n v="0"/>
    <n v="80.790000000000006"/>
    <n v="54.29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0.67198910756281716"/>
  </r>
  <r>
    <s v="W0652.b24b28126ce94e2288a9e3b2f2c9c9ed"/>
    <n v="1711"/>
    <s v="Buitengebied"/>
    <s v="Buitengebied"/>
    <s v="D-OVK0710-0771"/>
    <m/>
    <s v="Waterschap Brabantse Delta"/>
    <s v="Categorie A"/>
    <x v="1"/>
    <s v="Waterloop"/>
    <n v="0"/>
    <n v="60.54"/>
    <n v="54.27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0.89643211100099118"/>
  </r>
  <r>
    <s v="W0652.3e66ec3b5aa841a5831fa14fcfc802f4"/>
    <n v="877"/>
    <s v="Buitengebied"/>
    <s v="Buitengebied"/>
    <s v="D-OVK2050-0724"/>
    <m/>
    <s v="Waterschap Brabantse Delta"/>
    <s v="Categorie B"/>
    <x v="2"/>
    <s v="Waterloop"/>
    <n v="0"/>
    <n v="124.05"/>
    <n v="54.27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43748488512696498"/>
  </r>
  <r>
    <s v="W0652.f0ed21c2079e4e5187cdef20d0a963a4"/>
    <n v="2117"/>
    <s v="Buitengebied"/>
    <s v="Buitengebied"/>
    <s v="D-OVK0723-0601"/>
    <m/>
    <s v="Waterschap Brabantse Delta"/>
    <s v="Categorie A"/>
    <x v="1"/>
    <s v="Waterloop"/>
    <n v="0"/>
    <n v="57.09"/>
    <n v="54.17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0.94885268873708173"/>
  </r>
  <r>
    <s v="W0652.8d14f6980e6c4683bc20e1d52e88fc58"/>
    <n v="1471"/>
    <s v="Buitengebied"/>
    <s v="Buitengebied"/>
    <s v="D-OVK0678-0137"/>
    <m/>
    <s v="Waterschap Brabantse Delta"/>
    <s v="Categorie A"/>
    <x v="1"/>
    <s v="Waterloop"/>
    <n v="0"/>
    <n v="85.11"/>
    <n v="54.16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0.63635295499941247"/>
  </r>
  <r>
    <s v="W0652.d14a9763a19b4963b8d5efd49c32c326"/>
    <n v="1931"/>
    <s v="Buitengebied"/>
    <s v="Buitengebied"/>
    <m/>
    <m/>
    <s v="Waterschap Brabantse Delta"/>
    <m/>
    <x v="2"/>
    <s v="Waterloop"/>
    <n v="0"/>
    <n v="67.319999999999993"/>
    <n v="53.74"/>
    <m/>
    <s v="Waalwijk-noord"/>
    <s v="Vrijhoeve"/>
    <s v="Slagengebied"/>
    <m/>
    <s v="Sprang Vrijhoeve Landgoed Driessen"/>
    <s v="Niveau C"/>
    <s v="ty:secundaire watergang"/>
    <x v="1"/>
    <s v="WATERDEEL"/>
    <s v="Buiten"/>
    <m/>
    <m/>
    <s v="0-5 m"/>
    <s v="Ja"/>
    <n v="0.79827688651218076"/>
  </r>
  <r>
    <s v="W0652.047453e0dd024a0680e59449ee2c551e"/>
    <n v="471"/>
    <s v="Buitengebied"/>
    <s v="Buitengebied"/>
    <s v="D-OVK0975-0139"/>
    <m/>
    <s v="Waterschap Brabantse Delta"/>
    <s v="Categorie B"/>
    <x v="2"/>
    <s v="Waterloop"/>
    <n v="0"/>
    <n v="53.57"/>
    <n v="53.58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001866716445771"/>
  </r>
  <r>
    <s v="W0652.05398b7fc2f84194afb02e83217da596"/>
    <n v="478"/>
    <s v="Buitengebied"/>
    <s v="Buitengebied"/>
    <s v="D-OVK0999-0269"/>
    <m/>
    <s v="Waterschap Brabantse Delta"/>
    <s v="Categorie B"/>
    <x v="2"/>
    <s v="Waterloop"/>
    <n v="0"/>
    <n v="84.21"/>
    <n v="53.56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3602897518109491"/>
  </r>
  <r>
    <s v="W0652.71f65fec3cf94685a5e80b72a20ac601"/>
    <n v="1217"/>
    <s v="Woongebied"/>
    <s v="Woongebied"/>
    <m/>
    <s v="MB: niet in beheer "/>
    <s v="Waterschap Brabantse Delta"/>
    <m/>
    <x v="2"/>
    <s v="Waterloop"/>
    <n v="0"/>
    <n v="98.47"/>
    <n v="53.23"/>
    <m/>
    <s v="Waspik"/>
    <s v="Waspik beneden"/>
    <s v="t Vaartje e.o."/>
    <m/>
    <s v="Waspik Capelle Nieuwe Vaart"/>
    <s v="Niveau C"/>
    <s v="ty:secundaire watergang"/>
    <x v="2"/>
    <s v="WATERDEEL"/>
    <s v="Binnen"/>
    <m/>
    <m/>
    <s v="0-5 m"/>
    <s v="Ja"/>
    <n v="0.54057073220270135"/>
  </r>
  <r>
    <s v="W0652.74aea4b3d4ef4fd88e00bad1cc5fde31"/>
    <n v="1234"/>
    <s v="Buitengebied"/>
    <s v="Bedrijventerreinen"/>
    <s v="D-OVK0658-0165"/>
    <m/>
    <s v="Waterschap Brabantse Delta"/>
    <s v="Categorie B"/>
    <x v="2"/>
    <s v="Waterloop"/>
    <n v="0"/>
    <n v="33.74"/>
    <n v="53.18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5761707172495554"/>
  </r>
  <r>
    <s v="W0652.d2a94302bc2841d18517540400f9ad2b"/>
    <n v="1939"/>
    <s v="Buitengebied"/>
    <s v="Buitengebied"/>
    <s v="D-OVK0790-0232"/>
    <m/>
    <s v="Waterschap Brabantse Delta"/>
    <s v="Categorie A"/>
    <x v="1"/>
    <s v="Waterloop"/>
    <n v="0"/>
    <n v="113.47"/>
    <n v="53.11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6805322992861548"/>
  </r>
  <r>
    <s v="W0652.5e3bd15840fb4debb4f14f974e123ee8"/>
    <n v="1091"/>
    <s v="Buitengebied"/>
    <s v="Woongebied"/>
    <s v="D-OVK0944-0420"/>
    <m/>
    <s v="Waterschap Brabantse Delta"/>
    <s v="Categorie C"/>
    <x v="3"/>
    <s v="Sloot"/>
    <n v="0"/>
    <n v="69.92"/>
    <n v="52.98"/>
    <s v="Gemeente Waalwijk"/>
    <s v="Waalwijk-noord"/>
    <s v="Vrijhoeve"/>
    <s v="Slagengebied"/>
    <s v="Westeinde"/>
    <s v="Sprang Vrijhoeve Landgoed Driessen"/>
    <s v="Niveau C"/>
    <s v="ty:bermsloot"/>
    <x v="2"/>
    <s v="WATERDEEL"/>
    <s v="Buiten"/>
    <s v="Bestek Sprang/Vrijhoeve/Driessen"/>
    <s v="normaal"/>
    <s v="0-5 m"/>
    <s v="Ja"/>
    <n v="0.75772311212814636"/>
  </r>
  <r>
    <s v="W0652.43d271435d3a4def8a4110ee998cc768"/>
    <n v="906"/>
    <s v="Buitengebied"/>
    <s v="Bedrijventerreinen"/>
    <s v="D-OVK0830-0081"/>
    <m/>
    <s v="Waterschap Brabantse Delta"/>
    <s v="Categorie B"/>
    <x v="2"/>
    <s v="Waterloop"/>
    <n v="0"/>
    <n v="84.24"/>
    <n v="52.94"/>
    <s v="Gemeente Waalwijk"/>
    <s v="Waalwijk-noord"/>
    <s v="Industrieter. Haven"/>
    <s v="Buitengebied Waalwijk Noord"/>
    <s v="Pontveerweg"/>
    <s v="Waalwijk noord"/>
    <s v="Niveau C"/>
    <s v="ty:secundaire watergang"/>
    <x v="2"/>
    <s v="WATERDEEL"/>
    <s v="Buiten"/>
    <s v="Bestek Parkmanagement"/>
    <s v="normaal"/>
    <s v="0-5 m"/>
    <s v="Ja"/>
    <n v="0.62844254510921183"/>
  </r>
  <r>
    <s v="W0652.011616d327774e09888d2efe4d2a7698"/>
    <n v="449"/>
    <s v="Buitengebied"/>
    <s v="Buitengebied"/>
    <s v="D-OVK0809-0210"/>
    <m/>
    <s v="Waterschap Brabantse Delta"/>
    <s v="Categorie B"/>
    <x v="2"/>
    <s v="Waterloop"/>
    <n v="0"/>
    <n v="44.24"/>
    <n v="52.92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1962025316455696"/>
  </r>
  <r>
    <s v="W0652.ac11e560d7354c9fa4330ff264ab1f7c"/>
    <n v="1657"/>
    <s v="Buitengebied"/>
    <s v="Buitengebied"/>
    <s v="D-OVK0669-0131"/>
    <m/>
    <s v="Waterschap Brabantse Delta"/>
    <s v="Categorie A"/>
    <x v="1"/>
    <s v="Waterloop"/>
    <n v="0"/>
    <n v="100.78"/>
    <n v="52.79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5238142488589006"/>
  </r>
  <r>
    <s v="W0652.48d03e166bb74c4898468685a4a6ec93"/>
    <n v="943"/>
    <s v="Buitengebied"/>
    <s v="Buitengebied"/>
    <s v="D-OVK0998-0288"/>
    <m/>
    <s v="Waterschap Brabantse Delta"/>
    <s v="Categorie B"/>
    <x v="2"/>
    <s v="Waterloop"/>
    <n v="0"/>
    <n v="46.09"/>
    <n v="52.76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447168583206768"/>
  </r>
  <r>
    <s v="W0652.bc33fc07846c4adba54718bf6cd4e7c9"/>
    <n v="1783"/>
    <s v="Woongebied"/>
    <s v="Woongebied"/>
    <s v="D-OVK0947-0901"/>
    <m/>
    <s v="Waterschap Brabantse Delta"/>
    <s v="Categorie B"/>
    <x v="2"/>
    <s v="Waterloop"/>
    <n v="0"/>
    <n v="55.39"/>
    <n v="52.68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0.9510742011193356"/>
  </r>
  <r>
    <s v="W0652.03f3eafa13e644f2b0a026eff8a22207"/>
    <n v="467"/>
    <s v="Buitengebied"/>
    <s v="Buitengebied"/>
    <s v="D-OVK2044-0259"/>
    <m/>
    <s v="Waterschap Brabantse Delta"/>
    <s v="Categorie B"/>
    <x v="2"/>
    <s v="Waterloop"/>
    <n v="0"/>
    <n v="44.55"/>
    <n v="52.66"/>
    <s v="Gemeente Waalwijk"/>
    <s v="Sprang-Capelle"/>
    <s v="Buitengebied Capelle"/>
    <s v="Buitengebied Capelle noord"/>
    <s v="Dellenweg"/>
    <s v="Sprang Vrijhoeve Landgoed Driessen"/>
    <s v="Niveau C"/>
    <s v="ty:bermsloot"/>
    <x v="2"/>
    <s v="WATERDEEL"/>
    <s v="Buiten"/>
    <s v="Bestek Sprang/Vrijhoeve/Driessen"/>
    <s v="extensief"/>
    <s v="0-5 m"/>
    <s v="Ja"/>
    <n v="1.1820426487093154"/>
  </r>
  <r>
    <s v="W0652.ecad2db6bc114f1eba89ef4ae752ce02"/>
    <n v="2089"/>
    <s v="Buitengebied"/>
    <s v="Buitengebied"/>
    <s v="D-OVK0830-0081"/>
    <m/>
    <s v="Waterschap Brabantse Delta"/>
    <s v="Categorie B"/>
    <x v="2"/>
    <s v="Waterloop"/>
    <n v="0"/>
    <n v="85.12"/>
    <n v="52.53"/>
    <s v="Gemeente Waalwijk"/>
    <s v="Sprang-Capelle"/>
    <s v="Buitengebied Capelle"/>
    <s v="Buitengebied Capelle noord"/>
    <s v="Zuiderkanaal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1712875939849621"/>
  </r>
  <r>
    <s v="W0652.a177830dc9624ee7978509756a3bc19a"/>
    <n v="1546"/>
    <s v="Buitengebied"/>
    <s v="Buitengebied"/>
    <s v="D-OVK2051-0727"/>
    <m/>
    <s v="Waterschap Brabantse Delta"/>
    <s v="Categorie B"/>
    <x v="2"/>
    <s v="Waterloop"/>
    <n v="0"/>
    <n v="31.27"/>
    <n v="52.47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6779661016949152"/>
  </r>
  <r>
    <s v="G0867.f06d80fc5f8f4f378c0f0e5bb570f4ae"/>
    <n v="405"/>
    <s v="Woongebied"/>
    <s v="Woongebied"/>
    <m/>
    <m/>
    <s v="Waterschap Brabantse Delta"/>
    <s v="Categorie A"/>
    <x v="1"/>
    <s v="Waterloop"/>
    <n v="0"/>
    <n v="272.01"/>
    <n v="52.37"/>
    <s v="Gemeente Waalwijk"/>
    <s v="Waalwijk-noord"/>
    <s v="Besoyen"/>
    <s v="Burgemeestersbuurt"/>
    <s v="Halve Zolenpad"/>
    <s v="Waalwijk noord"/>
    <s v="Niveau B"/>
    <s v="ty:vijver"/>
    <x v="1"/>
    <s v="WATERDEEL"/>
    <s v="Binnen"/>
    <s v="Bestek WWN /Buitengebied"/>
    <s v="normaal"/>
    <s v="5-7 m"/>
    <s v="Ja"/>
    <n v="0.19252968640858792"/>
  </r>
  <r>
    <s v="W0652.9808fb20c8fe400d8320b7c5d6fa5a31"/>
    <n v="1522"/>
    <s v="Buitengebied"/>
    <s v="Woongebied"/>
    <m/>
    <m/>
    <s v="Waterschap Brabantse Delta"/>
    <m/>
    <x v="2"/>
    <s v="Waterloop"/>
    <n v="0"/>
    <n v="96.86"/>
    <n v="52.35"/>
    <s v="Gemeente Waalwijk"/>
    <s v="Sprang-Capelle"/>
    <s v="Vrijhoeve"/>
    <s v="Slagengebied"/>
    <s v="Koesteeg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54047078257278547"/>
  </r>
  <r>
    <s v="W0652.00b1d03fa40245c4b61735bdd0ab5f78"/>
    <n v="444"/>
    <s v="Buitengebied"/>
    <s v="Buitengebied"/>
    <s v="D-OVK0298-1179"/>
    <m/>
    <s v="Waterschap Brabantse Delta"/>
    <s v="Categorie A"/>
    <x v="1"/>
    <s v="Waterloop"/>
    <n v="0"/>
    <n v="69.180000000000007"/>
    <n v="52.28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0.7557097427002023"/>
  </r>
  <r>
    <s v="W0652.51aa2c7af5954eb0b61b42a54794f741"/>
    <n v="1017"/>
    <s v="Buitengebied"/>
    <s v="Buitengebied"/>
    <s v="D-OVK0173-0828A"/>
    <m/>
    <s v="Waterschap Brabantse Delta"/>
    <s v="Categorie A"/>
    <x v="2"/>
    <s v="Waterloop"/>
    <n v="0"/>
    <n v="168.02"/>
    <n v="52.07"/>
    <s v="Gemeente Waalwijk"/>
    <s v="Waspik"/>
    <s v="Waspik beneden"/>
    <s v="Benedenkerk/Stadhoudersdijk"/>
    <s v="Lageweg"/>
    <s v="Waspik Capelle Nieuwe Vaart"/>
    <s v="Niveau C"/>
    <s v="ty:hoofdwatergang"/>
    <x v="2"/>
    <s v="WATERDEEL"/>
    <s v="Buiten"/>
    <s v="Bestek Waspik/Capelle/Nieuwevaart"/>
    <s v="extensief"/>
    <s v="0-5 m"/>
    <s v="Ja"/>
    <n v="0.30990358290679682"/>
  </r>
  <r>
    <s v="W0652.40b5d7d834f24637864bebe9673f1358"/>
    <n v="889"/>
    <s v="Buitengebied"/>
    <s v="Buitengebied"/>
    <s v="D-OVK0337-1190"/>
    <m/>
    <s v="Waterschap Brabantse Delta"/>
    <s v="Categorie B"/>
    <x v="2"/>
    <s v="Waterloop"/>
    <n v="0"/>
    <n v="58.52"/>
    <n v="51.92"/>
    <s v="Gemeente Waalwijk"/>
    <s v="Sprang-Capelle"/>
    <s v="Waspik boven"/>
    <s v="Buitengebied Waspik boven"/>
    <s v="Lei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8721804511278191"/>
  </r>
  <r>
    <s v="G0867.ac220a91301c4842979449eecacd5afb"/>
    <n v="303"/>
    <s v="Woongebied"/>
    <s v="Woongebied"/>
    <m/>
    <m/>
    <s v="Waterschap Brabantse Delta"/>
    <m/>
    <x v="3"/>
    <s v="Sloot"/>
    <n v="0"/>
    <n v="45.42"/>
    <n v="51.71"/>
    <s v="Gemeente Waalwijk"/>
    <s v="Sprang-Capelle"/>
    <s v="Sprang"/>
    <s v="Molenstraat e.o."/>
    <s v="Koetshuislaan"/>
    <s v="Sprang Vrijhoeve Landgoed Driessen"/>
    <s v="Niveau B"/>
    <s v="ty:bermsloot"/>
    <x v="1"/>
    <s v="WATERDEEL"/>
    <s v="Binnen"/>
    <s v="Bestek Sprang/Vrijhoeve/Driessen"/>
    <s v="normaal"/>
    <s v="0-5 m"/>
    <s v="Ja"/>
    <n v="1.1384852487890798"/>
  </r>
  <r>
    <s v="W0652.2cdcd7810dba494dbbbb32d3852aa321"/>
    <n v="767"/>
    <s v="Buitengebied"/>
    <s v="Buitengebied"/>
    <m/>
    <m/>
    <s v="Waterschap Brabantse Delta"/>
    <s v="Categorie A"/>
    <x v="3"/>
    <s v="Sloot"/>
    <n v="0"/>
    <n v="78.77"/>
    <n v="51.59"/>
    <s v="Gemeente Waalwijk"/>
    <s v="Sprang-Capelle"/>
    <s v="Capelle / Nieuwe Vaart"/>
    <s v="Buitengebied Capelle west"/>
    <s v="Tolweg"/>
    <s v="Waspik Capelle Nieuwe Vaart"/>
    <s v="Niveau C"/>
    <s v="ty:bermsloot"/>
    <x v="2"/>
    <s v="WATERDEEL"/>
    <s v="Binnen"/>
    <s v="Bestek Waspik/Capelle/Nieuwevaart"/>
    <s v="extensief"/>
    <s v="0-5 m"/>
    <s v="Ja"/>
    <n v="0.65494477592992262"/>
  </r>
  <r>
    <s v="W0652.7ed46bf708894041b42c98e4c35fb4c2"/>
    <n v="1311"/>
    <s v="Industrie"/>
    <s v="Buitengebied"/>
    <s v="D-OVK0843-0148"/>
    <m/>
    <s v="Waterschap Brabantse Delta"/>
    <s v="Categorie B"/>
    <x v="2"/>
    <s v="Waterloop"/>
    <n v="0"/>
    <n v="44.64"/>
    <n v="51.25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1480734767025089"/>
  </r>
  <r>
    <s v="W0652.694195bbecdc4517ad991d482ab5eeaa"/>
    <n v="1174"/>
    <s v="Buitengebied"/>
    <s v="Buitengebied"/>
    <s v="D-OVK0938-0175"/>
    <m/>
    <s v="Waterschap Brabantse Delta"/>
    <s v="Categorie B"/>
    <x v="2"/>
    <s v="Waterloop"/>
    <n v="0"/>
    <n v="61.68"/>
    <n v="51.21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83025291828793779"/>
  </r>
  <r>
    <s v="W0652.bb529bb6f2a44aa2b94e42c792f432aa"/>
    <n v="1774"/>
    <s v="Buitengebied"/>
    <s v="Buitengebied"/>
    <s v="D-OVK0975-0139"/>
    <m/>
    <s v="Waterschap Brabantse Delta"/>
    <s v="Categorie B"/>
    <x v="2"/>
    <s v="Waterloop"/>
    <n v="0"/>
    <n v="37.22"/>
    <n v="51.19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753358409457281"/>
  </r>
  <r>
    <s v="W0652.6bec041237bb4950ade9ae20bf5e4cd8"/>
    <n v="1184"/>
    <s v="Buitengebied"/>
    <s v="Buitengebied"/>
    <m/>
    <m/>
    <s v="Waterschap Brabantse Delta"/>
    <m/>
    <x v="2"/>
    <s v="Waterloop"/>
    <n v="0"/>
    <n v="40.98"/>
    <n v="51.11"/>
    <s v="Gemeente Waalwijk"/>
    <s v="Waspik"/>
    <s v="Waspik boven"/>
    <s v="Waspik boven"/>
    <s v="Vrouwkensvaartsestraat"/>
    <s v="Waspik Capelle Nieuwe Vaart"/>
    <s v="Niveau C"/>
    <s v="ty:secundaire watergang"/>
    <x v="2"/>
    <s v="WATERDEEL"/>
    <s v="Buiten"/>
    <s v="Bestek Waspik/Capelle/Nieuwevaart"/>
    <s v="normaal"/>
    <s v="0-5 m"/>
    <s v="Ja"/>
    <n v="1.2471937530502686"/>
  </r>
  <r>
    <s v="W0652.a5ebc341da9e4273a86aa6db43cbadb8"/>
    <n v="1588"/>
    <s v="Buitengebied"/>
    <s v="Buitengebied"/>
    <s v="D-OVK0682-0145"/>
    <m/>
    <s v="Waterschap Brabantse Delta"/>
    <s v="Categorie A"/>
    <x v="1"/>
    <s v="Waterloop"/>
    <n v="0"/>
    <n v="76.7"/>
    <n v="51.08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66597131681877442"/>
  </r>
  <r>
    <s v="W0652.dfc94c590c1340f18a233975bd2960a2"/>
    <n v="1990"/>
    <s v="Buitengebied"/>
    <s v="Buitengebied"/>
    <s v="D-OVK0807-0213"/>
    <m/>
    <s v="Waterschap Brabantse Delta"/>
    <s v="Categorie B"/>
    <x v="2"/>
    <s v="Waterloop"/>
    <n v="0"/>
    <n v="52.28"/>
    <n v="51.03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7609028309104817"/>
  </r>
  <r>
    <s v="W0652.8b29e2b1fe7742f59006f87679e93685"/>
    <n v="1460"/>
    <s v="Buitengebied"/>
    <s v="Buitengebied"/>
    <s v="D-OVK0696-0099"/>
    <m/>
    <s v="Waterschap Brabantse Delta"/>
    <s v="Categorie B"/>
    <x v="2"/>
    <s v="Waterloop"/>
    <n v="0"/>
    <n v="35.68"/>
    <n v="50.97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5313901345291"/>
  </r>
  <r>
    <s v="W0652.b0e67f4079944daea42ab190cfa20c3f"/>
    <n v="1706"/>
    <s v="Buitengebied"/>
    <s v="Buitengebied"/>
    <s v="D-OVK0809-0210"/>
    <m/>
    <s v="Waterschap Brabantse Delta"/>
    <s v="Categorie B"/>
    <x v="2"/>
    <s v="Waterloop"/>
    <n v="0"/>
    <n v="40.79"/>
    <n v="50.7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2429517038489828"/>
  </r>
  <r>
    <s v="G0867.23d9985ee40d46d285647c113ae5437e"/>
    <n v="70"/>
    <s v="Woongebied"/>
    <s v="Woongebied"/>
    <m/>
    <m/>
    <s v="Waterschap Brabantse Delta"/>
    <m/>
    <x v="3"/>
    <s v="Sloot"/>
    <n v="0"/>
    <n v="62.73"/>
    <n v="50.68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0.80790690259843778"/>
  </r>
  <r>
    <s v="W0652.8fcbf0013e3d4663a3273baf98122ec2"/>
    <n v="1486"/>
    <s v="Buitengebied"/>
    <s v="Buitengebied"/>
    <s v="D-OVK2044-0259"/>
    <m/>
    <s v="Waterschap Brabantse Delta"/>
    <s v="Categorie B"/>
    <x v="2"/>
    <s v="Waterloop"/>
    <n v="0"/>
    <n v="35.53"/>
    <n v="50.43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4193639178159301"/>
  </r>
  <r>
    <s v="W0652.1827c385db6d4d71b1d518f0bccbc923"/>
    <n v="625"/>
    <s v="Buitengebied"/>
    <s v="Buitengebied"/>
    <s v="D-OVK0809-0210"/>
    <m/>
    <s v="Waterschap Brabantse Delta"/>
    <s v="Categorie B"/>
    <x v="2"/>
    <s v="Waterloop"/>
    <n v="0"/>
    <n v="42.21"/>
    <n v="50.4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1940298507462686"/>
  </r>
  <r>
    <s v="W0652.79446a0001a74c78a5098b37be35cb11"/>
    <n v="1272"/>
    <s v="Buitengebied"/>
    <s v="Buitengebied"/>
    <m/>
    <m/>
    <s v="Waterschap Brabantse Delta"/>
    <m/>
    <x v="2"/>
    <s v="Waterloop"/>
    <n v="0"/>
    <n v="37.79"/>
    <n v="50.3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1.3310399576607568"/>
  </r>
  <r>
    <s v="W0652.42280759e0cc4d9884250c1f8b30b526"/>
    <n v="899"/>
    <s v="Buitengebied"/>
    <s v="Buitengebied"/>
    <s v="D-OVK0669-0131"/>
    <m/>
    <s v="Waterschap Brabantse Delta"/>
    <s v="Categorie A"/>
    <x v="1"/>
    <s v="Waterloop"/>
    <n v="0"/>
    <n v="63.65"/>
    <n v="50.21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78884524744697571"/>
  </r>
  <r>
    <s v="W0652.8b0e3bac8a564c5a9c2fa525e30b8054"/>
    <n v="1459"/>
    <s v="Buitengebied"/>
    <s v="Buitengebied"/>
    <s v="D-OVK0999-0269"/>
    <m/>
    <s v="Waterschap Brabantse Delta"/>
    <s v="Categorie B"/>
    <x v="2"/>
    <s v="Waterloop"/>
    <n v="0"/>
    <n v="77.73"/>
    <n v="50.21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4595394313649812"/>
  </r>
  <r>
    <s v="W0652.4b3f0dba5bb3467fa08d4fa649e85285"/>
    <n v="961"/>
    <s v="Buitengebied"/>
    <s v="Buitengebied"/>
    <s v="D-OVK0339-1355"/>
    <m/>
    <s v="Waterschap Brabantse Delta"/>
    <s v="Categorie B"/>
    <x v="2"/>
    <s v="Waterloop"/>
    <n v="0"/>
    <n v="62.16"/>
    <n v="49.74"/>
    <s v="Gemeente Waalwijk"/>
    <s v="Waspik"/>
    <s v="Waspik boven"/>
    <s v="Buitengebied Waspik boven"/>
    <s v="Ravenbosweg"/>
    <s v="Waspik Capelle Nieuwe Vaart"/>
    <s v="Niveau C"/>
    <s v="ty:hoofdwatergang"/>
    <x v="2"/>
    <s v="WATERDEEL"/>
    <s v="Buiten"/>
    <s v="Bestek Waspik/Capelle/Nieuwevaart"/>
    <s v="extensief"/>
    <s v="0-5 m"/>
    <s v="Ja"/>
    <n v="0.80019305019305031"/>
  </r>
  <r>
    <s v="W0652.aaec2c1261d74b129c0445e5622063be"/>
    <n v="1649"/>
    <s v="Buitengebied"/>
    <s v="Buitengebied"/>
    <s v="D-OVK0741-0450"/>
    <m/>
    <s v="Waterschap Brabantse Delta"/>
    <s v="Categorie B"/>
    <x v="3"/>
    <s v="Sloot"/>
    <n v="0"/>
    <n v="42.91"/>
    <n v="49.33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49615474248427"/>
  </r>
  <r>
    <s v="W0652.d62ee7b027734e2eaa77fdb47f97f47f"/>
    <n v="1954"/>
    <s v="Buitengebied"/>
    <s v="Buitengebied"/>
    <s v="D-OVK0723-0601"/>
    <m/>
    <s v="Waterschap Brabantse Delta"/>
    <s v="Categorie A"/>
    <x v="1"/>
    <s v="Waterloop"/>
    <n v="0"/>
    <n v="47.31"/>
    <n v="49.25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1.041006129782287"/>
  </r>
  <r>
    <s v="W0652.65eeb1be3aa84f89b83e971c97f6f2a3"/>
    <n v="1146"/>
    <s v="Buitengebied"/>
    <s v="Woongebied"/>
    <m/>
    <m/>
    <s v="Waterschap Brabantse Delta"/>
    <s v="Categorie C"/>
    <x v="3"/>
    <s v="Sloot"/>
    <n v="0"/>
    <n v="48.59"/>
    <n v="49.15"/>
    <s v="Gemeente Waalwijk"/>
    <s v="Sprang-Capelle"/>
    <s v="Capelle / Nieuwe Vaart"/>
    <s v="Capelle"/>
    <s v="Hoofdstraat"/>
    <s v="Waspik Capelle Nieuwe Vaart"/>
    <s v="Niveau C"/>
    <s v="ty:bermsloot"/>
    <x v="2"/>
    <s v="WATERDEEL"/>
    <s v="Binnen"/>
    <s v="Bestek Waspik/Capelle/Nieuwevaart"/>
    <s v="normaal"/>
    <s v="0-5 m"/>
    <s v="Ja"/>
    <n v="1.0115250051450915"/>
  </r>
  <r>
    <s v="W0652.c8b2b301eae8489c83909cb08de07091"/>
    <n v="1871"/>
    <s v="Buitengebied"/>
    <s v="Buitengebied"/>
    <s v="D-OVK2044-0259"/>
    <m/>
    <s v="Waterschap Brabantse Delta"/>
    <s v="Categorie B"/>
    <x v="2"/>
    <s v="Waterloop"/>
    <n v="0"/>
    <n v="25.82"/>
    <n v="49.1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9016266460108444"/>
  </r>
  <r>
    <s v="W0652.f8a8a412f7af472a92cb231a3876489c"/>
    <n v="2166"/>
    <s v="Buitengebied"/>
    <s v="Buitengebied"/>
    <m/>
    <m/>
    <s v="Waterschap Brabantse Delta"/>
    <m/>
    <x v="2"/>
    <s v="Waterloop"/>
    <n v="0"/>
    <n v="33.450000000000003"/>
    <n v="48.97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4639760837070253"/>
  </r>
  <r>
    <s v="W0652.5e729178b9cc42e0b164b1111411c57e"/>
    <n v="1092"/>
    <s v="Buitengebied"/>
    <s v="Bedrijventerreinen"/>
    <s v="D-OVK0658-0165"/>
    <m/>
    <s v="Waterschap Brabantse Delta"/>
    <s v="Categorie B"/>
    <x v="2"/>
    <s v="Waterloop"/>
    <n v="0"/>
    <n v="38.85"/>
    <n v="48.94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2597168597168595"/>
  </r>
  <r>
    <s v="W0652.12569b3aa6c3422cb651462bb99cfa2a"/>
    <n v="559"/>
    <s v="Buitengebied"/>
    <s v="Buitengebied"/>
    <s v="D-OVK0975-0139"/>
    <m/>
    <s v="Waterschap Brabantse Delta"/>
    <s v="Categorie B"/>
    <x v="2"/>
    <s v="Waterloop"/>
    <n v="0"/>
    <n v="48.9"/>
    <n v="48.91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00204498977505"/>
  </r>
  <r>
    <s v="W0652.07e1f3ea461a48499d19ec59589f2bb3"/>
    <n v="502"/>
    <s v="Woongebied"/>
    <s v="Woongebied"/>
    <s v="D-OVK0947-0901"/>
    <m/>
    <s v="Waterschap Brabantse Delta"/>
    <s v="Categorie B"/>
    <x v="2"/>
    <s v="Waterloop"/>
    <n v="0"/>
    <n v="52.16"/>
    <n v="48.77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0.93500766871165653"/>
  </r>
  <r>
    <s v="W0652.cc7adaa037664a1997b4fe9c825bd94a"/>
    <n v="1887"/>
    <s v="Buitengebied"/>
    <s v="Buitengebied"/>
    <m/>
    <m/>
    <s v="Waterschap Brabantse Delta"/>
    <s v="Categorie A"/>
    <x v="1"/>
    <s v="Waterloop"/>
    <n v="0"/>
    <n v="52.19"/>
    <n v="48.77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9344702050201189"/>
  </r>
  <r>
    <s v="W0652.122ab787d65e4c879c9787fa323b0cbf"/>
    <n v="558"/>
    <s v="Buitengebied"/>
    <s v="Buitengebied"/>
    <s v="D-OVK0333-1218A"/>
    <m/>
    <s v="Waterschap Brabantse Delta"/>
    <s v="Categorie B"/>
    <x v="2"/>
    <s v="Waterloop"/>
    <n v="0"/>
    <n v="76.87"/>
    <n v="48.58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63197606348380375"/>
  </r>
  <r>
    <s v="W0652.69867bbeb7914b8394d9430b9daf914a"/>
    <n v="1175"/>
    <s v="Buitengebied"/>
    <s v="Buitengebied"/>
    <s v="D-OVK0695-0267"/>
    <m/>
    <s v="Waterschap Brabantse Delta"/>
    <s v="Categorie B"/>
    <x v="2"/>
    <s v="Waterloop"/>
    <n v="0"/>
    <n v="96.28"/>
    <n v="48.51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50384295803905277"/>
  </r>
  <r>
    <s v="W0652.f6832d4804e8480a8189683aae37984e"/>
    <n v="2152"/>
    <s v="Buitengebied"/>
    <s v="Buitengebied"/>
    <s v="D-OVK1235-0116"/>
    <m/>
    <s v="Waterschap Brabantse Delta"/>
    <s v="Categorie A"/>
    <x v="1"/>
    <s v="Waterloop"/>
    <n v="0"/>
    <n v="84"/>
    <n v="48.38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7595238095238099"/>
  </r>
  <r>
    <s v="W0652.15c85ac56e87492d976f6b0ffabe6c7c"/>
    <n v="587"/>
    <s v="Buitengebied"/>
    <s v="Buitengebied"/>
    <m/>
    <m/>
    <s v="Waterschap Brabantse Delta"/>
    <s v="Categorie B"/>
    <x v="2"/>
    <s v="Waterloop"/>
    <n v="0"/>
    <n v="63.81"/>
    <n v="48.37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75803165648017545"/>
  </r>
  <r>
    <s v="W0652.a9c6a4ed8505406786cc2bc5543d91f1"/>
    <n v="1610"/>
    <s v="Buitengebied"/>
    <s v="Buitengebied"/>
    <s v="D-OVK1279-0415"/>
    <m/>
    <s v="Waterschap Brabantse Delta"/>
    <s v="Categorie B"/>
    <x v="3"/>
    <s v="Sloot"/>
    <n v="0"/>
    <n v="58.18"/>
    <n v="48.36"/>
    <s v="Gemeente Waalwijk"/>
    <s v="Sprang-Capelle"/>
    <s v="Capelle / Nieuwe Vaart"/>
    <s v="Buitengebied Capelle west"/>
    <s v="Tolweg"/>
    <s v="Waspik Capelle Nieuwe Vaart"/>
    <s v="Niveau C"/>
    <s v="ty:bermsloot"/>
    <x v="2"/>
    <s v="WATERDEEL"/>
    <s v="Buiten"/>
    <s v="Bestek Waspik/Capelle/Nieuwevaart"/>
    <s v="extensief"/>
    <s v="0-5 m"/>
    <s v="Ja"/>
    <n v="0.83121347542110691"/>
  </r>
  <r>
    <s v="G0867.70315843c1324334a095bcfa92abf6de"/>
    <n v="189"/>
    <s v="Woongebied"/>
    <s v="Woongebied"/>
    <m/>
    <m/>
    <s v="Waterschap Brabantse Delta"/>
    <s v="Categorie C"/>
    <x v="3"/>
    <s v="Sloot"/>
    <n v="0"/>
    <n v="43.47"/>
    <n v="48.03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1.1048999309868877"/>
  </r>
  <r>
    <s v="W0652.b2b3503e86154a6e99caf5c90e607cb6"/>
    <n v="1714"/>
    <s v="Buitengebied"/>
    <s v="Buitengebied"/>
    <s v="D-OVK1235-0116"/>
    <m/>
    <s v="Waterschap Brabantse Delta"/>
    <s v="Categorie A"/>
    <x v="1"/>
    <s v="Waterloop"/>
    <n v="0"/>
    <n v="58.66"/>
    <n v="47.96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8175929082850325"/>
  </r>
  <r>
    <s v="W0652.ea617ddae13342b88677712a6a43f7fe"/>
    <n v="2071"/>
    <s v="Buitengebied"/>
    <s v="Buitengebied"/>
    <s v="D-OVK0964-0100"/>
    <m/>
    <s v="Waterschap Brabantse Delta"/>
    <s v="Categorie B"/>
    <x v="2"/>
    <s v="Waterloop"/>
    <n v="0"/>
    <n v="64.61"/>
    <n v="47.88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4106175514626227"/>
  </r>
  <r>
    <s v="W0652.4d986cd2adb74049b94019c1818d5563"/>
    <n v="983"/>
    <s v="Buitengebied"/>
    <s v="Woongebied"/>
    <s v="D-OVK0882-0753"/>
    <m/>
    <s v="Waterschap Brabantse Delta"/>
    <s v="Categorie A"/>
    <x v="2"/>
    <s v="Waterloop"/>
    <n v="0"/>
    <n v="109"/>
    <n v="47.84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3889908256880739"/>
  </r>
  <r>
    <s v="W0652.8a29b31cc938442388fd8b320e50eead"/>
    <n v="1353"/>
    <s v="Buitengebied"/>
    <s v="Woongebied"/>
    <m/>
    <m/>
    <s v="Waterschap Brabantse Delta"/>
    <m/>
    <x v="3"/>
    <s v="Sloot"/>
    <n v="0"/>
    <n v="19.100000000000001"/>
    <n v="47.82"/>
    <s v="Gemeente Waalwijk"/>
    <s v="Sprang-Capelle"/>
    <s v="Capelle / Nieuwe Vaart"/>
    <s v="Heistraat e.o."/>
    <s v="Heistraat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2.5036649214659685"/>
  </r>
  <r>
    <s v="W0652.718ac958690a4e5497c50162d66c1d49"/>
    <n v="1213"/>
    <s v="Buitengebied"/>
    <s v="Buitengebied"/>
    <s v="D-OVK0975-0139"/>
    <m/>
    <s v="Waterschap Brabantse Delta"/>
    <s v="Categorie B"/>
    <x v="2"/>
    <s v="Waterloop"/>
    <n v="0"/>
    <n v="27.47"/>
    <n v="47.8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7400800873680378"/>
  </r>
  <r>
    <s v="W0652.ac25cd63114845438c488280afdc2a75"/>
    <n v="1658"/>
    <s v="Buitengebied"/>
    <s v="Buitengebied"/>
    <s v="D-OVK1235-0116"/>
    <m/>
    <s v="Waterschap Brabantse Delta"/>
    <s v="Categorie A"/>
    <x v="1"/>
    <s v="Waterloop"/>
    <n v="0"/>
    <n v="98.72"/>
    <n v="47.72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8338735818476497"/>
  </r>
  <r>
    <s v="W0652.4095ec1723ad44e1846f4e47c995e5c6"/>
    <n v="887"/>
    <s v="Buitengebied"/>
    <s v="Buitengebied"/>
    <s v="D-OVK0999-0269"/>
    <m/>
    <s v="Waterschap Brabantse Delta"/>
    <s v="Categorie B"/>
    <x v="2"/>
    <s v="Waterloop"/>
    <n v="0"/>
    <n v="61.12"/>
    <n v="47.59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77863219895287972"/>
  </r>
  <r>
    <s v="W0652.c29939c275b34f618fd618270ce1fbc2"/>
    <n v="1793"/>
    <s v="Buitengebied"/>
    <s v="Buitengebied"/>
    <s v="D-OVK0809-0210"/>
    <m/>
    <s v="Waterschap Brabantse Delta"/>
    <s v="Categorie B"/>
    <x v="2"/>
    <s v="Waterloop"/>
    <n v="0"/>
    <n v="51.68"/>
    <n v="47.48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1873065015479871"/>
  </r>
  <r>
    <s v="W0652.326fbc1885824b139d59cd56b1df36ec"/>
    <n v="799"/>
    <s v="Buitengebied"/>
    <s v="Buitengebied"/>
    <s v="D-OVK0975-0139"/>
    <m/>
    <s v="Waterschap Brabantse Delta"/>
    <s v="Categorie B"/>
    <x v="2"/>
    <s v="Waterloop"/>
    <n v="0"/>
    <n v="47.42"/>
    <n v="47.45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006326444538169"/>
  </r>
  <r>
    <s v="W0652.aabecb538c0946878f9728f2efbaa678"/>
    <n v="1647"/>
    <s v="Buitengebied"/>
    <s v="Buitengebied"/>
    <s v="D-OVK0992-0102"/>
    <m/>
    <s v="Waterschap Brabantse Delta"/>
    <s v="Categorie B"/>
    <x v="2"/>
    <s v="Waterloop"/>
    <n v="0"/>
    <n v="38.97"/>
    <n v="47.44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2173466769309724"/>
  </r>
  <r>
    <s v="W0652.2704f42f31bc42e2b4422166d6393505"/>
    <n v="729"/>
    <s v="Buitengebied"/>
    <s v="Buitengebied"/>
    <s v="D-OVK0696-0099"/>
    <m/>
    <s v="Waterschap Brabantse Delta"/>
    <s v="Categorie B"/>
    <x v="2"/>
    <s v="Waterloop"/>
    <n v="0"/>
    <n v="33.06"/>
    <n v="47.23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6146400483966"/>
  </r>
  <r>
    <s v="W0652.eeefadf19c2a44808ce4e0b00bebb97e"/>
    <n v="2102"/>
    <s v="Buitengebied"/>
    <s v="Buitengebied"/>
    <m/>
    <m/>
    <s v="Waterschap Brabantse Delta"/>
    <m/>
    <x v="1"/>
    <s v="Waterloop"/>
    <n v="0"/>
    <n v="26.17"/>
    <n v="47.16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1.8020634314100112"/>
  </r>
  <r>
    <s v="W0652.c02970c85284467d995baacbd054cf3d"/>
    <n v="1808"/>
    <s v="Buitengebied"/>
    <s v="Buitengebied"/>
    <s v="D-OVK0723-0601"/>
    <m/>
    <s v="Waterschap Brabantse Delta"/>
    <s v="Categorie A"/>
    <x v="1"/>
    <s v="Waterloop"/>
    <n v="0"/>
    <n v="63.77"/>
    <n v="47.04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0.73765093304061469"/>
  </r>
  <r>
    <s v="G0867.aaa100f318fb4510b3504b6d3b9a2ca6"/>
    <n v="296"/>
    <s v="Buitengebied"/>
    <s v="Buitengebied"/>
    <m/>
    <m/>
    <s v="Waterschap Brabantse Delta"/>
    <m/>
    <x v="2"/>
    <s v="Waterloop"/>
    <n v="0"/>
    <n v="168.45"/>
    <n v="46.95"/>
    <m/>
    <s v="Sprang-Capelle"/>
    <s v="Capelle / Nieuwe Vaart"/>
    <s v="Capelle"/>
    <s v="Wendelnesseweg-Oost"/>
    <s v="Waspik Capelle Nieuwe Vaart"/>
    <s v="Niveau B"/>
    <s v="ty:hoofdwatergang"/>
    <x v="1"/>
    <s v="WATERDEEL"/>
    <s v="Binnen"/>
    <m/>
    <m/>
    <s v="0-5 m"/>
    <s v="Ja"/>
    <n v="0.2787177203918077"/>
  </r>
  <r>
    <s v="W0652.b0167a7d428f4685b487f06db7c4b4b6"/>
    <n v="1694"/>
    <s v="Industrie"/>
    <s v="Buitengebied"/>
    <s v="D-OVK0844-0153"/>
    <m/>
    <s v="Waterschap Brabantse Delta"/>
    <s v="Categorie B"/>
    <x v="2"/>
    <s v="Waterloop"/>
    <n v="0"/>
    <n v="30.93"/>
    <n v="46.89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516003879728419"/>
  </r>
  <r>
    <s v="W0652.5b6aa44731ea4a5a8248ad2c2a2aa193"/>
    <n v="1078"/>
    <s v="Buitengebied"/>
    <s v="Buitengebied"/>
    <s v="D-OVK0238-0334"/>
    <m/>
    <s v="Waterschap Brabantse Delta"/>
    <s v="Categorie A"/>
    <x v="1"/>
    <s v="Waterloop"/>
    <n v="0"/>
    <n v="47.2"/>
    <n v="46.79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9913135593220338"/>
  </r>
  <r>
    <s v="G0867.6a3787e272884bc6ae9ff78769bacb56"/>
    <n v="176"/>
    <s v="Woongebied"/>
    <s v="Woongebied"/>
    <m/>
    <m/>
    <s v="Waterschap Brabantse Delta"/>
    <m/>
    <x v="3"/>
    <s v="Sloot"/>
    <n v="0"/>
    <n v="44.61"/>
    <n v="46.66"/>
    <m/>
    <s v="Sprang-Capelle"/>
    <s v="Sprang"/>
    <s v="Molenstraat e.o."/>
    <s v="Koetshuislaan"/>
    <s v="Sprang Vrijhoeve Landgoed Driessen"/>
    <s v="Niveau B"/>
    <s v="ty:bermsloot"/>
    <x v="1"/>
    <s v="WATERDEEL"/>
    <s v="Binnen"/>
    <m/>
    <m/>
    <s v="0-5 m"/>
    <s v="Ja"/>
    <n v="1.0459538220130016"/>
  </r>
  <r>
    <s v="W0652.de9069b2a4db4e109ad21fc5f7ceac55"/>
    <n v="2007"/>
    <s v="Buitengebied"/>
    <s v="Woongebied"/>
    <s v="D-OVK0951-0412"/>
    <m/>
    <s v="Waterschap Brabantse Delta"/>
    <s v="Categorie B"/>
    <x v="2"/>
    <s v="Waterloop"/>
    <n v="0"/>
    <n v="162.27000000000001"/>
    <n v="46.45"/>
    <s v="Gemeente Waalwijk"/>
    <s v="Sprang-Capelle"/>
    <s v="Vrijhoeve"/>
    <s v="Slagengebied"/>
    <s v="Koesteeg"/>
    <s v="Sprang Vrijhoeve Landgoed Driessen"/>
    <s v="Niveau C"/>
    <s v="ty:secundaire watergang"/>
    <x v="1"/>
    <s v="WATERDEEL"/>
    <s v="Buiten"/>
    <s v="Bestek Sprang/Vrijhoeve/Driessen"/>
    <s v="normaal"/>
    <s v="5-7 m"/>
    <s v="Ja"/>
    <n v="0.28625130954581868"/>
  </r>
  <r>
    <s v="W0652.07b5a592e87c4c17bff54175eb2a952a"/>
    <n v="500"/>
    <s v="Industrie"/>
    <s v="Bedrijventerreinen"/>
    <m/>
    <m/>
    <s v="Waterschap Brabantse Delta"/>
    <m/>
    <x v="1"/>
    <s v="Waterloop"/>
    <n v="0"/>
    <n v="263.45"/>
    <n v="46.3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5-7 m"/>
    <s v="Ja"/>
    <n v="0.17574492313531978"/>
  </r>
  <r>
    <s v="W0652.49ae00dd94ec49d1a57a9f941bea9f40"/>
    <n v="952"/>
    <s v="Industrie"/>
    <s v="Bedrijventerreinen"/>
    <s v="5434343A"/>
    <m/>
    <s v="Waterschap Brabantse Delta"/>
    <s v="Categorie B"/>
    <x v="2"/>
    <s v="Waterloop"/>
    <n v="0"/>
    <n v="141.66999999999999"/>
    <n v="46.14"/>
    <s v="Gemeente Waalwijk"/>
    <s v="Waspik"/>
    <s v="Industrieter. Waspik"/>
    <s v="Industriegebied Waspik"/>
    <s v="Dwarsweg"/>
    <s v="Waspik Capelle Nieuwe Vaart"/>
    <s v="Niveau B"/>
    <s v="ty:secundaire watergang"/>
    <x v="2"/>
    <s v="WATERDEEL"/>
    <s v="Binnen"/>
    <s v="Bestek Waspik/Capelle/Nieuwevaart"/>
    <s v="normaal"/>
    <s v="0-5 m"/>
    <s v="Ja"/>
    <n v="0.32568645443636624"/>
  </r>
  <r>
    <s v="W0652.81f5c7c44a8a42ef847f4094b70717d8"/>
    <n v="1328"/>
    <s v="Buitengebied"/>
    <s v="Buitengebied"/>
    <s v="D-OVK0670-0125"/>
    <m/>
    <s v="Waterschap Brabantse Delta"/>
    <s v="Categorie A"/>
    <x v="1"/>
    <s v="Waterloop"/>
    <n v="0"/>
    <n v="114.99"/>
    <n v="46.05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40046960605270021"/>
  </r>
  <r>
    <s v="W0652.6db95a183e774868ae65895717d153d1"/>
    <n v="1196"/>
    <s v="Buitengebied"/>
    <s v="Woongebied"/>
    <s v="D-OVK0882-0753"/>
    <m/>
    <s v="Waterschap Brabantse Delta"/>
    <s v="Categorie A"/>
    <x v="1"/>
    <s v="Waterloop"/>
    <n v="0"/>
    <n v="107.93"/>
    <n v="45.98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2601686278143236"/>
  </r>
  <r>
    <s v="W0652.1e4f1eaff96d43ecb81df2fbe46e6583"/>
    <n v="667"/>
    <s v="Buitengebied"/>
    <s v="Bedrijventerreinen"/>
    <s v="D-OVK0648-0163A"/>
    <m/>
    <s v="Waterschap Brabantse Delta"/>
    <s v="Categorie A"/>
    <x v="1"/>
    <s v="Waterloop"/>
    <n v="0"/>
    <n v="53.63"/>
    <n v="45.95"/>
    <s v="Gemeente Waalwijk"/>
    <s v="Waspik"/>
    <s v="Industrieter. Waspik"/>
    <s v="Industriegebied Waspik"/>
    <s v="Hooiweg"/>
    <s v="Waspik Capelle Nieuwe Vaart"/>
    <s v="Niveau C"/>
    <s v="ty:hoofdwatergang"/>
    <x v="2"/>
    <s v="WATERDEEL"/>
    <s v="Buiten"/>
    <s v="Bestek Waspik/Capelle/Nieuwevaart"/>
    <s v="normaal"/>
    <s v="0-5 m"/>
    <s v="Ja"/>
    <n v="0.85679656908446766"/>
  </r>
  <r>
    <s v="W0652.18594c42a02a4e80b44f736f3b62450f"/>
    <n v="626"/>
    <s v="Buitengebied"/>
    <s v="Woongebied"/>
    <s v="D-OVK0946-0732A"/>
    <m/>
    <s v="Waterschap Brabantse Delta"/>
    <s v="Categorie B"/>
    <x v="2"/>
    <s v="Waterloop"/>
    <n v="0"/>
    <n v="51.06"/>
    <n v="45.93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89952996474735603"/>
  </r>
  <r>
    <s v="W0652.b0082acc5f874d8abbe779e9c6a0c6b2"/>
    <n v="1693"/>
    <s v="Buitengebied"/>
    <s v="Buitengebied"/>
    <s v="D-OVK0998-0288"/>
    <m/>
    <s v="Waterschap Brabantse Delta"/>
    <s v="Categorie B"/>
    <x v="2"/>
    <s v="Waterloop"/>
    <n v="0"/>
    <n v="43.63"/>
    <n v="45.81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499656199862479"/>
  </r>
  <r>
    <s v="W0652.9d25af010f7f49c6aafb1d3626817f2c"/>
    <n v="1528"/>
    <s v="Buitengebied"/>
    <s v="Buitengebied"/>
    <s v="D-OVK0999-0269"/>
    <m/>
    <s v="Waterschap Brabantse Delta"/>
    <s v="Categorie B"/>
    <x v="2"/>
    <s v="Waterloop"/>
    <n v="0"/>
    <n v="76.959999999999994"/>
    <n v="45.75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94464656964657"/>
  </r>
  <r>
    <s v="W0652.35856296d1e34dc89da1d5977bf95882"/>
    <n v="818"/>
    <s v="Woongebied"/>
    <s v="Woongebied"/>
    <m/>
    <m/>
    <s v="Waterschap Brabantse Delta"/>
    <m/>
    <x v="1"/>
    <s v="Waterloop"/>
    <n v="0"/>
    <n v="172.51"/>
    <n v="45.69"/>
    <s v="Gemeente Waalwijk"/>
    <s v="Waalwijk-noord"/>
    <s v="Besoyen"/>
    <s v="Westeinde e.o."/>
    <s v="Cartografenweg"/>
    <s v="Waalwijk noord"/>
    <s v="Niveau B"/>
    <s v="ty:hoofdwatergang"/>
    <x v="2"/>
    <s v="WATERDEEL"/>
    <s v="Binnen"/>
    <s v="Bestek WWN /Buitengebied"/>
    <s v="normaal"/>
    <s v="0-5 m"/>
    <s v="Ja"/>
    <n v="0.26485421135006665"/>
  </r>
  <r>
    <s v="W0652.568d9a62fd194b1a96b229bc51a28562"/>
    <n v="1045"/>
    <s v="Buitengebied"/>
    <s v="Woongebied"/>
    <s v="D-OVK0882-0753"/>
    <m/>
    <s v="Waterschap Brabantse Delta"/>
    <s v="Categorie A"/>
    <x v="1"/>
    <s v="Waterloop"/>
    <n v="0"/>
    <n v="117.45"/>
    <n v="45.55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38782460621541076"/>
  </r>
  <r>
    <s v="W0652.d51e4c512fa94ac2a32a2120c5c8f62c"/>
    <n v="1949"/>
    <s v="Buitengebied"/>
    <s v="Buitengebied"/>
    <s v="D-OVK0336-1120"/>
    <m/>
    <s v="Waterschap Brabantse Delta"/>
    <s v="Categorie B"/>
    <x v="2"/>
    <s v="Waterloop"/>
    <n v="0"/>
    <n v="64.650000000000006"/>
    <n v="45.54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0.70440835266821333"/>
  </r>
  <r>
    <s v="W0652.fff39818c7ea4089b3bc20630488bcd9"/>
    <n v="2207"/>
    <s v="Buitengebied"/>
    <s v="Buitengebied"/>
    <s v="D-OVK0992-0102"/>
    <m/>
    <s v="Waterschap Brabantse Delta"/>
    <s v="Categorie B"/>
    <x v="2"/>
    <s v="Waterloop"/>
    <n v="0"/>
    <n v="52.94"/>
    <n v="45.43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5814129202871181"/>
  </r>
  <r>
    <s v="W0652.f0fce9bdfea14e65a6d850ad963bea39"/>
    <n v="2119"/>
    <s v="Buitengebied"/>
    <s v="Bedrijventerreinen"/>
    <s v="D-OVK0208-0248"/>
    <m/>
    <s v="Waterschap Brabantse Delta"/>
    <s v="Categorie B"/>
    <x v="2"/>
    <s v="Waterloop"/>
    <n v="0"/>
    <n v="44.83"/>
    <n v="45.28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uiten"/>
    <s v="Bestek Waspik/Capelle/Nieuwevaart"/>
    <s v="normaal"/>
    <s v="0-5 m"/>
    <s v="Ja"/>
    <n v="1.0100379210350212"/>
  </r>
  <r>
    <s v="W0652.8f14cce73c8f4752a167f98728dc8adb"/>
    <n v="1479"/>
    <s v="Buitengebied"/>
    <s v="Buitengebied"/>
    <s v="D-OVK0938-0175"/>
    <m/>
    <s v="Waterschap Brabantse Delta"/>
    <s v="Categorie B"/>
    <x v="2"/>
    <s v="Waterloop"/>
    <n v="0"/>
    <n v="43.83"/>
    <n v="45.22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317134382842801"/>
  </r>
  <r>
    <s v="W0652.ee0bea4929ef47548af0dc68ea29cc88"/>
    <n v="2096"/>
    <s v="Buitengebied"/>
    <s v="Buitengebied"/>
    <s v="D-OVK0710-0771"/>
    <m/>
    <s v="Waterschap Brabantse Delta"/>
    <s v="Categorie A"/>
    <x v="1"/>
    <s v="Waterloop"/>
    <n v="0"/>
    <n v="125.04"/>
    <n v="44.87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3588451695457453"/>
  </r>
  <r>
    <s v="W0652.1e3fa1aacf1c4ae587b5c12468db90fc"/>
    <n v="666"/>
    <s v="Buitengebied"/>
    <s v="Buitengebied"/>
    <s v="D-OVK0696-0099"/>
    <m/>
    <s v="Waterschap Brabantse Delta"/>
    <s v="Categorie B"/>
    <x v="2"/>
    <s v="Waterloop"/>
    <n v="0"/>
    <n v="31.16"/>
    <n v="44.51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4338896020539"/>
  </r>
  <r>
    <s v="G0867.92303322b0b94d409f0a8092655e5b49"/>
    <n v="259"/>
    <s v="Woongebied"/>
    <s v="Woongebied"/>
    <m/>
    <m/>
    <s v="Waterschap Brabantse Delta"/>
    <m/>
    <x v="3"/>
    <s v="Sloot"/>
    <n v="0"/>
    <n v="28.28"/>
    <n v="44.43"/>
    <s v="Gemeente Waalwijk"/>
    <s v="Waalwijk-noord"/>
    <s v="Besoyen"/>
    <s v="Noordstraat e.o."/>
    <s v="Taxandriaweg"/>
    <s v="Waalwijk noord"/>
    <s v="Niveau B"/>
    <s v="ty:sloot"/>
    <x v="1"/>
    <s v="WATERDEEL"/>
    <s v="Binnen"/>
    <s v="Bestek WWN /Buitengebied"/>
    <s v="normaal"/>
    <s v="0-5 m"/>
    <s v="Ja"/>
    <n v="1.5710749646393209"/>
  </r>
  <r>
    <s v="W0652.9cc3dca018aa48a5b64093b33f18ada3"/>
    <n v="1524"/>
    <s v="Buitengebied"/>
    <s v="Buitengebied"/>
    <s v="D-OVK1235-0116"/>
    <m/>
    <s v="Waterschap Brabantse Delta"/>
    <s v="Categorie B"/>
    <x v="1"/>
    <s v="Waterloop"/>
    <n v="0"/>
    <n v="82.21"/>
    <n v="44.29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3874224546892113"/>
  </r>
  <r>
    <s v="W0652.6eaf77dd8c5948249afc2c06cbdd2621"/>
    <n v="1201"/>
    <s v="Buitengebied"/>
    <s v="Woongebied"/>
    <s v="D-OVK0882-0753"/>
    <m/>
    <s v="Waterschap Brabantse Delta"/>
    <s v="Categorie A"/>
    <x v="1"/>
    <s v="Waterloop"/>
    <n v="0"/>
    <n v="109.49"/>
    <n v="44.18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0350716960453009"/>
  </r>
  <r>
    <s v="G0867.c5a83c6999304f25a3c8d7fe8b301567"/>
    <n v="347"/>
    <s v="Woongebied"/>
    <s v="Woongebied"/>
    <m/>
    <m/>
    <s v="Waterschap Brabantse Delta"/>
    <s v="Categorie C"/>
    <x v="3"/>
    <s v="Sloot"/>
    <n v="0"/>
    <n v="88.81"/>
    <n v="44.14"/>
    <s v="Gemeente Waalwijk"/>
    <s v="Sprang-Capelle"/>
    <s v="Sprang"/>
    <s v="Molenstraat e.o."/>
    <s v="Oudestraat"/>
    <s v="Sprang Vrijhoeve Landgoed Driessen"/>
    <s v="Niveau B"/>
    <s v="ty:bermsloot"/>
    <x v="1"/>
    <s v="WATERDEEL"/>
    <s v="Binnen"/>
    <s v="Bestek Sprang/Vrijhoeve/Driessen"/>
    <s v="normaal"/>
    <s v="0-5 m"/>
    <s v="Ja"/>
    <n v="0.49701610179033889"/>
  </r>
  <r>
    <s v="W0652.112a85c22db2470dbdf08c6928b26b6a"/>
    <n v="580"/>
    <s v="Buitengebied"/>
    <s v="Buitengebied"/>
    <s v="D-OVK0682-0145"/>
    <m/>
    <s v="Waterschap Brabantse Delta"/>
    <s v="Categorie A"/>
    <x v="1"/>
    <s v="Waterloop"/>
    <n v="0"/>
    <n v="84.91"/>
    <n v="44.06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51890236721234251"/>
  </r>
  <r>
    <s v="W0652.6c69d58e81c34bf9bf5b6c91e3885793"/>
    <n v="1187"/>
    <s v="Industrie"/>
    <s v="Buitengebied"/>
    <s v="D-OVK0844-0153"/>
    <m/>
    <s v="Waterschap Brabantse Delta"/>
    <s v="Categorie B"/>
    <x v="2"/>
    <s v="Waterloop"/>
    <n v="0"/>
    <n v="37.75"/>
    <n v="43.91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1631788079470198"/>
  </r>
  <r>
    <s v="W0652.cb5793708dbb4fc485e5ea66f083b72f"/>
    <n v="1857"/>
    <s v="Buitengebied"/>
    <s v="Woongebied"/>
    <s v="D-OVK0882-0753"/>
    <m/>
    <s v="Waterschap Brabantse Delta"/>
    <s v="Categorie B"/>
    <x v="2"/>
    <s v="Waterloop"/>
    <n v="0"/>
    <n v="107.58"/>
    <n v="43.59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0518683770217517"/>
  </r>
  <r>
    <s v="W0652.b43608ff5fab4a53a215b20a801459fa"/>
    <n v="1728"/>
    <s v="Industrie"/>
    <s v="Buitengebied"/>
    <s v="D-OVK0848-0237"/>
    <m/>
    <s v="Waterschap Brabantse Delta"/>
    <s v="Categorie B"/>
    <x v="2"/>
    <s v="Waterloop"/>
    <n v="0"/>
    <n v="34.24"/>
    <n v="43.56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1.2721962616822431"/>
  </r>
  <r>
    <s v="W0652.ae6eef16434e4deeaf25f24a6d910263"/>
    <n v="1680"/>
    <s v="Industrie"/>
    <s v="Bedrijventerreinen"/>
    <s v="D-OVK5949-1102A"/>
    <m/>
    <s v="Waterschap Brabantse Delta"/>
    <s v="Categorie A"/>
    <x v="1"/>
    <s v="Waterloop"/>
    <n v="0"/>
    <n v="36.82"/>
    <n v="43.53"/>
    <s v="Gemeente Waalwijk"/>
    <s v="Waalwijk-zuid"/>
    <s v="Industrieter. Zanddonk"/>
    <s v="Industriegebied Zanddonk"/>
    <s v="Prof. Lorentzweg"/>
    <s v="Waalwijk zuid"/>
    <s v="Niveau B"/>
    <s v="ty:hoofdwatergang"/>
    <x v="1"/>
    <s v="WATERDEEL"/>
    <s v="Binnen"/>
    <s v="Bestek Waalwijk_Zuid"/>
    <s v="normaal"/>
    <s v="0-5 m"/>
    <s v="Ja"/>
    <n v="1.1822379141770778"/>
  </r>
  <r>
    <s v="W0652.ad848717422c47b9ac1e844b0280879b"/>
    <n v="1673"/>
    <s v="Buitengebied"/>
    <s v="Buitengebied"/>
    <s v="D-OVK0742-0453A"/>
    <m/>
    <s v="Waterschap Brabantse Delta"/>
    <s v="Categorie B"/>
    <x v="3"/>
    <s v="Sloot"/>
    <n v="0"/>
    <n v="55.82"/>
    <n v="43.44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7821569329989249"/>
  </r>
  <r>
    <s v="W0652.000af92abcd845829ab5ee10203810d4"/>
    <n v="432"/>
    <s v="Buitengebied"/>
    <s v="Buitengebied"/>
    <s v="D-OVK0327-1004"/>
    <m/>
    <s v="Waterschap Brabantse Delta"/>
    <s v="Categorie B"/>
    <x v="2"/>
    <s v="Waterloop"/>
    <n v="0"/>
    <n v="49.23"/>
    <n v="43.4"/>
    <s v="Gemeente Waalwijk"/>
    <s v="Waspik"/>
    <s v="Waspik boven"/>
    <s v="Buitengebied Waspik boven"/>
    <s v="Engelseweg"/>
    <s v="Waspik Capelle Nieuwe Vaart"/>
    <s v="Niveau C"/>
    <s v="ty:bermsloot"/>
    <x v="2"/>
    <s v="WATERDEEL"/>
    <s v="Buiten"/>
    <s v="Bestek Waspik/Capelle/Nieuwevaart"/>
    <s v="extensief"/>
    <s v="0-5 m"/>
    <s v="Ja"/>
    <n v="0.88157627462929111"/>
  </r>
  <r>
    <s v="W0652.532881bd07264201abb1659c989316d3"/>
    <n v="994"/>
    <s v="Buitengebied"/>
    <s v="Buitengebied"/>
    <s v="D-OVK0986-0208"/>
    <m/>
    <s v="Waterschap Brabantse Delta"/>
    <s v="Categorie B"/>
    <x v="2"/>
    <s v="Waterloop"/>
    <n v="0"/>
    <n v="30.38"/>
    <n v="43.4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5714285714286"/>
  </r>
  <r>
    <s v="W0652.290cc7cbb94044ce8b9302e66b4644b7"/>
    <n v="739"/>
    <s v="Buitengebied"/>
    <s v="Buitengebied"/>
    <s v="D-OVK0723-0601"/>
    <m/>
    <s v="Waterschap Brabantse Delta"/>
    <s v="Categorie A"/>
    <x v="1"/>
    <s v="Waterloop"/>
    <n v="0"/>
    <n v="48.53"/>
    <n v="43.08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0.88769833092932204"/>
  </r>
  <r>
    <s v="W0652.b8914c05546449518a00f49bc4810879"/>
    <n v="1753"/>
    <s v="Buitengebied"/>
    <s v="Buitengebied"/>
    <s v="D-OVK1235-0116"/>
    <m/>
    <s v="Waterschap Brabantse Delta"/>
    <s v="Categorie A"/>
    <x v="1"/>
    <s v="Waterloop"/>
    <n v="0"/>
    <n v="39.99"/>
    <n v="42.8"/>
    <s v="Gemeente Waalwijk"/>
    <s v="Sprang-Capelle"/>
    <s v="Buitengebied Capelle"/>
    <s v="Buitengebied Capelle noord"/>
    <s v="Veerweg"/>
    <s v="Waspik Capelle Nieuwe Vaart"/>
    <s v="Niveau C"/>
    <s v="ty:hoofdwatergang"/>
    <x v="2"/>
    <s v="WATERDEEL"/>
    <s v="Buiten"/>
    <s v="Bestek Waspik/Capelle/Nieuwevaart"/>
    <s v="extensief"/>
    <s v="0-5 m"/>
    <s v="Ja"/>
    <n v="1.0702675668917228"/>
  </r>
  <r>
    <s v="W0652.b19ca91258ce44aca95ba9580164d369"/>
    <n v="1676"/>
    <s v="Buitengebied"/>
    <s v="Woongebied"/>
    <m/>
    <m/>
    <s v="Waterschap Brabantse Delta"/>
    <s v="Categorie C"/>
    <x v="3"/>
    <s v="Sloot"/>
    <n v="0"/>
    <n v="74.17"/>
    <n v="42.79"/>
    <s v="Gemeente Waalwijk"/>
    <s v="Sprang-Capelle"/>
    <s v="Vrijhoeve"/>
    <s v="Julianalaan"/>
    <s v="Julianalaan"/>
    <s v="Sprang Vrijhoeve Landgoed Driessen"/>
    <s v="Niveau B"/>
    <s v="ty:secundaire watergang"/>
    <x v="1"/>
    <s v="WATERDEEL"/>
    <s v="Binnen"/>
    <s v="Bestek Sprang/Vrijhoeve/Driessen"/>
    <s v="normaal"/>
    <s v="0-5 m"/>
    <s v="Ja"/>
    <n v="0.57691789133072668"/>
  </r>
  <r>
    <s v="W0652.4cb5770ccd8c403ebafd954829895930"/>
    <n v="978"/>
    <s v="Buitengebied"/>
    <s v="Buitengebied"/>
    <s v="D-OVK0693-0138"/>
    <m/>
    <s v="Waterschap Brabantse Delta"/>
    <s v="Categorie B"/>
    <x v="2"/>
    <s v="Waterloop"/>
    <n v="0"/>
    <n v="124.92"/>
    <n v="42.73"/>
    <s v="Gemeente Waalwijk"/>
    <s v="Waspik"/>
    <s v="Buitengebied Waspik"/>
    <s v="Buitengebied Waspik noord"/>
    <s v="Maaskade"/>
    <s v="Waspik Capelle Nieuwe Vaart"/>
    <s v="Niveau C"/>
    <s v="ty:secundaire watergang"/>
    <x v="2"/>
    <s v="WATERDEEL"/>
    <s v="Buiten"/>
    <s v="Bestek Waspik/Capelle/Nieuwevaart"/>
    <s v="extensief"/>
    <s v="0-5 m"/>
    <s v="Ja"/>
    <n v="0.34205891770733265"/>
  </r>
  <r>
    <s v="W0652.94490c1a07e1486ab8e017ab3f0bbcf0"/>
    <n v="1505"/>
    <s v="Buitengebied"/>
    <s v="Buitengebied"/>
    <s v="D-OVK0238-0334"/>
    <m/>
    <s v="Waterschap Brabantse Delta"/>
    <s v="Categorie A"/>
    <x v="1"/>
    <s v="Waterloop"/>
    <n v="0"/>
    <n v="37.75"/>
    <n v="42.4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1.1231788079470197"/>
  </r>
  <r>
    <s v="W0652.1416f64be1894b6194e9d05bc13f6440"/>
    <n v="598"/>
    <s v="Buitengebied"/>
    <s v="Buitengebied"/>
    <s v="D-OVK0238-0334"/>
    <m/>
    <s v="Waterschap Brabantse Delta"/>
    <s v="Categorie A"/>
    <x v="1"/>
    <s v="Waterloop"/>
    <n v="0"/>
    <n v="88.23"/>
    <n v="42.32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47965544599342624"/>
  </r>
  <r>
    <s v="W0652.00bb681e4080495c9867013cf13afc46"/>
    <n v="445"/>
    <s v="Buitengebied"/>
    <s v="Buitengebied"/>
    <s v="D-OVK0795-0161"/>
    <m/>
    <s v="Waterschap Brabantse Delta"/>
    <s v="Categorie A"/>
    <x v="1"/>
    <s v="Waterloop"/>
    <n v="0"/>
    <n v="99.19"/>
    <n v="42.25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2595019659239841"/>
  </r>
  <r>
    <s v="W0652.f1dc59f057784310aedcf7f817e67c47"/>
    <n v="2123"/>
    <s v="Buitengebied"/>
    <s v="Buitengebied"/>
    <s v="D-OVK1234-0213"/>
    <m/>
    <s v="Waterschap Brabantse Delta"/>
    <s v="Categorie A"/>
    <x v="1"/>
    <s v="Waterloop"/>
    <n v="0"/>
    <n v="70.14"/>
    <n v="42.14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60079840319361277"/>
  </r>
  <r>
    <s v="W0652.945d51a49ab7449f993275f01d4dab69"/>
    <n v="1506"/>
    <s v="Buitengebied"/>
    <s v="Buitengebied"/>
    <s v="D-OVK0678-0137A"/>
    <m/>
    <s v="Waterschap Brabantse Delta"/>
    <s v="Categorie A"/>
    <x v="3"/>
    <s v="Sloot"/>
    <n v="0"/>
    <n v="40.299999999999997"/>
    <n v="42.04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1.0431761786600497"/>
  </r>
  <r>
    <s v="W0652.fd85ca239bb44a76892cfbb16e512842"/>
    <n v="2197"/>
    <s v="Buitengebied"/>
    <s v="Bedrijventerreinen"/>
    <s v="D-OVK0207-0242"/>
    <m/>
    <s v="Waterschap Brabantse Delta"/>
    <s v="Categorie A"/>
    <x v="1"/>
    <s v="Waterloop"/>
    <n v="0"/>
    <n v="61.45"/>
    <n v="42.03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uiten"/>
    <s v="Bestek Waspik/Capelle/Nieuwevaart"/>
    <s v="normaal"/>
    <s v="0-5 m"/>
    <s v="Ja"/>
    <n v="0.68397070789259562"/>
  </r>
  <r>
    <s v="W0652.3fd18e7e222a4250a4770860d1efc483"/>
    <n v="885"/>
    <s v="Buitengebied"/>
    <s v="Buitengebied"/>
    <s v="D-OVK0741-0450"/>
    <m/>
    <s v="Waterschap Brabantse Delta"/>
    <s v="Categorie B"/>
    <x v="3"/>
    <s v="Sloot"/>
    <n v="0"/>
    <n v="61.33"/>
    <n v="41.98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68449372248491758"/>
  </r>
  <r>
    <s v="W0652.db710d92bbe046499facd535ca564253"/>
    <n v="1986"/>
    <s v="Buitengebied"/>
    <s v="Woongebied"/>
    <s v="D-OVK0882-0753"/>
    <m/>
    <s v="Waterschap Brabantse Delta"/>
    <s v="Categorie A"/>
    <x v="2"/>
    <s v="Waterloop"/>
    <n v="0"/>
    <n v="92.71"/>
    <n v="41.86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5151547837342254"/>
  </r>
  <r>
    <s v="W0652.026e7fdc6e1d43deb668d0ed7ce0b292"/>
    <n v="429"/>
    <s v="Buitengebied"/>
    <s v="Buitengebied"/>
    <s v="D-OVK0992-0102"/>
    <m/>
    <s v="Waterschap Brabantse Delta"/>
    <s v="Categorie B"/>
    <x v="2"/>
    <s v="Waterloop"/>
    <n v="0"/>
    <n v="39.15"/>
    <n v="41.85"/>
    <s v="Gemeente Waalwijk"/>
    <s v="Waspik"/>
    <s v="Buitengebied Waspik"/>
    <s v="Buitengebied Waspik noord"/>
    <s v="Nassau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689655172413794"/>
  </r>
  <r>
    <s v="W0652.c68d144fa88846acba6a3cc40dd3664b"/>
    <n v="1826"/>
    <s v="Buitengebied"/>
    <s v="Woongebied"/>
    <s v="D-OVK0935-0529"/>
    <m/>
    <s v="Waterschap Brabantse Delta"/>
    <s v="Categorie A"/>
    <x v="2"/>
    <s v="Waterloop"/>
    <n v="0"/>
    <n v="77.430000000000007"/>
    <n v="41.83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54022988505747116"/>
  </r>
  <r>
    <s v="W0652.af6dfad9e24e43609c488a1b34c0ae0e"/>
    <n v="1687"/>
    <s v="Woongebied"/>
    <s v="Woongebied"/>
    <s v="D-OVK0870-0855"/>
    <m/>
    <s v="Waterschap Brabantse Delta"/>
    <s v="Categorie A"/>
    <x v="1"/>
    <s v="Waterloop"/>
    <n v="0"/>
    <n v="125.96"/>
    <n v="41.79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uiten"/>
    <s v="Bestek Sprang/Vrijhoeve/Driessen"/>
    <s v="normaal"/>
    <s v="0-5 m"/>
    <s v="Ja"/>
    <n v="0.33177199110828837"/>
  </r>
  <r>
    <s v="W0652.087fd97a36fd4027a781a92f89b4daf8"/>
    <n v="514"/>
    <s v="Woongebied"/>
    <s v="Woongebied"/>
    <s v="D-OVK0947-0901"/>
    <m/>
    <s v="Waterschap Brabantse Delta"/>
    <s v="Categorie B"/>
    <x v="2"/>
    <s v="Waterloop"/>
    <n v="0"/>
    <n v="48.09"/>
    <n v="41.71"/>
    <s v="Gemeente Waalwijk"/>
    <s v="Sprang-Capelle"/>
    <s v="Landgoed Driessen"/>
    <s v="de Villa"/>
    <s v="Oudestraat"/>
    <s v="Sprang Vrijhoeve Landgoed Driessen"/>
    <s v="Niveau B"/>
    <s v="ty:secundaire watergang"/>
    <x v="2"/>
    <s v="WATERDEEL"/>
    <s v="Buiten"/>
    <s v="Bestek Sprang/Vrijhoeve/Driessen"/>
    <s v="normaal"/>
    <s v="0-5 m"/>
    <s v="Ja"/>
    <n v="0.86733208567269693"/>
  </r>
  <r>
    <s v="W0652.9e528e2e980d4d16962e1a6cff7902f6"/>
    <n v="1558"/>
    <s v="Buitengebied"/>
    <s v="Buitengebied"/>
    <s v="D-OVK0696-0099"/>
    <m/>
    <s v="Waterschap Brabantse Delta"/>
    <s v="Categorie B"/>
    <x v="2"/>
    <s v="Waterloop"/>
    <n v="0"/>
    <n v="29.15"/>
    <n v="41.64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4734133790737"/>
  </r>
  <r>
    <s v="W0652.94affee042f24909a4a1c524129e2fd4"/>
    <n v="1510"/>
    <s v="Buitengebied"/>
    <s v="Buitengebied"/>
    <s v="D-OVK0292-1190"/>
    <m/>
    <s v="Waterschap Brabantse Delta"/>
    <s v="Categorie A"/>
    <x v="1"/>
    <s v="Waterloop"/>
    <n v="0"/>
    <n v="71.239999999999995"/>
    <n v="41.62"/>
    <s v="Gemeente Waalwijk"/>
    <s v="Sprang-Capelle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58422234699606967"/>
  </r>
  <r>
    <s v="W0652.1fa05c467f684867bc8e66b96356f934"/>
    <n v="670"/>
    <s v="Woongebied"/>
    <s v="Woongebied"/>
    <m/>
    <m/>
    <s v="Waterschap Brabantse Delta"/>
    <m/>
    <x v="1"/>
    <s v="Waterloop"/>
    <n v="0"/>
    <n v="212.17"/>
    <n v="41.6"/>
    <s v="Gemeente Waalwijk"/>
    <s v="Waalwijk-zuid"/>
    <s v="Eikendonk"/>
    <s v="Sportpark Eikendonk e.o."/>
    <s v="Eikendonklaan"/>
    <s v="Waalwijk zuid"/>
    <s v="Niveau B"/>
    <s v="ty:hoofdwatergang"/>
    <x v="1"/>
    <s v="WATERDEEL"/>
    <s v="Binnen"/>
    <s v="Bestek Waalwijk_Zuid"/>
    <s v="normaal"/>
    <s v="5-7 m"/>
    <s v="Ja"/>
    <n v="0.19606918980063159"/>
  </r>
  <r>
    <s v="W0652.f42aee0856c144fd868ab2befc2d6f2f"/>
    <n v="2139"/>
    <s v="Buitengebied"/>
    <s v="Buitengebied"/>
    <s v="D-OVK0741-0450"/>
    <m/>
    <s v="Waterschap Brabantse Delta"/>
    <s v="Categorie B"/>
    <x v="3"/>
    <s v="Sloot"/>
    <n v="0"/>
    <n v="47.78"/>
    <n v="41.59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7044788614483048"/>
  </r>
  <r>
    <s v="W0652.8d3c1ec589b74775b7c4d4456e8f1be5"/>
    <n v="1473"/>
    <s v="Buitengebied"/>
    <s v="Buitengebied"/>
    <m/>
    <m/>
    <s v="Waterschap Brabantse Delta"/>
    <m/>
    <x v="2"/>
    <s v="Waterloop"/>
    <n v="0"/>
    <n v="33.340000000000003"/>
    <n v="41.58"/>
    <s v="Gemeente Waalwijk"/>
    <s v="Waspik"/>
    <s v="Waspik boven"/>
    <s v="Waspik boven"/>
    <s v="Vrouwkensvaartsestraat"/>
    <s v="Waspik Capelle Nieuwe Vaart"/>
    <s v="Niveau C"/>
    <s v="ty:secundaire watergang"/>
    <x v="2"/>
    <s v="WATERDEEL"/>
    <s v="Buiten"/>
    <s v="Bestek Waspik/Capelle/Nieuwevaart"/>
    <s v="normaal"/>
    <s v="0-5 m"/>
    <s v="Ja"/>
    <n v="1.2471505698860226"/>
  </r>
  <r>
    <s v="W0652.af4fa3dac8ab42e2a0526481d53e38a9"/>
    <n v="1685"/>
    <s v="Buitengebied"/>
    <s v="Buitengebied"/>
    <s v="D-OVK2041-1186"/>
    <m/>
    <s v="Waterschap Brabantse Delta"/>
    <s v="Categorie B"/>
    <x v="2"/>
    <s v="Waterloop"/>
    <n v="0"/>
    <n v="50.2"/>
    <n v="41.42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8250996015936255"/>
  </r>
  <r>
    <s v="W0652.07d6cb257de649b59bdddf15f52e0f51"/>
    <n v="501"/>
    <s v="Buitengebied"/>
    <s v="Buitengebied"/>
    <s v="D-OVK0292-1190"/>
    <m/>
    <s v="Waterschap Brabantse Delta"/>
    <s v="Categorie A"/>
    <x v="1"/>
    <s v="Waterloop"/>
    <n v="0"/>
    <n v="83.29"/>
    <n v="41.37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4966982831072157"/>
  </r>
  <r>
    <s v="W0652.dbf9b9d2f01f4e22b8c24cb5deca5426"/>
    <n v="1994"/>
    <s v="Buitengebied"/>
    <s v="Buitengebied"/>
    <s v="D-OVK0670-0125A"/>
    <m/>
    <s v="Waterschap Brabantse Delta"/>
    <s v="Categorie A"/>
    <x v="1"/>
    <s v="Waterloop"/>
    <n v="0"/>
    <n v="76.989999999999995"/>
    <n v="41.28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3617352902974413"/>
  </r>
  <r>
    <s v="W0652.c60eb30543fd41fbb64a1e1f6f09669b"/>
    <n v="1850"/>
    <s v="Woongebied"/>
    <s v="Woongebied"/>
    <m/>
    <m/>
    <s v="Waterschap Brabantse Delta"/>
    <m/>
    <x v="3"/>
    <s v="Sloot"/>
    <n v="0"/>
    <n v="38.799999999999997"/>
    <n v="41.01"/>
    <m/>
    <s v="Sprang-Capelle"/>
    <s v="Landgoed Driessen"/>
    <s v="de Villa"/>
    <s v="Oudestraat"/>
    <s v="Sprang Vrijhoeve Landgoed Driessen"/>
    <s v="Niveau B"/>
    <s v="ty:bermsloot"/>
    <x v="1"/>
    <s v="WATERDEEL"/>
    <s v="Buiten"/>
    <m/>
    <m/>
    <s v="0-5 m"/>
    <s v="Ja"/>
    <n v="1.056958762886598"/>
  </r>
  <r>
    <s v="W0652.b0a5f79700024544a6491cba07bc7879"/>
    <n v="1704"/>
    <s v="Woongebied"/>
    <s v="Woongebied"/>
    <m/>
    <s v="MB: niet in beheer "/>
    <s v="Waterschap Brabantse Delta"/>
    <m/>
    <x v="2"/>
    <s v="Waterloop"/>
    <n v="0"/>
    <n v="33.11"/>
    <n v="40.98"/>
    <m/>
    <s v="Waalwijk-noord"/>
    <s v="Besoyen"/>
    <s v="Westeinde e.o."/>
    <s v="Cornelis Koemanstraat"/>
    <s v="Waalwijk noord"/>
    <s v="Niveau B"/>
    <s v="ty:secundaire watergang"/>
    <x v="2"/>
    <s v="WATERDEEL"/>
    <s v="Binnen"/>
    <m/>
    <m/>
    <s v="0-5 m"/>
    <s v="Ja"/>
    <n v="1.2376925400181213"/>
  </r>
  <r>
    <s v="W0652.74bee344813c4bfab6f84f8c8faf4913"/>
    <n v="1235"/>
    <s v="Buitengebied"/>
    <s v="Buitengebied"/>
    <m/>
    <m/>
    <s v="Waterschap Brabantse Delta"/>
    <m/>
    <x v="2"/>
    <s v="Waterloop"/>
    <n v="0"/>
    <n v="29.8"/>
    <n v="40.94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738255033557045"/>
  </r>
  <r>
    <s v="W0652.6e03c6a565c34091b01d35414cbcbec3"/>
    <n v="1198"/>
    <s v="Woongebied"/>
    <s v="Woongebied"/>
    <m/>
    <m/>
    <s v="Waterschap Brabantse Delta"/>
    <m/>
    <x v="1"/>
    <s v="Waterloop"/>
    <n v="0"/>
    <n v="158.03"/>
    <n v="40.869999999999997"/>
    <s v="Gemeente Waalwijk"/>
    <s v="Waspik"/>
    <s v="Waspik beneden"/>
    <s v="Binnenbijster"/>
    <s v="Geelgors"/>
    <s v="Waspik Capelle Nieuwe Vaart"/>
    <s v="Niveau B"/>
    <s v="ty:hoofdwatergang"/>
    <x v="1"/>
    <s v="WATERDEEL"/>
    <s v="Binnen"/>
    <s v="Bestek Waspik/Capelle/Nieuwevaart"/>
    <s v="normaal"/>
    <s v="5-7 m"/>
    <s v="Ja"/>
    <n v="0.25862178067455543"/>
  </r>
  <r>
    <s v="W0652.1aa6bbe6a7dc498e95bbeb949f98ecd3"/>
    <n v="638"/>
    <s v="Buitengebied"/>
    <s v="Buitengebied"/>
    <s v="D-OVK0292-1190"/>
    <m/>
    <s v="Waterschap Brabantse Delta"/>
    <s v="Categorie A"/>
    <x v="1"/>
    <s v="Waterloop"/>
    <n v="0"/>
    <n v="81.510000000000005"/>
    <n v="40.75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49993865783339464"/>
  </r>
  <r>
    <s v="W0652.d8509367c2414194b1c67e1508bf01bc"/>
    <n v="1943"/>
    <s v="Buitengebied"/>
    <s v="Buitengebied"/>
    <s v="D-OVK0807-0213"/>
    <m/>
    <s v="Waterschap Brabantse Delta"/>
    <s v="Categorie B"/>
    <x v="2"/>
    <s v="Waterloop"/>
    <n v="0"/>
    <n v="56.26"/>
    <n v="40.6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72164948453608257"/>
  </r>
  <r>
    <s v="W0652.9341a64968434896b79bfc1cf39e0c06"/>
    <n v="1476"/>
    <s v="Buitengebied"/>
    <s v="Bedrijventerreinen"/>
    <s v="D-OVK0208-0248"/>
    <m/>
    <s v="Waterschap Brabantse Delta"/>
    <s v="Categorie A"/>
    <x v="1"/>
    <s v="Waterloop"/>
    <n v="0"/>
    <n v="80.92"/>
    <n v="40.43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uiten"/>
    <s v="Bestek Waspik/Capelle/Nieuwevaart"/>
    <s v="normaal"/>
    <s v="0-5 m"/>
    <s v="Ja"/>
    <n v="0.4996292634700939"/>
  </r>
  <r>
    <s v="W0652.b6d908461b4140bbbe10e89a9a2ab915"/>
    <n v="1742"/>
    <s v="Buitengebied"/>
    <s v="Buitengebied"/>
    <s v="D-OVK0790-0232"/>
    <m/>
    <s v="Waterschap Brabantse Delta"/>
    <s v="Categorie A"/>
    <x v="1"/>
    <s v="Waterloop"/>
    <n v="0"/>
    <n v="84.32"/>
    <n v="40.39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7900853889943079"/>
  </r>
  <r>
    <s v="W0652.6089c7f478f14057b5b90b1dbe898b7f"/>
    <n v="1107"/>
    <s v="Buitengebied"/>
    <s v="Buitengebied"/>
    <m/>
    <m/>
    <s v="Waterschap Brabantse Delta"/>
    <m/>
    <x v="2"/>
    <s v="Waterloop"/>
    <n v="0"/>
    <n v="36.31"/>
    <n v="40.299999999999997"/>
    <s v="Gemeente Waalwijk"/>
    <s v="Waspik"/>
    <s v="Waspik boven"/>
    <s v="Buitengebied Waspik boven"/>
    <s v="Leiweg"/>
    <s v="Waspik Capelle Nieuwe Vaart"/>
    <s v="Niveau C"/>
    <s v="ty:bermsloot"/>
    <x v="2"/>
    <s v="WATERDEEL"/>
    <s v="Buiten"/>
    <s v="Bestek Waspik/Capelle/Nieuwevaart"/>
    <s v="extensief"/>
    <s v="0-5 m"/>
    <s v="Ja"/>
    <n v="1.1098870834480858"/>
  </r>
  <r>
    <s v="W0652.b90860e72b064916b0695983d08f4a71"/>
    <n v="1758"/>
    <s v="Industrie"/>
    <s v="Bedrijventerreinen"/>
    <s v="D-OVK0832-0127A"/>
    <m/>
    <s v="Waterschap Brabantse Delta"/>
    <s v="Categorie A"/>
    <x v="1"/>
    <s v="Waterloop"/>
    <n v="0"/>
    <n v="160.66999999999999"/>
    <n v="40.17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5001555984315682"/>
  </r>
  <r>
    <s v="W0652.7f446f6887154a4bb3d694e39c0b52cf"/>
    <n v="1315"/>
    <s v="Industrie"/>
    <s v="Bedrijventerreinen"/>
    <m/>
    <m/>
    <s v="Waterschap Brabantse Delta"/>
    <s v="Categorie B"/>
    <x v="2"/>
    <s v="Waterloop"/>
    <n v="0"/>
    <n v="37.21"/>
    <n v="40.15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0790110185434023"/>
  </r>
  <r>
    <s v="W0652.20f0e36e86644e0599e5dda5ce5d149d"/>
    <n v="686"/>
    <s v="Buitengebied"/>
    <s v="Buitengebied"/>
    <s v="D-OVK0238-0334"/>
    <m/>
    <s v="Waterschap Brabantse Delta"/>
    <s v="Categorie A"/>
    <x v="1"/>
    <s v="Waterloop"/>
    <n v="0"/>
    <n v="78.959999999999994"/>
    <n v="40.14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50835866261398177"/>
  </r>
  <r>
    <s v="W0652.4aabd4f392da471dba4bf97f626986b0"/>
    <n v="930"/>
    <s v="Buitengebied"/>
    <s v="Buitengebied"/>
    <s v="D-OVK0710-0771"/>
    <m/>
    <s v="Waterschap Brabantse Delta"/>
    <s v="Categorie A"/>
    <x v="1"/>
    <s v="Waterloop"/>
    <n v="0"/>
    <n v="98.38"/>
    <n v="40.049999999999997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0.40709493799552754"/>
  </r>
  <r>
    <s v="W0652.eba353ae7f8a4e5ba04002e9ffb978e7"/>
    <n v="2047"/>
    <s v="Buitengebied"/>
    <s v="Buitengebied"/>
    <s v="D-OVK0796-0087"/>
    <m/>
    <s v="Waterschap Brabantse Delta"/>
    <s v="Categorie A"/>
    <x v="1"/>
    <s v="Waterloop"/>
    <n v="0"/>
    <n v="135.21"/>
    <n v="39.880000000000003"/>
    <s v="Gemeente Waalwijk"/>
    <s v="Sprang-Capelle"/>
    <s v="Buitengebied Capelle"/>
    <s v="Buitengebied Capelle noord"/>
    <s v="Veerweg"/>
    <s v="Waspik Capelle Nieuwe Vaart"/>
    <s v="Niveau C"/>
    <s v="ty:hoofdwatergang"/>
    <x v="2"/>
    <s v="WATERDEEL"/>
    <s v="Buiten"/>
    <s v="Bestek Waspik/Capelle/Nieuwevaart"/>
    <s v="extensief"/>
    <s v="0-5 m"/>
    <s v="Ja"/>
    <n v="0.29494859847644406"/>
  </r>
  <r>
    <s v="W0652.e652f008eb714d7bb732b22f6f314e3e"/>
    <n v="2043"/>
    <s v="Woongebied"/>
    <s v="Woongebied"/>
    <m/>
    <m/>
    <s v="Waterschap Brabantse Delta"/>
    <m/>
    <x v="1"/>
    <s v="Waterloop"/>
    <n v="0"/>
    <n v="157.04"/>
    <n v="39.840000000000003"/>
    <m/>
    <s v="Waalwijk-zuid"/>
    <s v="Eikendonk"/>
    <s v="Bloemendaalweg"/>
    <s v="Bloemendaalweg"/>
    <s v="Sport"/>
    <s v="Niveau B"/>
    <s v="ty:hoofdwatergang"/>
    <x v="1"/>
    <s v="WATERDEEL"/>
    <s v="Binnen"/>
    <m/>
    <m/>
    <s v="0-5 m"/>
    <s v="Ja"/>
    <n v="0.25369332654100868"/>
  </r>
  <r>
    <s v="W0652.078c9a48c4b64cf3a9e1489ea8b368e3"/>
    <n v="498"/>
    <s v="Buitengebied"/>
    <s v="Buitengebied"/>
    <s v="D-OVK0696-0099"/>
    <m/>
    <s v="Waterschap Brabantse Delta"/>
    <s v="Categorie B"/>
    <x v="2"/>
    <s v="Waterloop"/>
    <n v="0"/>
    <n v="27.83"/>
    <n v="39.76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6740927057133"/>
  </r>
  <r>
    <s v="W0652.000ecfad8c6d4e798d36d7c2e923546d"/>
    <n v="433"/>
    <s v="Industrie"/>
    <s v="Buitengebied"/>
    <s v="D-OVK0849-0277"/>
    <m/>
    <s v="Waterschap Brabantse Delta"/>
    <s v="Categorie B"/>
    <x v="2"/>
    <s v="Waterloop"/>
    <n v="0"/>
    <n v="46.03"/>
    <n v="39.74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0.86334998913751904"/>
  </r>
  <r>
    <s v="W0652.63c2bee1cf834788baf7cb8648d817d2"/>
    <n v="1129"/>
    <s v="Buitengebied"/>
    <s v="Buitengebied"/>
    <s v="D-OVK0809-0210"/>
    <m/>
    <s v="Waterschap Brabantse Delta"/>
    <s v="Categorie B"/>
    <x v="2"/>
    <s v="Waterloop"/>
    <n v="0"/>
    <n v="29.11"/>
    <n v="39.61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3607007901064927"/>
  </r>
  <r>
    <s v="W0652.00a89dee51ef4eba92b627e9f0d8f606"/>
    <n v="442"/>
    <s v="Buitengebied"/>
    <s v="Woongebied"/>
    <s v="D-OVK0882-0753"/>
    <m/>
    <s v="Waterschap Brabantse Delta"/>
    <s v="Categorie A"/>
    <x v="1"/>
    <s v="Waterloop"/>
    <n v="0"/>
    <n v="93.75"/>
    <n v="39.42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2048000000000002"/>
  </r>
  <r>
    <s v="W0652.04df0b0af54b47659f624d56f8c60cb0"/>
    <n v="476"/>
    <s v="Buitengebied"/>
    <s v="Buitengebied"/>
    <s v="D-OVK0999-0269"/>
    <m/>
    <s v="Waterschap Brabantse Delta"/>
    <s v="Categorie B"/>
    <x v="2"/>
    <s v="Waterloop"/>
    <n v="0"/>
    <n v="56.67"/>
    <n v="39.39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9507676019057696"/>
  </r>
  <r>
    <s v="W0652.29d1857a5570420dbc38bc82e738f183"/>
    <n v="742"/>
    <s v="Buitengebied"/>
    <s v="Buitengebied"/>
    <s v="D-OVK0330-1002"/>
    <m/>
    <s v="Waterschap Brabantse Delta"/>
    <s v="Categorie B"/>
    <x v="2"/>
    <s v="Waterloop"/>
    <n v="0"/>
    <n v="75.72"/>
    <n v="39.35"/>
    <s v="Gemeente Waalwijk"/>
    <s v="Waspik"/>
    <s v="Waspik boven"/>
    <s v="Buitengebied Waspik boven"/>
    <s v="'s Grevelduinweg"/>
    <s v="Waspik Capelle Nieuwe Vaart"/>
    <s v="Niveau C"/>
    <s v="ty:bermsloot"/>
    <x v="2"/>
    <s v="WATERDEEL"/>
    <s v="Buiten"/>
    <s v="Bestek Waspik/Capelle/Nieuwevaart"/>
    <s v="extensief"/>
    <s v="0-5 m"/>
    <s v="Ja"/>
    <n v="0.51967776016904388"/>
  </r>
  <r>
    <s v="W0652.b7b25df6f7bf41f49d0e6ba1d61bd364"/>
    <n v="1747"/>
    <s v="Woongebied"/>
    <s v="Woongebied"/>
    <m/>
    <m/>
    <s v="Waterschap Brabantse Delta"/>
    <m/>
    <x v="3"/>
    <s v="Sloot"/>
    <n v="0"/>
    <n v="38.61"/>
    <n v="39.33"/>
    <s v="Gemeente Waalwijk"/>
    <s v="Sprang-Capelle"/>
    <s v="Landgoed Driessen"/>
    <s v="de Villa"/>
    <s v="Oudestraat"/>
    <s v="Sprang Vrijhoeve Landgoed Driessen"/>
    <s v="Niveau B"/>
    <s v="ty:bermsloot"/>
    <x v="1"/>
    <s v="WATERDEEL"/>
    <s v="Binnen"/>
    <s v="Bestek Sprang/Vrijhoeve/Driessen"/>
    <s v="normaal"/>
    <s v="0-5 m"/>
    <s v="Ja"/>
    <n v="1.0186480186480187"/>
  </r>
  <r>
    <s v="W0652.0feb4f141ad64432b23a117b5767f044"/>
    <n v="571"/>
    <s v="Industrie"/>
    <s v="Bedrijventerreinen"/>
    <s v="D-OVK0832-0127"/>
    <m/>
    <s v="Waterschap Brabantse Delta"/>
    <s v="Categorie A"/>
    <x v="1"/>
    <s v="Waterloop"/>
    <n v="0"/>
    <n v="175.52"/>
    <n v="39.07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2259571558796717"/>
  </r>
  <r>
    <s v="W0652.9e439d130a03436799ceaa1590fd0091"/>
    <n v="1556"/>
    <s v="Industrie"/>
    <s v="Bedrijventerreinen"/>
    <s v="D-OVK0855-0122"/>
    <m/>
    <s v="Waterschap Brabantse Delta"/>
    <s v="Categorie A"/>
    <x v="1"/>
    <s v="Waterloop"/>
    <n v="0"/>
    <n v="250.38"/>
    <n v="39.06"/>
    <s v="Gemeente Waalwijk"/>
    <s v="Waalwijk-noord"/>
    <s v="Industrieter. Haven"/>
    <s v="Industriegebied Haven 4 tm 6"/>
    <s v="Kleiweg"/>
    <s v="Parkmanagement"/>
    <s v="Niveau B"/>
    <s v="ty:hoofdwatergang"/>
    <x v="1"/>
    <s v="WATERDEEL"/>
    <s v="Binnen"/>
    <s v="Bestek Parkmanagement"/>
    <s v="normaal"/>
    <s v="&gt;7 m"/>
    <s v="Ja"/>
    <n v="0.15600287562904386"/>
  </r>
  <r>
    <s v="W0652.4e476e4a305f475785b26a9d08465576"/>
    <n v="990"/>
    <s v="Buitengebied"/>
    <s v="Buitengebied"/>
    <s v="D-OVK1235-0116"/>
    <m/>
    <s v="Waterschap Brabantse Delta"/>
    <s v="Categorie A"/>
    <x v="1"/>
    <s v="Waterloop"/>
    <n v="0"/>
    <n v="85.67"/>
    <n v="38.619999999999997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5079957978288776"/>
  </r>
  <r>
    <s v="W0652.84e3cd43de614ddb98c12afcf8c0cb11"/>
    <n v="1350"/>
    <s v="Buitengebied"/>
    <s v="Bedrijventerreinen"/>
    <s v="D-OVK0207-0242"/>
    <m/>
    <s v="Waterschap Brabantse Delta"/>
    <s v="Categorie A"/>
    <x v="1"/>
    <s v="Waterloop"/>
    <n v="0"/>
    <n v="63.13"/>
    <n v="38.49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innen"/>
    <s v="Bestek Waspik/Capelle/Nieuwevaart"/>
    <s v="normaal"/>
    <s v="0-5 m"/>
    <s v="Ja"/>
    <n v="0.6096942816410581"/>
  </r>
  <r>
    <s v="W0652.dfdd948fffc743f5b6a5129efdafaef3"/>
    <n v="1991"/>
    <s v="Buitengebied"/>
    <s v="Buitengebied"/>
    <s v="D-OVK0980-0822"/>
    <m/>
    <s v="Waterschap Brabantse Delta"/>
    <s v="Categorie B"/>
    <x v="2"/>
    <s v="Waterloop"/>
    <n v="0"/>
    <n v="16.32"/>
    <n v="38.39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2.3523284313725492"/>
  </r>
  <r>
    <s v="G0867.878eda25a0c64432a19f2057939f2d86"/>
    <n v="222"/>
    <s v="Woongebied"/>
    <s v="Woongebied"/>
    <m/>
    <m/>
    <s v="Waterschap Brabantse Delta"/>
    <m/>
    <x v="3"/>
    <s v="Sloot"/>
    <n v="0"/>
    <n v="55.62"/>
    <n v="38.380000000000003"/>
    <m/>
    <s v="Waspik"/>
    <s v="Waspik beneden"/>
    <s v="Omgeving sporthal"/>
    <s v="Irenestraat"/>
    <s v="Waspik Capelle Nieuwe Vaart"/>
    <s v="Niveau B"/>
    <s v="ty:sloot"/>
    <x v="1"/>
    <s v="WATERDEEL"/>
    <s v="Binnen"/>
    <m/>
    <m/>
    <s v="0-5 m"/>
    <s v="Ja"/>
    <n v="0.69003955411722406"/>
  </r>
  <r>
    <s v="W0652.6b5b5a3323484b0788f8350101650697"/>
    <n v="1181"/>
    <s v="Buitengebied"/>
    <s v="Woongebied"/>
    <s v="D-OVK0882-0753"/>
    <m/>
    <s v="Waterschap Brabantse Delta"/>
    <s v="Categorie A"/>
    <x v="1"/>
    <s v="Waterloop"/>
    <n v="0"/>
    <n v="102.02"/>
    <n v="38.369999999999997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37610272495589098"/>
  </r>
  <r>
    <s v="G0867.ba9640dcaafe4bc2b6d6e9472eb04970"/>
    <n v="331"/>
    <s v="Industrie"/>
    <s v="Buitengebied"/>
    <s v="D-OVK0849-0277"/>
    <m/>
    <s v="Waterschap Brabantse Delta"/>
    <s v="Categorie B"/>
    <x v="2"/>
    <s v="Waterloop"/>
    <n v="0"/>
    <n v="26.6"/>
    <n v="38.159999999999997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1.4345864661654133"/>
  </r>
  <r>
    <s v="W0652.1a0e4a89b8e34ea7964eb1294d46258f"/>
    <n v="605"/>
    <s v="Buitengebied"/>
    <s v="Buitengebied"/>
    <s v="D-OVK0669-0131"/>
    <m/>
    <s v="Waterschap Brabantse Delta"/>
    <s v="Categorie B"/>
    <x v="2"/>
    <s v="Waterloop"/>
    <n v="0"/>
    <n v="51.69"/>
    <n v="38.1"/>
    <s v="Gemeente Waalwijk"/>
    <s v="Sprang-Capelle"/>
    <s v="Buitengebied Capelle"/>
    <s v="Buitengebied Capelle noord"/>
    <s v="Nederveenweg"/>
    <s v="Waspik Capelle Nieuwe Vaart"/>
    <s v="Niveau C"/>
    <s v="ty:hoofdwatergang"/>
    <x v="2"/>
    <s v="WATERDEEL"/>
    <s v="Buiten"/>
    <s v="Bestek Waspik/Capelle/Nieuwevaart"/>
    <s v="extensief"/>
    <s v="0-5 m"/>
    <s v="Ja"/>
    <n v="0.73708647707486952"/>
  </r>
  <r>
    <s v="W0652.1c5e0cb863af435eae999096e7db23de"/>
    <n v="648"/>
    <s v="Buitengebied"/>
    <s v="Buitengebied"/>
    <s v="D-OVK0796-0087"/>
    <m/>
    <s v="Waterschap Brabantse Delta"/>
    <s v="Categorie B"/>
    <x v="2"/>
    <s v="Waterloop"/>
    <n v="0"/>
    <n v="52.84"/>
    <n v="38.1"/>
    <s v="Gemeente Waalwijk"/>
    <s v="Sprang-Capelle"/>
    <s v="Buitengebied Capelle"/>
    <s v="Buitengebied Capelle noord"/>
    <s v="Veerweg"/>
    <s v="Waspik Capelle Nieuwe Vaart"/>
    <s v="Niveau C"/>
    <s v="ty:hoofdwatergang"/>
    <x v="2"/>
    <s v="WATERDEEL"/>
    <s v="Buiten"/>
    <s v="Bestek Waspik/Capelle/Nieuwevaart"/>
    <s v="extensief"/>
    <s v="0-5 m"/>
    <s v="Ja"/>
    <n v="0.72104466313398941"/>
  </r>
  <r>
    <s v="W0652.26aca363051d4ccabd87adcda5f506fb"/>
    <n v="724"/>
    <s v="Buitengebied"/>
    <s v="Woongebied"/>
    <m/>
    <m/>
    <s v="Waterschap Brabantse Delta"/>
    <s v="Categorie C"/>
    <x v="3"/>
    <s v="Sloot"/>
    <n v="0"/>
    <n v="73.64"/>
    <n v="38.06"/>
    <s v="Gemeente Waalwijk"/>
    <s v="Sprang-Capelle"/>
    <s v="Vrijhoeve"/>
    <s v="Julianalaan"/>
    <s v="Julianalaan"/>
    <s v="Sprang Vrijhoeve Landgoed Driessen"/>
    <s v="Niveau B"/>
    <s v="ty:secundaire watergang"/>
    <x v="1"/>
    <s v="WATERDEEL"/>
    <s v="Binnen"/>
    <s v="Bestek Sprang/Vrijhoeve/Driessen"/>
    <s v="normaal"/>
    <s v="0-5 m"/>
    <s v="Ja"/>
    <n v="0.51683867463335142"/>
  </r>
  <r>
    <s v="W0652.3b7a3314770a4bb9884750cf961e10d1"/>
    <n v="859"/>
    <s v="Buitengebied"/>
    <s v="Woongebied"/>
    <s v="D-OVK0946-0732A"/>
    <m/>
    <s v="Waterschap Brabantse Delta"/>
    <s v="Categorie B"/>
    <x v="2"/>
    <s v="Waterloop"/>
    <n v="0"/>
    <n v="81.27"/>
    <n v="38.03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46794635166728193"/>
  </r>
  <r>
    <s v="W0652.d44c01f3fbe94d4c9676aa410bd714ac"/>
    <n v="1944"/>
    <s v="Buitengebied"/>
    <s v="Woongebied"/>
    <s v="Y"/>
    <m/>
    <s v="Waterschap Brabantse Delta"/>
    <s v="Categorie B"/>
    <x v="3"/>
    <s v="Sloot"/>
    <n v="0"/>
    <n v="44.03"/>
    <n v="37.89"/>
    <s v="Gemeente Waalwijk"/>
    <s v="Waspik"/>
    <s v="Waspik boven"/>
    <s v="Waspik boven"/>
    <s v="Kloppersteeg"/>
    <s v="Waspik Capelle Nieuwe Vaart"/>
    <s v="Niveau B"/>
    <s v="ty:bermsloot"/>
    <x v="2"/>
    <s v="WATERDEEL"/>
    <s v="Binnen"/>
    <s v="Bestek Waspik/Capelle/Nieuwevaart"/>
    <s v="extensief"/>
    <s v="0-5 m"/>
    <s v="Ja"/>
    <n v="0.8605496252555076"/>
  </r>
  <r>
    <s v="G0867.5f6f104baf974892bf21a2a3aeff6637"/>
    <n v="148"/>
    <s v="Woongebied"/>
    <s v="Woongebied"/>
    <m/>
    <m/>
    <s v="Waterschap Brabantse Delta"/>
    <s v="Categorie C"/>
    <x v="3"/>
    <s v="Sloot"/>
    <n v="0"/>
    <n v="40.26"/>
    <n v="37.86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0.94038748137108796"/>
  </r>
  <r>
    <s v="W0652.2575c5e391fc4fd99d4cba651738ddf5"/>
    <n v="718"/>
    <s v="Industrie"/>
    <s v="Bedrijventerreinen"/>
    <s v="D-OVK0832-0127"/>
    <m/>
    <s v="Waterschap Brabantse Delta"/>
    <s v="Categorie A"/>
    <x v="1"/>
    <s v="Waterloop"/>
    <n v="0"/>
    <n v="150.36000000000001"/>
    <n v="37.79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5133014099494544"/>
  </r>
  <r>
    <s v="W0652.ab5fcaef1e694329b8fc22f2e3cbd3fe"/>
    <n v="1652"/>
    <s v="Buitengebied"/>
    <s v="Buitengebied"/>
    <s v="D-OVK1234-0213"/>
    <m/>
    <s v="Waterschap Brabantse Delta"/>
    <s v="Categorie B"/>
    <x v="1"/>
    <s v="Waterloop"/>
    <n v="0"/>
    <n v="71.59"/>
    <n v="37.79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2786702053359402"/>
  </r>
  <r>
    <s v="W0652.0ab4c4f7dab443dd8a7260995c4c5a4d"/>
    <n v="489"/>
    <s v="Buitengebied"/>
    <s v="Buitengebied"/>
    <m/>
    <m/>
    <s v="Waterschap Brabantse Delta"/>
    <m/>
    <x v="2"/>
    <s v="Waterloop"/>
    <n v="0"/>
    <n v="48.07"/>
    <n v="37.71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78448096525899735"/>
  </r>
  <r>
    <s v="W0652.8000f713d12a4d67bc3a429d47a3ecb9"/>
    <n v="1320"/>
    <s v="Woongebied"/>
    <s v="Woongebied"/>
    <s v="D-OVK0947-0901"/>
    <m/>
    <s v="Waterschap Brabantse Delta"/>
    <s v="Categorie B"/>
    <x v="2"/>
    <s v="Waterloop"/>
    <n v="0"/>
    <n v="46.21"/>
    <n v="37.549999999999997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0.81259467647695294"/>
  </r>
  <r>
    <s v="W0652.eab94a1963714114a7f2c4b6194c51c6"/>
    <n v="2074"/>
    <s v="Buitengebied"/>
    <s v="Buitengebied"/>
    <s v="D-OVK0987-0590"/>
    <m/>
    <s v="Waterschap Brabantse Delta"/>
    <s v="Categorie B"/>
    <x v="2"/>
    <s v="Waterloop"/>
    <n v="0"/>
    <n v="36.75"/>
    <n v="37.549999999999997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217687074829931"/>
  </r>
  <r>
    <s v="W0652.9f9a613a2c0d43b19acfd3b288f6b185"/>
    <n v="1569"/>
    <s v="Buitengebied"/>
    <s v="Buitengebied"/>
    <s v="D-OVK0999-0269"/>
    <m/>
    <s v="Waterschap Brabantse Delta"/>
    <s v="Categorie B"/>
    <x v="2"/>
    <s v="Waterloop"/>
    <n v="0"/>
    <n v="59.75"/>
    <n v="37.5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2761506276150625"/>
  </r>
  <r>
    <s v="W0652.093f52be8af94f6a96edb1b0e8291824"/>
    <n v="520"/>
    <s v="Buitengebied"/>
    <s v="Woongebied"/>
    <s v="D-OVK0882-0753"/>
    <m/>
    <s v="Waterschap Brabantse Delta"/>
    <s v="Categorie A"/>
    <x v="1"/>
    <s v="Waterloop"/>
    <n v="0"/>
    <n v="96.01"/>
    <n v="37.299999999999997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38850119779189662"/>
  </r>
  <r>
    <s v="W0652.e932a68b8abb4a048767bc68599b8853"/>
    <n v="2063"/>
    <s v="Buitengebied"/>
    <s v="Buitengebied"/>
    <s v="D-OVK0690-0160"/>
    <m/>
    <s v="Waterschap Brabantse Delta"/>
    <s v="Categorie B"/>
    <x v="2"/>
    <s v="Waterloop"/>
    <n v="0"/>
    <n v="28.31"/>
    <n v="37.29"/>
    <s v="Gemeente Waalwijk"/>
    <s v="Waspik"/>
    <s v="Buitengebied Waspik"/>
    <s v="Buitengebied Waspik noord"/>
    <s v="Polan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3172024019780997"/>
  </r>
  <r>
    <s v="W0652.1ed140e14c8b455c96f6b85da6a4f91d"/>
    <n v="634"/>
    <s v="Buitengebied"/>
    <s v="Woongebied"/>
    <s v="D-OVK0882-0753"/>
    <m/>
    <s v="Waterschap Brabantse Delta"/>
    <s v="Categorie A"/>
    <x v="1"/>
    <s v="Waterloop"/>
    <n v="0"/>
    <n v="78.52"/>
    <n v="37.29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7491085073866535"/>
  </r>
  <r>
    <s v="W0652.67710c3a7d39478c9b8ae6c64362427b"/>
    <n v="1119"/>
    <s v="Buitengebied"/>
    <s v="Buitengebied"/>
    <m/>
    <m/>
    <s v="Waterschap Brabantse Delta"/>
    <m/>
    <x v="2"/>
    <s v="Waterloop"/>
    <n v="0"/>
    <n v="36.85"/>
    <n v="37.21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097693351424695"/>
  </r>
  <r>
    <s v="W0652.d023887a133d4e1597f4ccfdce3e3867"/>
    <n v="1922"/>
    <s v="Buitengebied"/>
    <s v="Buitengebied"/>
    <s v="D-OVK1234-0213"/>
    <m/>
    <s v="Waterschap Brabantse Delta"/>
    <s v="Categorie A"/>
    <x v="1"/>
    <s v="Waterloop"/>
    <n v="0"/>
    <n v="71.84"/>
    <n v="37.130000000000003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1684298440979959"/>
  </r>
  <r>
    <s v="W0652.b06af234bbcb4e4cb374552068695cf2"/>
    <n v="1699"/>
    <s v="Industrie"/>
    <s v="Bedrijventerreinen"/>
    <s v="D-OVK0832-0127"/>
    <m/>
    <s v="Waterschap Brabantse Delta"/>
    <s v="Categorie A"/>
    <x v="1"/>
    <s v="Waterloop"/>
    <n v="0"/>
    <n v="175.54"/>
    <n v="37.090000000000003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1129087387490034"/>
  </r>
  <r>
    <s v="W0652.19025fbff3744a648dabc90d66c69dfd"/>
    <n v="630"/>
    <s v="Buitengebied"/>
    <s v="Buitengebied"/>
    <s v="D-OVK1003-0230"/>
    <m/>
    <s v="Waterschap Brabantse Delta"/>
    <s v="Categorie B"/>
    <x v="2"/>
    <s v="Waterloop"/>
    <n v="0"/>
    <n v="57.81"/>
    <n v="36.9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3829787234042545"/>
  </r>
  <r>
    <s v="W0652.eb1ca8ad304048fbbe499ff70cf4a202"/>
    <n v="2078"/>
    <s v="Buitengebied"/>
    <s v="Buitengebied"/>
    <m/>
    <m/>
    <s v="Waterschap Brabantse Delta"/>
    <s v="Categorie A"/>
    <x v="3"/>
    <s v="Sloot"/>
    <n v="0"/>
    <n v="31.95"/>
    <n v="36.79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1.1514866979655711"/>
  </r>
  <r>
    <s v="W0652.4df2992e01474ea9b8b6d043093c2578"/>
    <n v="988"/>
    <s v="Buitengebied"/>
    <s v="Buitengebied"/>
    <m/>
    <m/>
    <s v="Waterschap Brabantse Delta"/>
    <s v="Categorie A"/>
    <x v="1"/>
    <s v="Waterloop"/>
    <n v="0"/>
    <n v="37.590000000000003"/>
    <n v="36.770000000000003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0.97818568768289438"/>
  </r>
  <r>
    <s v="W0652.7ff092bfd62c4c3e86cff2ef03568361"/>
    <n v="1319"/>
    <s v="Buitengebied"/>
    <s v="Buitengebied"/>
    <m/>
    <m/>
    <s v="Waterschap Brabantse Delta"/>
    <m/>
    <x v="2"/>
    <s v="Waterloop"/>
    <n v="0"/>
    <n v="31.45"/>
    <n v="36.72"/>
    <s v="Gemeente Waalwijk"/>
    <s v="Waspik"/>
    <s v="Waspik boven"/>
    <s v="Waspik boven"/>
    <s v="Vrouwkensvaartsestraat"/>
    <s v="Waspik Capelle Nieuwe Vaart"/>
    <s v="Niveau C"/>
    <s v="ty:secundaire watergang"/>
    <x v="2"/>
    <s v="WATERDEEL"/>
    <s v="Buiten"/>
    <s v="Bestek Waspik/Capelle/Nieuwevaart"/>
    <s v="normaal"/>
    <s v="0-5 m"/>
    <s v="Ja"/>
    <n v="1.1675675675675676"/>
  </r>
  <r>
    <s v="W0652.c43eb3f4e22f49e79c40f2b690700511"/>
    <n v="1839"/>
    <s v="Industrie"/>
    <s v="Bedrijventerreinen"/>
    <s v="D-OVK0832-0127"/>
    <m/>
    <s v="Waterschap Brabantse Delta"/>
    <s v="Categorie A"/>
    <x v="1"/>
    <s v="Waterloop"/>
    <n v="0"/>
    <n v="166.86"/>
    <n v="36.64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195852810739542"/>
  </r>
  <r>
    <s v="W0652.f07cf02dcbe14c3c998acfe71aea66a1"/>
    <n v="2113"/>
    <s v="Buitengebied"/>
    <s v="Buitengebied"/>
    <m/>
    <m/>
    <s v="Waterschap Brabantse Delta"/>
    <s v="Categorie A"/>
    <x v="1"/>
    <s v="Waterloop"/>
    <n v="0"/>
    <n v="101.5"/>
    <n v="36.56"/>
    <s v="Gemeente Waalwijk"/>
    <s v="Waspik"/>
    <s v="Waspik beneden"/>
    <s v="Oudestraat"/>
    <s v="Oud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3601970443349754"/>
  </r>
  <r>
    <s v="W0652.ab8c77eaa06549db907f262b5c9f990c"/>
    <n v="1653"/>
    <s v="Buitengebied"/>
    <s v="Woongebied"/>
    <m/>
    <m/>
    <s v="Waterschap Brabantse Delta"/>
    <s v="Categorie C"/>
    <x v="3"/>
    <s v="Sloot"/>
    <n v="0"/>
    <n v="24.03"/>
    <n v="36.51"/>
    <s v="Gemeente Waalwijk"/>
    <s v="Sprang-Capelle"/>
    <s v="Capelle / Nieuwe Vaart"/>
    <s v="Capelle"/>
    <s v="Vier Heultjes"/>
    <s v="Waspik Capelle Nieuwe Vaart"/>
    <s v="Niveau C"/>
    <s v="ty:secundaire watergang"/>
    <x v="2"/>
    <s v="WATERDEEL"/>
    <s v="Binnen"/>
    <s v="Derden"/>
    <s v="normaal"/>
    <s v="0-5 m"/>
    <s v="Ja"/>
    <n v="1.5193508114856429"/>
  </r>
  <r>
    <s v="W0652.deca57e437f346f88a08d503f2a5068c"/>
    <n v="2009"/>
    <s v="Buitengebied"/>
    <s v="Buitengebied"/>
    <m/>
    <m/>
    <s v="Waterschap Brabantse Delta"/>
    <m/>
    <x v="2"/>
    <s v="Waterloop"/>
    <n v="0"/>
    <n v="37.799999999999997"/>
    <n v="36.5"/>
    <m/>
    <s v="Sprang-Capelle"/>
    <s v="Buitengebied Capelle"/>
    <s v="Buitengebied Capelle noord"/>
    <m/>
    <s v="Sprang Vrijhoeve Landgoed Driessen"/>
    <s v="Niveau C"/>
    <s v="ty:secundaire watergang"/>
    <x v="2"/>
    <s v="WATERDEEL"/>
    <s v="Buiten"/>
    <m/>
    <m/>
    <s v="0-5 m"/>
    <s v="Ja"/>
    <n v="0.96560846560846569"/>
  </r>
  <r>
    <s v="W0652.cdd430e914b943a6af5cb45296465445"/>
    <n v="1897"/>
    <s v="Industrie"/>
    <s v="Buitengebied"/>
    <s v="D-OVK0844-0153"/>
    <m/>
    <s v="Waterschap Brabantse Delta"/>
    <s v="Categorie B"/>
    <x v="2"/>
    <s v="Waterloop"/>
    <n v="0"/>
    <n v="27.69"/>
    <n v="36.39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3141928494041171"/>
  </r>
  <r>
    <s v="W0652.6317d1be91bf4986bda05b750d821d1d"/>
    <n v="1125"/>
    <s v="Buitengebied"/>
    <s v="Buitengebied"/>
    <s v="D-OVK0992-0102"/>
    <m/>
    <s v="Waterschap Brabantse Delta"/>
    <s v="Categorie B"/>
    <x v="2"/>
    <s v="Waterloop"/>
    <n v="0"/>
    <n v="36.39"/>
    <n v="36.36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9917559769167352"/>
  </r>
  <r>
    <s v="W0652.8a397436a3034c2785b6432a72179f79"/>
    <n v="1377"/>
    <s v="Buitengebied"/>
    <s v="Buitengebied"/>
    <s v="D-OVK0939-0162"/>
    <m/>
    <s v="Waterschap Brabantse Delta"/>
    <s v="Categorie B"/>
    <x v="2"/>
    <s v="Waterloop"/>
    <n v="0"/>
    <n v="36.340000000000003"/>
    <n v="36.35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0002751788662629"/>
  </r>
  <r>
    <s v="W0652.2ff40865e27c4bdb97e0538aec4a2f03"/>
    <n v="758"/>
    <s v="Industrie"/>
    <s v="Woongebied"/>
    <s v="D-OVK0699-0336"/>
    <m/>
    <s v="Waterschap Brabantse Delta"/>
    <s v="Categorie B"/>
    <x v="2"/>
    <s v="Waterloop"/>
    <n v="0"/>
    <n v="33.1"/>
    <n v="36.22"/>
    <s v="Gemeente Waalwijk"/>
    <s v="Sprang-Capelle"/>
    <s v="Capelle / Nieuwe Vaart"/>
    <s v="Capelle"/>
    <s v="Nederveenweg"/>
    <s v="Waspik Capelle Nieuwe Vaart"/>
    <s v="Niveau B"/>
    <s v="ty:bermsloot"/>
    <x v="1"/>
    <s v="WATERDEEL"/>
    <s v="Binnen"/>
    <s v="Bestek Waspik/Capelle/Nieuwevaart"/>
    <s v="normaal"/>
    <s v="0-5 m"/>
    <s v="Ja"/>
    <n v="1.0942598187311177"/>
  </r>
  <r>
    <s v="W0652.1ac39b1b79b2460488f4f71de8eb60ad"/>
    <n v="640"/>
    <s v="Buitengebied"/>
    <s v="Bedrijventerreinen"/>
    <s v="D-OVK0658-0165"/>
    <m/>
    <s v="Waterschap Brabantse Delta"/>
    <s v="Categorie B"/>
    <x v="2"/>
    <s v="Waterloop"/>
    <n v="0"/>
    <n v="23.49"/>
    <n v="36.090000000000003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1.5363984674329505"/>
  </r>
  <r>
    <s v="W0652.0f3d260a68274aacbd9ef93ca1b0691d"/>
    <n v="566"/>
    <s v="Buitengebied"/>
    <s v="Woongebied"/>
    <s v="D-OVK0946-0732A"/>
    <m/>
    <s v="Waterschap Brabantse Delta"/>
    <s v="Categorie B"/>
    <x v="2"/>
    <s v="Waterloop"/>
    <n v="0"/>
    <n v="60.38"/>
    <n v="36.049999999999997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59705200397482605"/>
  </r>
  <r>
    <s v="W0652.4c0576b6884c4828b6db65c1c645eb9e"/>
    <n v="972"/>
    <s v="Buitengebied"/>
    <s v="Buitengebied"/>
    <s v="D-OVK0695-0267"/>
    <m/>
    <s v="Waterschap Brabantse Delta"/>
    <s v="Categorie B"/>
    <x v="2"/>
    <s v="Waterloop"/>
    <n v="0"/>
    <n v="50.4"/>
    <n v="35.96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1349206349206351"/>
  </r>
  <r>
    <s v="W0652.2e8d2248dc214c47942566e4cf402fe3"/>
    <n v="777"/>
    <s v="Buitengebied"/>
    <s v="Buitengebied"/>
    <s v="D-OVK0330-1002"/>
    <m/>
    <s v="Waterschap Brabantse Delta"/>
    <s v="Categorie B"/>
    <x v="2"/>
    <s v="Waterloop"/>
    <n v="0"/>
    <n v="75.14"/>
    <n v="35.909999999999997"/>
    <s v="Gemeente Waalwijk"/>
    <s v="Waspik"/>
    <s v="Waspik boven"/>
    <s v="Buitengebied Waspik boven"/>
    <s v="'s Grevelduinweg"/>
    <s v="Waspik Capelle Nieuwe Vaart"/>
    <s v="Niveau C"/>
    <s v="ty:bermsloot"/>
    <x v="2"/>
    <s v="WATERDEEL"/>
    <s v="Buiten"/>
    <s v="Bestek Waspik/Capelle/Nieuwevaart"/>
    <s v="extensief"/>
    <s v="0-5 m"/>
    <s v="Ja"/>
    <n v="0.47790790524354532"/>
  </r>
  <r>
    <s v="W0652.71fce62dbf4e45b197e753caf0234a08"/>
    <n v="1218"/>
    <s v="Buitengebied"/>
    <s v="Bedrijventerreinen"/>
    <s v="D-OVK0207-0242"/>
    <m/>
    <s v="Waterschap Brabantse Delta"/>
    <s v="Categorie A"/>
    <x v="1"/>
    <s v="Waterloop"/>
    <n v="0"/>
    <n v="73.14"/>
    <n v="35.85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innen"/>
    <s v="Bestek Waspik/Capelle/Nieuwevaart"/>
    <s v="normaal"/>
    <s v="0-5 m"/>
    <s v="Ja"/>
    <n v="0.49015586546349471"/>
  </r>
  <r>
    <s v="W0652.5b6c0431a6a44f65a80b784243e928e3"/>
    <n v="1079"/>
    <s v="Industrie"/>
    <s v="Bedrijventerreinen"/>
    <s v="D-OVK5160-0720"/>
    <m/>
    <s v="Waterschap Brabantse Delta"/>
    <s v="Categorie A"/>
    <x v="3"/>
    <s v="Sloot"/>
    <n v="0"/>
    <n v="188.78"/>
    <n v="35.81"/>
    <s v="Gemeente Waalwijk"/>
    <s v="Waalwijk-zuid"/>
    <s v="Industrieter. Zanddonk"/>
    <s v="Industriegebied Zanddonk"/>
    <s v="Zanddonkweg"/>
    <s v="Waalwijk zuid"/>
    <s v="Niveau B"/>
    <s v="ty:sloot"/>
    <x v="1"/>
    <s v="WATERDEEL"/>
    <s v="Binnen"/>
    <s v="Bestek Waalwijk_Zuid"/>
    <s v="normaal"/>
    <s v="0-5 m"/>
    <s v="Ja"/>
    <n v="0.18969170462972773"/>
  </r>
  <r>
    <s v="W0652.f227223e67eb4872877f039f17698db9"/>
    <n v="2127"/>
    <s v="Industrie"/>
    <s v="Woongebied"/>
    <s v="D-OVK0699-0336"/>
    <m/>
    <s v="Waterschap Brabantse Delta"/>
    <s v="Categorie B"/>
    <x v="2"/>
    <s v="Waterloop"/>
    <n v="0"/>
    <n v="22.55"/>
    <n v="35.33"/>
    <s v="Gemeente Waalwijk"/>
    <s v="Sprang-Capelle"/>
    <s v="Capelle / Nieuwe Vaart"/>
    <s v="Capelle"/>
    <s v="Nederveenweg"/>
    <s v="Waspik Capelle Nieuwe Vaart"/>
    <s v="Niveau B"/>
    <s v="ty:bermsloot"/>
    <x v="1"/>
    <s v="WATERDEEL"/>
    <s v="Binnen"/>
    <s v="Bestek Waspik/Capelle/Nieuwevaart"/>
    <s v="normaal"/>
    <s v="0-5 m"/>
    <s v="Ja"/>
    <n v="1.566740576496674"/>
  </r>
  <r>
    <s v="W0652.aa985652b3564d6c810443feea2724c1"/>
    <n v="1642"/>
    <s v="Buitengebied"/>
    <s v="Buitengebied"/>
    <s v="D-OVK0723-0601"/>
    <m/>
    <s v="Waterschap Brabantse Delta"/>
    <s v="Categorie A"/>
    <x v="1"/>
    <s v="Waterloop"/>
    <n v="0"/>
    <n v="44.76"/>
    <n v="35.200000000000003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0.7864164432529045"/>
  </r>
  <r>
    <s v="W0652.eb106353697d4d718c86bc1624b32086"/>
    <n v="2076"/>
    <s v="Buitengebied"/>
    <s v="Woongebied"/>
    <s v="D-OVK0882-0753"/>
    <m/>
    <s v="Waterschap Brabantse Delta"/>
    <s v="Categorie A"/>
    <x v="2"/>
    <s v="Waterloop"/>
    <n v="0"/>
    <n v="79.78"/>
    <n v="34.76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3569816996741034"/>
  </r>
  <r>
    <s v="W0652.d93862864dc14f9dbee97270facff12e"/>
    <n v="1974"/>
    <s v="Buitengebied"/>
    <s v="Buitengebied"/>
    <s v="D-OVK0330-1002"/>
    <m/>
    <s v="Waterschap Brabantse Delta"/>
    <s v="Categorie B"/>
    <x v="2"/>
    <s v="Waterloop"/>
    <n v="0"/>
    <n v="68.709999999999994"/>
    <n v="34.619999999999997"/>
    <s v="Gemeente Waalwijk"/>
    <s v="Waspik"/>
    <s v="Waspik boven"/>
    <s v="Buitengebied Waspik boven"/>
    <s v="'s Grevelduinweg"/>
    <s v="Waspik Capelle Nieuwe Vaart"/>
    <s v="Niveau C"/>
    <s v="ty:bermsloot"/>
    <x v="2"/>
    <s v="WATERDEEL"/>
    <s v="Buiten"/>
    <s v="Bestek Waspik/Capelle/Nieuwevaart"/>
    <s v="extensief"/>
    <s v="0-5 m"/>
    <s v="Ja"/>
    <n v="0.50385678940474454"/>
  </r>
  <r>
    <s v="W0652.9aea988aabec46fc8cfe0db94891da28"/>
    <n v="1535"/>
    <s v="Industrie"/>
    <s v="Bedrijventerreinen"/>
    <s v="D-OVK0832-0127"/>
    <m/>
    <s v="Waterschap Brabantse Delta"/>
    <s v="Categorie A"/>
    <x v="1"/>
    <s v="Waterloop"/>
    <n v="0"/>
    <n v="118.32"/>
    <n v="34.49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9149763353617314"/>
  </r>
  <r>
    <s v="W0652.33599876a19a47299a5fee10b58f4ab5"/>
    <n v="802"/>
    <s v="Buitengebied"/>
    <s v="Bedrijventerreinen"/>
    <s v="D-OVK0648-0163A"/>
    <m/>
    <s v="Waterschap Brabantse Delta"/>
    <s v="Categorie A"/>
    <x v="1"/>
    <s v="Waterloop"/>
    <n v="0"/>
    <n v="35.049999999999997"/>
    <n v="34.22"/>
    <s v="Gemeente Waalwijk"/>
    <s v="Waspik"/>
    <s v="Industrieter. Waspik"/>
    <s v="Industriegebied Waspik"/>
    <s v="Hooiweg"/>
    <s v="Waspik Capelle Nieuwe Vaart"/>
    <s v="Niveau C"/>
    <s v="ty:hoofdwatergang"/>
    <x v="2"/>
    <s v="WATERDEEL"/>
    <s v="Buiten"/>
    <s v="Bestek Waspik/Capelle/Nieuwevaart"/>
    <s v="normaal"/>
    <s v="0-5 m"/>
    <s v="Ja"/>
    <n v="0.97631954350927252"/>
  </r>
  <r>
    <s v="W0652.d8d05d2bd9294ad9a860f2f9dbdb6d2b"/>
    <n v="1970"/>
    <s v="Buitengebied"/>
    <s v="Buitengebied"/>
    <m/>
    <m/>
    <s v="Waterschap Brabantse Delta"/>
    <s v="Categorie A"/>
    <x v="1"/>
    <s v="Waterloop"/>
    <n v="0"/>
    <n v="64.290000000000006"/>
    <n v="34.06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52978690309534915"/>
  </r>
  <r>
    <s v="W0652.eb63e828fb8241b285e61e4e3311643e"/>
    <n v="2079"/>
    <s v="Industrie"/>
    <s v="Bedrijventerreinen"/>
    <s v="D-OVK0832-0127"/>
    <m/>
    <s v="Waterschap Brabantse Delta"/>
    <s v="Categorie A"/>
    <x v="1"/>
    <s v="Waterloop"/>
    <n v="0"/>
    <n v="143.69"/>
    <n v="34.049999999999997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3696847379775904"/>
  </r>
  <r>
    <s v="W0652.fbf42498b53446919c4c56fd512f0282"/>
    <n v="2182"/>
    <s v="Buitengebied"/>
    <s v="Woongebied"/>
    <m/>
    <m/>
    <s v="Waterschap Brabantse Delta"/>
    <m/>
    <x v="2"/>
    <s v="Waterloop"/>
    <n v="0"/>
    <n v="108.61"/>
    <n v="33.99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31295460823128629"/>
  </r>
  <r>
    <s v="W0652.d059aa16e2814c0ca225636a5517a990"/>
    <n v="1925"/>
    <s v="Buitengebied"/>
    <s v="Buitengebied"/>
    <m/>
    <s v="MB: niet in beheer "/>
    <s v="Waterschap Brabantse Delta"/>
    <m/>
    <x v="2"/>
    <s v="Waterloop"/>
    <n v="0"/>
    <n v="29.38"/>
    <n v="33.979999999999997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1565690946221918"/>
  </r>
  <r>
    <s v="W0652.c1024c57d5b54303808f24e57319a6b8"/>
    <n v="1813"/>
    <s v="Buitengebied"/>
    <s v="Woongebied"/>
    <s v="D-OVK0882-0753"/>
    <m/>
    <s v="Waterschap Brabantse Delta"/>
    <s v="Categorie A"/>
    <x v="2"/>
    <s v="Waterloop"/>
    <n v="0"/>
    <n v="75.3"/>
    <n v="33.799999999999997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4887118193891101"/>
  </r>
  <r>
    <s v="W0652.a12632b7a7d34edeaa1605e27f8ab798"/>
    <n v="1544"/>
    <s v="Buitengebied"/>
    <s v="Buitengebied"/>
    <s v="D-OVK0809-0210"/>
    <m/>
    <s v="Waterschap Brabantse Delta"/>
    <s v="Categorie B"/>
    <x v="2"/>
    <s v="Waterloop"/>
    <n v="0"/>
    <n v="34.72"/>
    <n v="33.729999999999997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9714861751152073"/>
  </r>
  <r>
    <s v="W0652.3b12370da775490a8faf2e6ab912fbee"/>
    <n v="857"/>
    <s v="Buitengebied"/>
    <s v="Buitengebied"/>
    <s v="D-OVK0696-0099"/>
    <m/>
    <s v="Waterschap Brabantse Delta"/>
    <s v="Categorie B"/>
    <x v="2"/>
    <s v="Waterloop"/>
    <n v="0"/>
    <n v="20.13"/>
    <n v="33.549999999999997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6666666666666665"/>
  </r>
  <r>
    <s v="W0652.799e05e285b845b1b2c223bc64bee91c"/>
    <n v="1276"/>
    <s v="Industrie"/>
    <s v="Bedrijventerreinen"/>
    <s v="D-OVK0832-0127"/>
    <m/>
    <s v="Waterschap Brabantse Delta"/>
    <s v="Categorie A"/>
    <x v="1"/>
    <s v="Waterloop"/>
    <n v="0"/>
    <n v="133.35"/>
    <n v="33.51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5129358830146231"/>
  </r>
  <r>
    <s v="W0652.0895e4408f6c41daad29427a9acfcf34"/>
    <n v="517"/>
    <s v="Buitengebied"/>
    <s v="Buitengebied"/>
    <m/>
    <m/>
    <s v="Waterschap Brabantse Delta"/>
    <m/>
    <x v="3"/>
    <s v="Sloot"/>
    <n v="0"/>
    <n v="27.6"/>
    <n v="33.340000000000003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1.2079710144927538"/>
  </r>
  <r>
    <s v="W0652.bb76bbcef11e4b969bc3e755c4d39a3b"/>
    <n v="1776"/>
    <s v="Buitengebied"/>
    <s v="Buitengebied"/>
    <s v="D-OVK0670-0125A"/>
    <m/>
    <s v="Waterschap Brabantse Delta"/>
    <s v="Categorie A"/>
    <x v="1"/>
    <s v="Waterloop"/>
    <n v="0"/>
    <n v="62.88"/>
    <n v="33.159999999999997"/>
    <s v="Gemeente Waalwijk"/>
    <s v="Waspik"/>
    <s v="Buitengebied Waspik"/>
    <s v="Buitengebied Waspik noord"/>
    <s v="Oude Molenweg"/>
    <s v="Waspik Capelle Nieuwe Vaart"/>
    <s v="Niveau C"/>
    <s v="ty:hoofdwatergang"/>
    <x v="2"/>
    <s v="WATERDEEL"/>
    <s v="Buiten"/>
    <s v="Bestek Waspik/Capelle/Nieuwevaart"/>
    <s v="extensief"/>
    <s v="0-5 m"/>
    <s v="Ja"/>
    <n v="0.5273536895674299"/>
  </r>
  <r>
    <s v="G0867.cde5d0acb10144ad9f68ab070ca164ea"/>
    <n v="357"/>
    <s v="Woongebied"/>
    <s v="Woongebied"/>
    <m/>
    <m/>
    <s v="Waterschap Brabantse Delta"/>
    <m/>
    <x v="3"/>
    <s v="Sloot"/>
    <n v="0"/>
    <n v="33.14"/>
    <n v="33.130000000000003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0.99969824984912503"/>
  </r>
  <r>
    <s v="W0652.2a55e8cd6f7d4ecd8bca47ba089b2532"/>
    <n v="744"/>
    <s v="Woongebied"/>
    <s v="Woongebied"/>
    <m/>
    <m/>
    <s v="Waterschap Brabantse Delta"/>
    <m/>
    <x v="1"/>
    <s v="Waterloop"/>
    <n v="0"/>
    <n v="102.64"/>
    <n v="32.96"/>
    <s v="Gemeente Waalwijk"/>
    <s v="Waalwijk-noord"/>
    <s v="Besoyen"/>
    <s v="Besoyen west"/>
    <s v="Jacob van Deventerstraat"/>
    <s v="Waalwijk noord"/>
    <s v="Niveau B"/>
    <s v="ty:hoofdwatergang"/>
    <x v="2"/>
    <s v="WATERDEEL"/>
    <s v="Binnen"/>
    <s v="Bestek WWN /Buitengebied"/>
    <s v="normaal"/>
    <s v="0-5 m"/>
    <s v="Ja"/>
    <n v="0.32112236944660949"/>
  </r>
  <r>
    <s v="W0652.cc1efc7bd98c4994b9e43d1f1656e36c"/>
    <n v="1885"/>
    <s v="Buitengebied"/>
    <s v="Woongebied"/>
    <m/>
    <m/>
    <s v="Waterschap Brabantse Delta"/>
    <m/>
    <x v="2"/>
    <s v="Waterloop"/>
    <n v="0"/>
    <n v="55.08"/>
    <n v="32.76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59477124183006536"/>
  </r>
  <r>
    <s v="W0652.7acc51c78cd646929a94515ef4d402c1"/>
    <n v="1283"/>
    <s v="Buitengebied"/>
    <s v="Buitengebied"/>
    <s v="D-OVK1182-0343"/>
    <m/>
    <s v="Waterschap Brabantse Delta"/>
    <s v="Categorie A"/>
    <x v="1"/>
    <s v="Waterloop"/>
    <n v="0"/>
    <n v="85.03"/>
    <n v="32.51"/>
    <s v="Gemeente Waalwijk"/>
    <s v="Waspik"/>
    <s v="Waspik beneden"/>
    <s v="Oudestraat"/>
    <s v="Oudestraat"/>
    <s v="Waspik Capelle Nieuwe Vaart"/>
    <s v="Niveau C"/>
    <s v="ty:hoofdwatergang"/>
    <x v="2"/>
    <s v="WATERDEEL"/>
    <s v="Buiten"/>
    <s v="Bestek Waspik/Capelle/Nieuwevaart"/>
    <s v="extensief"/>
    <s v="0-5 m"/>
    <s v="Ja"/>
    <n v="0.3823356462425026"/>
  </r>
  <r>
    <s v="W0652.c8e2e8736ec14c3c9786196e7906c694"/>
    <n v="1872"/>
    <s v="Buitengebied"/>
    <s v="Buitengebied"/>
    <s v="D-OVK0998-0288"/>
    <m/>
    <s v="Waterschap Brabantse Delta"/>
    <s v="Categorie B"/>
    <x v="2"/>
    <s v="Waterloop"/>
    <n v="0"/>
    <n v="20.36"/>
    <n v="32.380000000000003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5903732809430258"/>
  </r>
  <r>
    <s v="W0652.35a7fcbf6056458f8825b2d10020783a"/>
    <n v="819"/>
    <s v="Industrie"/>
    <s v="Woongebied"/>
    <s v="D-OVK0868-1045"/>
    <m/>
    <s v="Waterschap Brabantse Delta"/>
    <s v="Categorie A"/>
    <x v="1"/>
    <s v="Waterloop"/>
    <n v="0"/>
    <n v="55.74"/>
    <n v="32.31"/>
    <s v="Gemeente Waalwijk"/>
    <s v="Sprang-Capelle"/>
    <s v="Sprang"/>
    <s v="Vrijhoeve zuid-oost"/>
    <s v="Zuidhollandsedijk"/>
    <s v="Sprang Vrijhoeve Landgoed Driessen"/>
    <s v="Niveau B"/>
    <s v="ty:hoofdwatergang"/>
    <x v="1"/>
    <s v="WATERDEEL"/>
    <s v="Binnen"/>
    <s v="Bestek Sprang/Vrijhoeve/Driessen"/>
    <s v="normaal"/>
    <s v="0-5 m"/>
    <s v="Ja"/>
    <n v="0.57965554359526372"/>
  </r>
  <r>
    <s v="W0652.b3eceb58e14d4776a65ed3f820a28565"/>
    <n v="1727"/>
    <s v="Woongebied"/>
    <s v="Woongebied"/>
    <s v="D-OVK0979-0713"/>
    <m/>
    <s v="Waterschap Brabantse Delta"/>
    <s v="Categorie B"/>
    <x v="2"/>
    <s v="Waterloop"/>
    <n v="0"/>
    <n v="34.44"/>
    <n v="32.299999999999997"/>
    <s v="Gemeente Waalwijk"/>
    <s v="Sprang-Capelle"/>
    <s v="Landgoed Driessen"/>
    <s v="de Villa"/>
    <s v="Oudestraat"/>
    <s v="Sprang Vrijhoeve Landgoed Driessen"/>
    <s v="Niveau B"/>
    <s v="ty:bermsloot"/>
    <x v="1"/>
    <s v="WATERDEEL"/>
    <s v="Binnen"/>
    <s v="Bestek Sprang/Vrijhoeve/Driessen"/>
    <s v="normaal"/>
    <s v="0-5 m"/>
    <s v="Ja"/>
    <n v="0.93786295005807196"/>
  </r>
  <r>
    <s v="W0652.c265e1a214834967ab9303b4c8a6b101"/>
    <n v="1824"/>
    <s v="Industrie"/>
    <s v="Woongebied"/>
    <m/>
    <m/>
    <s v="Waterschap Brabantse Delta"/>
    <s v="Categorie C"/>
    <x v="3"/>
    <s v="Sloot"/>
    <n v="0"/>
    <n v="56.8"/>
    <n v="32.29"/>
    <s v="Gemeente Waalwijk"/>
    <s v="Sprang-Capelle"/>
    <s v="Capelle / Nieuwe Vaart"/>
    <s v="Capelle"/>
    <s v="Veerweg"/>
    <s v="Waspik Capelle Nieuwe Vaart"/>
    <s v="Niveau B"/>
    <s v="ty:bermsloot"/>
    <x v="1"/>
    <s v="WATERDEEL"/>
    <s v="Binnen"/>
    <s v="Bestek Waspik/Capelle/Nieuwevaart"/>
    <s v="normaal"/>
    <s v="0-5 m"/>
    <s v="Ja"/>
    <n v="0.56848591549295779"/>
  </r>
  <r>
    <s v="W0652.92bd03da157840e78b858c9e729f79d5"/>
    <n v="1499"/>
    <s v="Buitengebied"/>
    <s v="Buitengebied"/>
    <s v="D-OVK0325-1007"/>
    <m/>
    <s v="Waterschap Brabantse Delta"/>
    <s v="Categorie A"/>
    <x v="1"/>
    <s v="Waterloop"/>
    <n v="0"/>
    <n v="87.13"/>
    <n v="32.28"/>
    <s v="Gemeente Waalwijk"/>
    <s v="Waspik"/>
    <s v="Waspik boven"/>
    <s v="Buitengebied Waspik boven"/>
    <s v="Lage Zandschel"/>
    <s v="Waspik Capelle Nieuwe Vaart"/>
    <s v="Niveau C"/>
    <s v="ty:bermsloot"/>
    <x v="2"/>
    <s v="WATERDEEL"/>
    <s v="Buiten"/>
    <s v="Bestek Waspik/Capelle/Nieuwevaart"/>
    <s v="extensief"/>
    <s v="0-5 m"/>
    <s v="Ja"/>
    <n v="0.37048089062320672"/>
  </r>
  <r>
    <s v="W0652.cf49e375b8144c64887dc44736db0cfb"/>
    <n v="1908"/>
    <s v="Buitengebied"/>
    <s v="Buitengebied"/>
    <s v="D-OVK0710-0771"/>
    <m/>
    <s v="Waterschap Brabantse Delta"/>
    <s v="Categorie A"/>
    <x v="1"/>
    <s v="Waterloop"/>
    <n v="0"/>
    <n v="78.62"/>
    <n v="32.22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0.4098193843805647"/>
  </r>
  <r>
    <s v="W0652.8517e5d7424748449c0f5f184ac97aa3"/>
    <n v="1322"/>
    <s v="Buitengebied"/>
    <s v="Buitengebied"/>
    <m/>
    <m/>
    <s v="Waterschap Brabantse Delta"/>
    <m/>
    <x v="2"/>
    <s v="Waterloop"/>
    <n v="0"/>
    <n v="79.87"/>
    <n v="32.119999999999997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40215349943658441"/>
  </r>
  <r>
    <s v="W0652.5640fb9319ec4685a2d507b607998220"/>
    <n v="1040"/>
    <s v="Buitengebied"/>
    <s v="Buitengebied"/>
    <s v="D-OVK0739-0813"/>
    <m/>
    <s v="Waterschap Brabantse Delta"/>
    <s v="Categorie B"/>
    <x v="2"/>
    <s v="Waterloop"/>
    <n v="0"/>
    <n v="42.01"/>
    <n v="32.049999999999997"/>
    <s v="Gemeente Waalwijk"/>
    <s v="Sprang-Capelle"/>
    <s v="Capelle / Nieuwe Vaart"/>
    <s v="Buitengebied Capelle west"/>
    <s v="Tolweg"/>
    <s v="Waspik Capelle Nieuwe Vaart"/>
    <s v="Niveau B"/>
    <s v="ty:secundaire watergang"/>
    <x v="2"/>
    <s v="WATERDEEL"/>
    <s v="Buiten"/>
    <s v="Bestek Waspik/Capelle/Nieuwevaart"/>
    <s v="extensief"/>
    <s v="0-5 m"/>
    <s v="Ja"/>
    <n v="0.76291359200190423"/>
  </r>
  <r>
    <s v="W0652.03889a55253d4e9b8b0bc1c6673b397f"/>
    <n v="463"/>
    <s v="Buitengebied"/>
    <s v="Buitengebied"/>
    <s v="D-OVK0987-0590"/>
    <m/>
    <s v="Waterschap Brabantse Delta"/>
    <s v="Categorie B"/>
    <x v="2"/>
    <s v="Waterloop"/>
    <n v="0"/>
    <n v="35.74"/>
    <n v="31.92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9311695579182993"/>
  </r>
  <r>
    <s v="W0652.574cea37800142389b294ca5d8484933"/>
    <n v="1058"/>
    <s v="Buitengebied"/>
    <s v="Buitengebied"/>
    <s v="D-OVK0992-0102"/>
    <m/>
    <s v="Waterschap Brabantse Delta"/>
    <s v="Categorie B"/>
    <x v="2"/>
    <s v="Waterloop"/>
    <n v="0"/>
    <n v="30.16"/>
    <n v="31.88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570291777188328"/>
  </r>
  <r>
    <s v="W0652.8f4464cd7729461eb154109ad745c56c"/>
    <n v="1480"/>
    <s v="Buitengebied"/>
    <s v="Buitengebied"/>
    <s v="D-OVK2044-0259"/>
    <m/>
    <s v="Waterschap Brabantse Delta"/>
    <s v="Categorie B"/>
    <x v="2"/>
    <s v="Waterloop"/>
    <n v="0"/>
    <n v="19.579999999999998"/>
    <n v="31.85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6266598569969359"/>
  </r>
  <r>
    <s v="W0652.54e33385f877472bb4e77b85b4b41892"/>
    <n v="1034"/>
    <s v="Buitengebied"/>
    <s v="Woongebied"/>
    <s v="D-OVK0946-0732A"/>
    <m/>
    <s v="Waterschap Brabantse Delta"/>
    <s v="Categorie B"/>
    <x v="2"/>
    <s v="Waterloop"/>
    <n v="0"/>
    <n v="46.48"/>
    <n v="31.67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68136833046471612"/>
  </r>
  <r>
    <s v="W0652.1175ab4b9c7e4f2dbda1d556633b0de3"/>
    <n v="582"/>
    <s v="Buitengebied"/>
    <s v="Buitengebied"/>
    <s v="D-OVK0678-0137"/>
    <m/>
    <s v="Waterschap Brabantse Delta"/>
    <s v="Categorie A"/>
    <x v="1"/>
    <s v="Waterloop"/>
    <n v="0"/>
    <n v="42.94"/>
    <n v="31.66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0.73730787144853283"/>
  </r>
  <r>
    <s v="W0652.cbf0c778493c4255b2cf8edecf0d3441"/>
    <n v="1884"/>
    <s v="Woongebied"/>
    <s v="Woongebied"/>
    <m/>
    <m/>
    <s v="Waterschap Brabantse Delta"/>
    <m/>
    <x v="2"/>
    <s v="Waterloop"/>
    <n v="0"/>
    <n v="23.67"/>
    <n v="31.47"/>
    <s v="Gemeente Waalwijk"/>
    <s v="Waalwijk-noord"/>
    <s v="Besoyen"/>
    <s v="Industrie Besoyen west"/>
    <s v="Prof. Asserweg"/>
    <s v="Waalwijk noord"/>
    <s v="Niveau B"/>
    <s v="ty:secundaire watergang"/>
    <x v="1"/>
    <s v="WATERDEEL"/>
    <s v="Binnen"/>
    <s v="Bestek Waalwijk_Zuid"/>
    <s v="normaal"/>
    <s v="0-5 m"/>
    <s v="Ja"/>
    <n v="1.3295310519645118"/>
  </r>
  <r>
    <s v="W0652.bb1a395a96534ece86d48ec65b0db1c8"/>
    <n v="1772"/>
    <s v="Buitengebied"/>
    <s v="Buitengebied"/>
    <s v="D-OVK0238-0334"/>
    <m/>
    <s v="Waterschap Brabantse Delta"/>
    <s v="Categorie A"/>
    <x v="1"/>
    <s v="Waterloop"/>
    <n v="0"/>
    <n v="27.91"/>
    <n v="31.38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1.124328197778574"/>
  </r>
  <r>
    <s v="W0652.1059fdfe2ae44b698d8a36418063c591"/>
    <n v="573"/>
    <s v="Industrie"/>
    <s v="Bedrijventerreinen"/>
    <s v="D-OVK0832-0127A"/>
    <m/>
    <s v="Waterschap Brabantse Delta"/>
    <s v="Categorie A"/>
    <x v="1"/>
    <s v="Waterloop"/>
    <n v="0"/>
    <n v="136.91"/>
    <n v="31.22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2803301438901469"/>
  </r>
  <r>
    <s v="W0652.6716e598d7d2419ea5e0e913779493bc"/>
    <n v="1116"/>
    <s v="Buitengebied"/>
    <s v="Woongebied"/>
    <s v="D-OVK0946-0732A"/>
    <m/>
    <s v="Waterschap Brabantse Delta"/>
    <s v="Categorie B"/>
    <x v="2"/>
    <s v="Waterloop"/>
    <n v="0"/>
    <n v="39.25"/>
    <n v="30.91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78751592356687894"/>
  </r>
  <r>
    <s v="W0652.d35cf3d6de87434280e4c108452341ca"/>
    <n v="1916"/>
    <s v="Buitengebied"/>
    <s v="Woongebied"/>
    <s v="D-OVK0944-0420"/>
    <m/>
    <s v="Waterschap Brabantse Delta"/>
    <s v="Categorie C"/>
    <x v="3"/>
    <s v="Sloot"/>
    <n v="0"/>
    <n v="33.19"/>
    <n v="30.81"/>
    <s v="Gemeente Waalwijk"/>
    <s v="Waalwijk-noord"/>
    <s v="Vrijhoeve"/>
    <s v="Slagengebied"/>
    <s v="Westeinde"/>
    <s v="Sprang Vrijhoeve Landgoed Driessen"/>
    <s v="Niveau C"/>
    <s v="ty:bermsloot"/>
    <x v="2"/>
    <s v="WATERDEEL"/>
    <s v="Buiten"/>
    <s v="Bestek Sprang/Vrijhoeve/Driessen"/>
    <s v="normaal"/>
    <s v="0-5 m"/>
    <s v="Ja"/>
    <n v="0.92829165411268455"/>
  </r>
  <r>
    <s v="W0652.54efa6f9c3b54274b556869e915f0c90"/>
    <n v="1035"/>
    <s v="Buitengebied"/>
    <s v="Woongebied"/>
    <m/>
    <m/>
    <s v="Waterschap Brabantse Delta"/>
    <s v="Categorie C"/>
    <x v="3"/>
    <s v="Sloot"/>
    <n v="0"/>
    <n v="31.81"/>
    <n v="30.8"/>
    <s v="Gemeente Waalwijk"/>
    <s v="Sprang-Capelle"/>
    <s v="Capelle / Nieuwe Vaart"/>
    <s v="Capelle"/>
    <s v="Vier Heultjes"/>
    <s v="Waspik Capelle Nieuwe Vaart"/>
    <s v="Niveau C"/>
    <s v="ty:bermsloot"/>
    <x v="2"/>
    <s v="WATERDEEL"/>
    <s v="Binnen"/>
    <s v="Derden"/>
    <s v="normaal"/>
    <s v="0-5 m"/>
    <s v="Ja"/>
    <n v="0.96824897830870804"/>
  </r>
  <r>
    <s v="W0652.868d59c49e8f4838a062c4996b5324d9"/>
    <n v="1358"/>
    <s v="Industrie"/>
    <s v="Bedrijventerreinen"/>
    <s v="D-OVK5949-1102A"/>
    <m/>
    <s v="Waterschap Brabantse Delta"/>
    <s v="Categorie A"/>
    <x v="1"/>
    <s v="Waterloop"/>
    <n v="0"/>
    <n v="25.65"/>
    <n v="30.5"/>
    <s v="Gemeente Waalwijk"/>
    <s v="Waalwijk-zuid"/>
    <s v="Industrieter. Zanddonk"/>
    <s v="Industriegebied Zanddonk"/>
    <s v="Prof. Lorentzweg"/>
    <s v="Waalwijk zuid"/>
    <s v="Niveau B"/>
    <s v="ty:hoofdwatergang"/>
    <x v="1"/>
    <s v="WATERDEEL"/>
    <s v="Binnen"/>
    <s v="Bestek Waalwijk_Zuid"/>
    <s v="normaal"/>
    <s v="0-5 m"/>
    <s v="Ja"/>
    <n v="1.1890838206627681"/>
  </r>
  <r>
    <s v="W0652.0073413b81ac40b7968430e4b99fb975"/>
    <n v="438"/>
    <s v="Buitengebied"/>
    <s v="Woongebied"/>
    <s v="D-OVK0946-0732A"/>
    <m/>
    <s v="Waterschap Brabantse Delta"/>
    <s v="Categorie B"/>
    <x v="2"/>
    <s v="Waterloop"/>
    <n v="0"/>
    <n v="41.07"/>
    <n v="30.4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74019965911857799"/>
  </r>
  <r>
    <s v="W0652.27cd354c5af740de9eef54e175e882bc"/>
    <n v="735"/>
    <s v="Buitengebied"/>
    <s v="Buitengebied"/>
    <s v="D-OVK2044-0259"/>
    <m/>
    <s v="Waterschap Brabantse Delta"/>
    <s v="Categorie B"/>
    <x v="2"/>
    <s v="Waterloop"/>
    <n v="0"/>
    <n v="40.69"/>
    <n v="30.19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7419513393954289"/>
  </r>
  <r>
    <s v="W0652.355b681aab1e40d89438ae44f787dfd8"/>
    <n v="815"/>
    <s v="Buitengebied"/>
    <s v="Bedrijventerreinen"/>
    <s v="D-OVK0208-0248"/>
    <m/>
    <s v="Waterschap Brabantse Delta"/>
    <s v="Categorie A"/>
    <x v="1"/>
    <s v="Waterloop"/>
    <n v="0"/>
    <n v="48.58"/>
    <n v="30.01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uiten"/>
    <s v="Bestek Waspik/Capelle/Nieuwevaart"/>
    <s v="normaal"/>
    <s v="0-5 m"/>
    <s v="Ja"/>
    <n v="0.61774392754219853"/>
  </r>
  <r>
    <s v="W0652.446d17553b884c65a94ed720a174a896"/>
    <n v="910"/>
    <s v="Buitengebied"/>
    <s v="Buitengebied"/>
    <m/>
    <m/>
    <s v="Waterschap Brabantse Delta"/>
    <m/>
    <x v="2"/>
    <s v="Waterloop"/>
    <n v="0"/>
    <n v="36.869999999999997"/>
    <n v="29.46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79902359641985365"/>
  </r>
  <r>
    <s v="W0652.391e98a4d8cc4d80816adc3494d18552"/>
    <n v="809"/>
    <s v="Buitengebied"/>
    <s v="Buitengebied"/>
    <m/>
    <m/>
    <s v="Waterschap Brabantse Delta"/>
    <s v="Categorie B"/>
    <x v="2"/>
    <s v="Waterloop"/>
    <n v="0"/>
    <n v="4055.72"/>
    <n v="29.44"/>
    <s v="Gemeente Waalwijk"/>
    <s v="Waspik"/>
    <s v="Waspik beneden"/>
    <s v="t Vaartje e.o."/>
    <s v="Halve Zolenpad"/>
    <s v="Waspik Capelle Nieuwe Vaart"/>
    <s v="Niveau C"/>
    <s v="ty:secundaire watergang"/>
    <x v="2"/>
    <s v="WATERDEEL"/>
    <s v="Buiten"/>
    <s v="Bestek Waspik/Capelle/Nieuwevaart"/>
    <s v="extensief"/>
    <s v="0-5 m"/>
    <s v="Ja"/>
    <n v="7.2588837493712593E-3"/>
  </r>
  <r>
    <s v="W0652.9f03bf88d0d34615be9864b33f332f55"/>
    <n v="1563"/>
    <s v="Buitengebied"/>
    <s v="Buitengebied"/>
    <s v="D-OVK0238-0334"/>
    <m/>
    <s v="Waterschap Brabantse Delta"/>
    <s v="Categorie A"/>
    <x v="1"/>
    <s v="Waterloop"/>
    <n v="0"/>
    <n v="50.07"/>
    <n v="29.43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58777711204313965"/>
  </r>
  <r>
    <s v="W0652.22ab9b918aaa47b9abbb399396d750d9"/>
    <n v="698"/>
    <s v="Buitengebied"/>
    <s v="Woongebied"/>
    <s v="D-OVK0881-0734A"/>
    <m/>
    <s v="Waterschap Brabantse Delta"/>
    <s v="Categorie A"/>
    <x v="1"/>
    <s v="Waterloop"/>
    <n v="0"/>
    <n v="101.2"/>
    <n v="29.43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29081027667984188"/>
  </r>
  <r>
    <s v="G0867.68b82287b57647c0b3b5714a078a9c17"/>
    <n v="173"/>
    <s v="Woongebied"/>
    <s v="Woongebied"/>
    <m/>
    <m/>
    <s v="Waterschap Brabantse Delta"/>
    <m/>
    <x v="3"/>
    <s v="Sloot"/>
    <n v="0"/>
    <n v="26.43"/>
    <n v="29.3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1.1085887249337874"/>
  </r>
  <r>
    <s v="W0652.d324f096a3dd413ebd5d37cfee11b7c5"/>
    <n v="1914"/>
    <s v="Buitengebied"/>
    <s v="Buitengebied"/>
    <s v="D-OVK0320-1021"/>
    <m/>
    <s v="Waterschap Brabantse Delta"/>
    <s v="Categorie A"/>
    <x v="1"/>
    <s v="Waterloop"/>
    <n v="0"/>
    <n v="62.54"/>
    <n v="29.26"/>
    <s v="Gemeente Waalwijk"/>
    <s v="Waspik"/>
    <s v="Waspik boven"/>
    <s v="Buitengebied Waspik boven"/>
    <s v="Engelseweg"/>
    <s v="Waspik Capelle Nieuwe Vaart"/>
    <s v="Niveau C"/>
    <s v="ty:hoofdwatergang"/>
    <x v="2"/>
    <s v="WATERDEEL"/>
    <s v="Buiten"/>
    <s v="Bestek Waspik/Capelle/Nieuwevaart"/>
    <s v="extensief"/>
    <s v="0-5 m"/>
    <s v="Ja"/>
    <n v="0.46786056923568919"/>
  </r>
  <r>
    <s v="W0652.5d5452bb038b413b8c0b323c93d25d2f"/>
    <n v="1086"/>
    <s v="Buitengebied"/>
    <s v="Buitengebied"/>
    <s v="D-OVK0723-0601"/>
    <m/>
    <s v="Waterschap Brabantse Delta"/>
    <s v="Categorie B"/>
    <x v="1"/>
    <s v="Waterloop"/>
    <n v="0"/>
    <n v="39.31"/>
    <n v="29.13"/>
    <s v="Gemeente Waalwijk"/>
    <s v="Waspik"/>
    <s v="Waspik beneden"/>
    <s v="t Vaartje e.o."/>
    <s v="Stichtingsweg"/>
    <s v="Waspik Capelle Nieuwe Vaart"/>
    <s v="Niveau C"/>
    <s v="ty:hoofdwatergang"/>
    <x v="2"/>
    <s v="WATERDEEL"/>
    <s v="Buiten"/>
    <s v="Bestek Waspik/Capelle/Nieuwevaart"/>
    <s v="extensief"/>
    <s v="0-5 m"/>
    <s v="Ja"/>
    <n v="0.74103281607733396"/>
  </r>
  <r>
    <s v="W0652.387eab19a87545a89ddd8c82000a394a"/>
    <n v="807"/>
    <s v="Buitengebied"/>
    <s v="Buitengebied"/>
    <s v="D-OVK0682-0145"/>
    <m/>
    <s v="Waterschap Brabantse Delta"/>
    <s v="Categorie A"/>
    <x v="1"/>
    <s v="Waterloop"/>
    <n v="0"/>
    <n v="64.209999999999994"/>
    <n v="29.1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45320043606914817"/>
  </r>
  <r>
    <s v="W0652.a5b16fd071654ba5add17e1c9eb51885"/>
    <n v="1584"/>
    <s v="Buitengebied"/>
    <s v="Buitengebied"/>
    <s v="D-OVK1003-0230"/>
    <m/>
    <s v="Waterschap Brabantse Delta"/>
    <s v="Categorie B"/>
    <x v="2"/>
    <s v="Waterloop"/>
    <n v="0"/>
    <n v="47.11"/>
    <n v="28.86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1260878794311191"/>
  </r>
  <r>
    <s v="W0652.339d1d91f14c467ca307291cd47c8adb"/>
    <n v="803"/>
    <s v="Buitengebied"/>
    <s v="Buitengebied"/>
    <s v="D-OVK0710-0771"/>
    <m/>
    <s v="Waterschap Brabantse Delta"/>
    <s v="Categorie A"/>
    <x v="1"/>
    <s v="Waterloop"/>
    <n v="0"/>
    <n v="78.02"/>
    <n v="28.84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36964880799794925"/>
  </r>
  <r>
    <s v="W0652.2f7a2bf28632405987ddc801b986a863"/>
    <n v="784"/>
    <s v="Buitengebied"/>
    <s v="Buitengebied"/>
    <s v="D-OVK0336-1120"/>
    <m/>
    <s v="Waterschap Brabantse Delta"/>
    <s v="Categorie B"/>
    <x v="2"/>
    <s v="Waterloop"/>
    <n v="0"/>
    <n v="25.42"/>
    <n v="28.78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1.132179386309992"/>
  </r>
  <r>
    <s v="W0652.0bebaa64ed014598a708ed58771bd49b"/>
    <n v="541"/>
    <s v="Industrie"/>
    <s v="Bedrijventerreinen"/>
    <s v="D-OVK0832-0127"/>
    <m/>
    <s v="Waterschap Brabantse Delta"/>
    <s v="Categorie A"/>
    <x v="1"/>
    <s v="Waterloop"/>
    <n v="0"/>
    <n v="113.22"/>
    <n v="28.76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540187246069599"/>
  </r>
  <r>
    <s v="W0652.94effaf11e9044a0bf4346f153421d51"/>
    <n v="1512"/>
    <s v="Woongebied"/>
    <s v="Woongebied"/>
    <s v="D-OVK0723-0601"/>
    <m/>
    <s v="Waterschap Brabantse Delta"/>
    <s v="Categorie B"/>
    <x v="1"/>
    <s v="Waterloop"/>
    <n v="0"/>
    <n v="86.17"/>
    <n v="28.56"/>
    <s v="Gemeente Waalwijk"/>
    <s v="Waspik"/>
    <s v="Waspik beneden"/>
    <s v="Binnenbijster"/>
    <s v="Stichtingsweg"/>
    <s v="Waspik Capelle Nieuwe Vaart"/>
    <s v="Niveau B"/>
    <s v="ty:hoofdwatergang"/>
    <x v="1"/>
    <s v="WATERDEEL"/>
    <s v="Buiten"/>
    <s v="Bestek Waspik/Capelle/Nieuwevaart"/>
    <s v="extensief"/>
    <s v="0-5 m"/>
    <s v="Ja"/>
    <n v="0.33143785540211207"/>
  </r>
  <r>
    <s v="W0652.2c384c7377f24a8492d0f993fe0ecd0c"/>
    <n v="761"/>
    <s v="Buitengebied"/>
    <s v="Woongebied"/>
    <s v="D-OVK0882-0753"/>
    <m/>
    <s v="Waterschap Brabantse Delta"/>
    <s v="Categorie A"/>
    <x v="2"/>
    <s v="Waterloop"/>
    <n v="0"/>
    <n v="69.41"/>
    <n v="28.48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1031551649618214"/>
  </r>
  <r>
    <s v="W0652.689044670ddc4da9b187ce2fa0e2549d"/>
    <n v="1167"/>
    <s v="Industrie"/>
    <s v="Bedrijventerreinen"/>
    <s v="D-OVK0207-0242"/>
    <m/>
    <s v="Waterschap Brabantse Delta"/>
    <s v="Categorie A"/>
    <x v="1"/>
    <s v="Waterloop"/>
    <n v="0"/>
    <n v="64.84"/>
    <n v="28.29"/>
    <s v="Gemeente Waalwijk"/>
    <s v="Waspik"/>
    <s v="Industrieter. Waspik"/>
    <s v="Industriegebied Waspik"/>
    <s v="Dijkeindenweg"/>
    <s v="Waspik Capelle Nieuwe Vaart"/>
    <s v="Niveau B"/>
    <s v="ty:hoofdwatergang"/>
    <x v="2"/>
    <s v="WATERDEEL"/>
    <s v="Binnen"/>
    <s v="Bestek Waspik/Capelle/Nieuwevaart"/>
    <s v="normaal"/>
    <s v="0-5 m"/>
    <s v="Ja"/>
    <n v="0.43630475015422576"/>
  </r>
  <r>
    <s v="W0652.426aa7df3ee845aa8ba53a3e6e99d100"/>
    <n v="872"/>
    <s v="Buitengebied"/>
    <s v="Buitengebied"/>
    <s v="D-OVK0894-0234"/>
    <m/>
    <s v="Waterschap Brabantse Delta"/>
    <s v="Categorie A"/>
    <x v="1"/>
    <s v="Waterloop"/>
    <n v="0"/>
    <n v="94.71"/>
    <n v="28.11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29680076021539437"/>
  </r>
  <r>
    <s v="W0652.898126a9914d4c3b88b9dc9a513165b7"/>
    <n v="1374"/>
    <s v="Buitengebied"/>
    <s v="Bedrijventerreinen"/>
    <s v="D-OVK0207-0242"/>
    <m/>
    <s v="Waterschap Brabantse Delta"/>
    <s v="Categorie A"/>
    <x v="1"/>
    <s v="Waterloop"/>
    <n v="0"/>
    <n v="59.28"/>
    <n v="27.9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innen"/>
    <s v="Bestek Waspik/Capelle/Nieuwevaart"/>
    <s v="normaal"/>
    <s v="0-5 m"/>
    <s v="Ja"/>
    <n v="0.4706477732793522"/>
  </r>
  <r>
    <s v="W0652.805f0b8a512e4d158fe69fd8ab01a88b"/>
    <n v="1293"/>
    <s v="Buitengebied"/>
    <s v="Buitengebied"/>
    <m/>
    <m/>
    <s v="Waterschap Brabantse Delta"/>
    <m/>
    <x v="2"/>
    <s v="Waterloop"/>
    <n v="0"/>
    <n v="14.14"/>
    <n v="27.85"/>
    <s v="Gemeente Waalwijk"/>
    <s v="Sprang-Capelle"/>
    <s v="Capelle / Nieuwe Vaart"/>
    <s v="Kruisvaart e.o."/>
    <s v="Dullae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9695898161244696"/>
  </r>
  <r>
    <s v="W0652.3f2364fa55df4389a85049f5f488d9fb"/>
    <n v="880"/>
    <s v="Buitengebied"/>
    <s v="Woongebied"/>
    <s v="D-OVK0882-0753"/>
    <m/>
    <s v="Waterschap Brabantse Delta"/>
    <s v="Categorie B"/>
    <x v="2"/>
    <s v="Waterloop"/>
    <n v="0"/>
    <n v="64.39"/>
    <n v="27.82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3205466687373817"/>
  </r>
  <r>
    <s v="W0652.d3188b45392d4852a41516817f224fd9"/>
    <n v="1913"/>
    <s v="Buitengebied"/>
    <s v="Buitengebied"/>
    <s v="D-OVK0807-0213"/>
    <m/>
    <s v="Waterschap Brabantse Delta"/>
    <s v="Categorie B"/>
    <x v="2"/>
    <s v="Waterloop"/>
    <n v="0"/>
    <n v="36.61"/>
    <n v="27.82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75990166621141764"/>
  </r>
  <r>
    <s v="W0652.0682c1ce2814405d99317e7744b4152a"/>
    <n v="486"/>
    <s v="Buitengebied"/>
    <s v="Buitengebied"/>
    <s v="D-OVK0339-1355"/>
    <m/>
    <s v="Waterschap Brabantse Delta"/>
    <s v="Categorie B"/>
    <x v="2"/>
    <s v="Waterloop"/>
    <n v="0"/>
    <n v="28.77"/>
    <n v="27.59"/>
    <s v="Gemeente Waalwijk"/>
    <s v="Waspik"/>
    <s v="Waspik boven"/>
    <s v="Buitengebied Waspik boven"/>
    <s v="Ravenbosweg"/>
    <s v="Waspik Capelle Nieuwe Vaart"/>
    <s v="Niveau C"/>
    <s v="ty:hoofdwatergang"/>
    <x v="2"/>
    <s v="WATERDEEL"/>
    <s v="Buiten"/>
    <s v="Bestek Waspik/Capelle/Nieuwevaart"/>
    <s v="extensief"/>
    <s v="0-5 m"/>
    <s v="Ja"/>
    <n v="0.95898505387556487"/>
  </r>
  <r>
    <s v="W0652.4e7eb05815104ad488a4361e8d8cd22a"/>
    <n v="957"/>
    <s v="Industrie"/>
    <s v="Bedrijventerreinen"/>
    <s v="D-OVK5157-0790"/>
    <m/>
    <s v="Waterschap Brabantse Delta"/>
    <s v="Categorie A"/>
    <x v="3"/>
    <s v="Sloot"/>
    <n v="0"/>
    <n v="62.93"/>
    <n v="27.56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3794692515493405"/>
  </r>
  <r>
    <s v="W0652.8916503b9e9346dc806eb35847ac57a2"/>
    <n v="1371"/>
    <s v="Buitengebied"/>
    <s v="Buitengebied"/>
    <s v="D-OVK2040-0996"/>
    <m/>
    <s v="Waterschap Brabantse Delta"/>
    <s v="Categorie A"/>
    <x v="2"/>
    <s v="Waterloop"/>
    <n v="0"/>
    <n v="25.16"/>
    <n v="27.44"/>
    <s v="Gemeente Waalwijk"/>
    <s v="Sprang-Capelle"/>
    <s v="Capelle / Nieuwe Vaart"/>
    <s v="Buitengebied Capelle west"/>
    <s v="Eendennest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906200317965025"/>
  </r>
  <r>
    <s v="W0652.b04336fea7dc4d879307406c1380656c"/>
    <n v="1697"/>
    <s v="Buitengebied"/>
    <s v="Buitengebied"/>
    <s v="D-OVK0710-0771"/>
    <m/>
    <s v="Waterschap Brabantse Delta"/>
    <s v="Categorie A"/>
    <x v="1"/>
    <s v="Waterloop"/>
    <n v="0"/>
    <n v="67.7"/>
    <n v="27.34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0.40384047267355982"/>
  </r>
  <r>
    <s v="W0652.acf1f55bd07c43f0be837d9fd6d69bad"/>
    <n v="1666"/>
    <s v="Buitengebied"/>
    <s v="Buitengebied"/>
    <m/>
    <m/>
    <s v="Waterschap Brabantse Delta"/>
    <m/>
    <x v="1"/>
    <s v="Waterloop"/>
    <n v="0"/>
    <n v="240.52"/>
    <n v="27.2"/>
    <m/>
    <s v="Sprang-Capelle"/>
    <s v="Vrijhoeve"/>
    <s v="Slagengebied"/>
    <s v="Spoorbaanweg"/>
    <s v="Sprang Vrijhoeve Landgoed Driessen"/>
    <s v="Niveau C"/>
    <s v="ty:hoofdwatergang"/>
    <x v="2"/>
    <s v="WATERDEEL"/>
    <s v="Buiten"/>
    <m/>
    <m/>
    <s v="&gt;7 m"/>
    <s v="Ja"/>
    <n v="0.11308830866456011"/>
  </r>
  <r>
    <s v="W0652.4ac87dc65c294a9cb10131d5d7e28594"/>
    <n v="934"/>
    <s v="Buitengebied"/>
    <s v="Buitengebied"/>
    <s v="D-OVK0333-1218A"/>
    <m/>
    <s v="Waterschap Brabantse Delta"/>
    <s v="Categorie B"/>
    <x v="2"/>
    <s v="Waterloop"/>
    <n v="0"/>
    <n v="20.89"/>
    <n v="27.16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1.3001436093824796"/>
  </r>
  <r>
    <s v="W0652.142829b712384df49ba74335dd0446ca"/>
    <n v="599"/>
    <s v="Buitengebied"/>
    <s v="Buitengebied"/>
    <s v="D-OVK0678-0137"/>
    <m/>
    <s v="Waterschap Brabantse Delta"/>
    <s v="Categorie A"/>
    <x v="1"/>
    <s v="Waterloop"/>
    <n v="0"/>
    <n v="41.73"/>
    <n v="27.16"/>
    <s v="Gemeente Waalwijk"/>
    <s v="Waspik"/>
    <s v="Buitengebied Waspik"/>
    <s v="Buitengebied Waspik noord"/>
    <s v="Bovenkerkweg"/>
    <s v="Waspik Capelle Nieuwe Vaart"/>
    <s v="Niveau C"/>
    <s v="ty:hoofdwatergang"/>
    <x v="2"/>
    <s v="WATERDEEL"/>
    <s v="Buiten"/>
    <s v="Bestek Waspik/Capelle/Nieuwevaart"/>
    <s v="extensief"/>
    <s v="0-5 m"/>
    <s v="Ja"/>
    <n v="0.65085070692547331"/>
  </r>
  <r>
    <s v="W0652.66a00d63cd7d4eeab742efebb02f0a0b"/>
    <n v="1153"/>
    <s v="Buitengebied"/>
    <s v="Buitengebied"/>
    <s v="TWV65464646546"/>
    <m/>
    <s v="Waterschap Brabantse Delta"/>
    <s v="Categorie B"/>
    <x v="3"/>
    <s v="Sloot"/>
    <n v="0"/>
    <n v="48.86"/>
    <n v="27.14"/>
    <s v="Gemeente Waalwijk"/>
    <s v="Sprang-Capelle"/>
    <s v="Capelle / Nieuwe Vaart"/>
    <s v="Buitengebied Capelle west"/>
    <s v="Tolweg"/>
    <s v="Waspik Capelle Nieuwe Vaart"/>
    <s v="Niveau B"/>
    <s v="ty:secundaire watergang"/>
    <x v="2"/>
    <s v="WATERDEEL"/>
    <s v="Binnen"/>
    <s v="Bestek Waspik/Capelle/Nieuwevaart"/>
    <s v="extensief"/>
    <s v="0-5 m"/>
    <s v="Ja"/>
    <n v="0.55546459271387638"/>
  </r>
  <r>
    <s v="W0652.9092e19ac26949d096a6e98a9e24e86a"/>
    <n v="1487"/>
    <s v="Buitengebied"/>
    <s v="Buitengebied"/>
    <s v="D-OVK0710-0771"/>
    <m/>
    <s v="Waterschap Brabantse Delta"/>
    <s v="Categorie A"/>
    <x v="1"/>
    <s v="Waterloop"/>
    <n v="0"/>
    <n v="90.5"/>
    <n v="27.12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29966850828729286"/>
  </r>
  <r>
    <s v="W0652.5edb9edd1e634a5987a97629ba5b2abc"/>
    <n v="1074"/>
    <s v="Buitengebied"/>
    <s v="Buitengebied"/>
    <s v="D-OVK0333-1218A"/>
    <m/>
    <s v="Waterschap Brabantse Delta"/>
    <s v="Categorie B"/>
    <x v="2"/>
    <s v="Waterloop"/>
    <n v="0"/>
    <n v="26.06"/>
    <n v="27.06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1.0383729854182655"/>
  </r>
  <r>
    <s v="W0652.080bec88d3df41f4aae7c05900df9f3b"/>
    <n v="505"/>
    <s v="Industrie"/>
    <s v="Bedrijventerreinen"/>
    <m/>
    <m/>
    <s v="Waterschap Brabantse Delta"/>
    <s v="Categorie C"/>
    <x v="3"/>
    <s v="Sloot"/>
    <n v="0"/>
    <n v="48"/>
    <n v="26.85"/>
    <s v="Gemeente Waalwijk"/>
    <s v="Waspik"/>
    <s v="Industrieter. Waspik"/>
    <s v="Industriegebied Waspik"/>
    <s v="Scharlo"/>
    <s v="Waspik Capelle Nieuwe Vaart"/>
    <s v="Niveau B"/>
    <s v="ty:secundaire watergang"/>
    <x v="2"/>
    <s v="WATERDEEL"/>
    <s v="Binnen"/>
    <s v="Bestek Waspik/Capelle/Nieuwevaart"/>
    <s v="normaal"/>
    <s v="0-5 m"/>
    <s v="Ja"/>
    <n v="0.55937500000000007"/>
  </r>
  <r>
    <s v="W0652.64f4ea541a004bd2b0560564d8a72a4c"/>
    <n v="1135"/>
    <s v="Buitengebied"/>
    <s v="Buitengebied"/>
    <s v="D-OVK0700-0252"/>
    <m/>
    <s v="Waterschap Brabantse Delta"/>
    <s v="Categorie B"/>
    <x v="2"/>
    <s v="Waterloop"/>
    <n v="0"/>
    <n v="30.82"/>
    <n v="26.78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6891628812459443"/>
  </r>
  <r>
    <s v="W0652.20099bad503944829d441b37e8398a55"/>
    <n v="673"/>
    <s v="Buitengebied"/>
    <s v="Buitengebied"/>
    <s v="D-OVK0790-0232"/>
    <m/>
    <s v="Waterschap Brabantse Delta"/>
    <s v="Categorie B"/>
    <x v="1"/>
    <s v="Waterloop"/>
    <n v="0"/>
    <n v="50.31"/>
    <n v="26.52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2713178294573637"/>
  </r>
  <r>
    <s v="W0652.c940de6d54cf4d14be844c6226b28940"/>
    <n v="1874"/>
    <s v="Buitengebied"/>
    <s v="Woongebied"/>
    <s v="D-OVK0946-0732A"/>
    <m/>
    <s v="Waterschap Brabantse Delta"/>
    <s v="Categorie B"/>
    <x v="2"/>
    <s v="Waterloop"/>
    <n v="0"/>
    <n v="26.64"/>
    <n v="26.36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98948948948948945"/>
  </r>
  <r>
    <s v="W0652.7a40aee2dd634ce3a99fdee04fc8f7e3"/>
    <n v="1279"/>
    <s v="Buitengebied"/>
    <s v="Buitengebied"/>
    <m/>
    <m/>
    <s v="Waterschap Brabantse Delta"/>
    <m/>
    <x v="2"/>
    <s v="Waterloop"/>
    <n v="0"/>
    <n v="26.31"/>
    <n v="26"/>
    <s v="Gemeente Waalwijk"/>
    <s v="Waspik"/>
    <s v="Waspik beneden"/>
    <s v="Benedenkerk/Stadhoudersdijk"/>
    <s v="Voshoor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8821740782972256"/>
  </r>
  <r>
    <s v="W0652.4f3f1249736047e1adf3d6f4234f0209"/>
    <n v="1000"/>
    <s v="Woongebied"/>
    <s v="Bedrijventerreinen"/>
    <s v="D-OVK5949-1102A"/>
    <m/>
    <s v="Waterschap Brabantse Delta"/>
    <s v="Categorie A"/>
    <x v="1"/>
    <s v="Waterloop"/>
    <n v="0"/>
    <n v="26.27"/>
    <n v="25.99"/>
    <s v="Gemeente Waalwijk"/>
    <s v="Sprang-Capelle"/>
    <s v="Industrieter. Zanddonk"/>
    <s v="Industriegebied Zanddonk"/>
    <s v="Prof. Lorentzweg"/>
    <s v="Waalwijk zuid"/>
    <s v="Niveau B"/>
    <s v="ty:hoofdwatergang"/>
    <x v="1"/>
    <s v="WATERDEEL"/>
    <s v="Binnen"/>
    <s v="Bestek Waalwijk_Zuid"/>
    <s v="normaal"/>
    <s v="0-5 m"/>
    <s v="Ja"/>
    <n v="0.98934145413018648"/>
  </r>
  <r>
    <s v="W0652.b3cfe4f5ff734fc1b5b182bffc6f70ee"/>
    <n v="1726"/>
    <s v="Industrie"/>
    <s v="Bedrijventerreinen"/>
    <s v="D-OVK0832-0127"/>
    <m/>
    <s v="Waterschap Brabantse Delta"/>
    <s v="Categorie A"/>
    <x v="1"/>
    <s v="Waterloop"/>
    <n v="0"/>
    <n v="98.96"/>
    <n v="25.93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620250606305578"/>
  </r>
  <r>
    <s v="W0652.01993dd6d4f04a818231970081634a5a"/>
    <n v="455"/>
    <s v="Woongebied"/>
    <s v="Woongebied"/>
    <s v="D-OVK0979-0713"/>
    <m/>
    <s v="Waterschap Brabantse Delta"/>
    <s v="Categorie B"/>
    <x v="2"/>
    <s v="Waterloop"/>
    <n v="0"/>
    <n v="24.19"/>
    <n v="25.87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innen"/>
    <s v="Bestek Sprang/Vrijhoeve/Driessen"/>
    <s v="normaal"/>
    <s v="0-5 m"/>
    <s v="Ja"/>
    <n v="1.069450186027284"/>
  </r>
  <r>
    <s v="W0652.713b7ffb317e4bdc87c055d2a6631e57"/>
    <n v="2278"/>
    <s v="Buitengebied"/>
    <s v="Buitengebied"/>
    <m/>
    <m/>
    <s v="Waterschap Brabantse Delta"/>
    <m/>
    <x v="2"/>
    <s v="Waterloop"/>
    <n v="0"/>
    <n v="55.05"/>
    <n v="25.62"/>
    <s v="Gemeente Waalwijk"/>
    <s v="Sprang-Capelle"/>
    <s v="Vrijhoeve"/>
    <s v="Slagengebied"/>
    <s v="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46539509536784746"/>
  </r>
  <r>
    <s v="W0652.57308357fb8246a2a9d0a2b1115b44a8"/>
    <n v="1026"/>
    <s v="Buitengebied"/>
    <s v="Buitengebied"/>
    <s v="D-OVK0999-0269"/>
    <m/>
    <s v="Waterschap Brabantse Delta"/>
    <s v="Categorie B"/>
    <x v="2"/>
    <s v="Waterloop"/>
    <n v="0"/>
    <n v="42.96"/>
    <n v="25.54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9450651769087515"/>
  </r>
  <r>
    <s v="W0652.45afff65561f4e5d952eb6a93764de33"/>
    <n v="921"/>
    <s v="Buitengebied"/>
    <s v="Buitengebied"/>
    <s v="D-OVK2044-0259"/>
    <m/>
    <s v="Waterschap Brabantse Delta"/>
    <s v="Categorie B"/>
    <x v="2"/>
    <s v="Waterloop"/>
    <n v="0"/>
    <n v="15.42"/>
    <n v="25.53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6556420233463036"/>
  </r>
  <r>
    <s v="W0652.20662ad4abdb4a1ab59593ab1028361a"/>
    <n v="679"/>
    <s v="Buitengebied"/>
    <s v="Buitengebied"/>
    <m/>
    <m/>
    <s v="Waterschap Brabantse Delta"/>
    <m/>
    <x v="2"/>
    <s v="Waterloop"/>
    <n v="0"/>
    <n v="38.07"/>
    <n v="25.52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67034410296821645"/>
  </r>
  <r>
    <s v="W0652.78a14ba0b7e947b084c5c6932d1d47a6"/>
    <n v="1230"/>
    <s v="Buitengebied"/>
    <s v="Buitengebied"/>
    <m/>
    <m/>
    <s v="Waterschap Brabantse Delta"/>
    <m/>
    <x v="2"/>
    <s v="Waterloop"/>
    <n v="0"/>
    <n v="19.22"/>
    <n v="25.34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1.3184183142559833"/>
  </r>
  <r>
    <s v="W0652.51d678077e5d4af4b8d4b6d02cf194da"/>
    <n v="1018"/>
    <s v="Buitengebied"/>
    <s v="Buitengebied"/>
    <s v="D-OVK0999-0269"/>
    <m/>
    <s v="Waterschap Brabantse Delta"/>
    <s v="Categorie B"/>
    <x v="2"/>
    <s v="Waterloop"/>
    <n v="0"/>
    <n v="28.88"/>
    <n v="25.3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87603878116343492"/>
  </r>
  <r>
    <s v="W0652.a190d084897b41eeb463e7e90b5db232"/>
    <n v="1547"/>
    <s v="Buitengebied"/>
    <s v="Buitengebied"/>
    <m/>
    <m/>
    <s v="Waterschap Brabantse Delta"/>
    <m/>
    <x v="2"/>
    <s v="Waterloop"/>
    <n v="0"/>
    <n v="60.9"/>
    <n v="25.21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innen"/>
    <s v="Bestek Sprang/Vrijhoeve/Driessen"/>
    <s v="normaal"/>
    <s v="0-5 m"/>
    <s v="Ja"/>
    <n v="0.41395730706075534"/>
  </r>
  <r>
    <s v="W0652.575f0ebe74f247128162ba325be2127e"/>
    <n v="1059"/>
    <s v="Industrie"/>
    <s v="Bedrijventerreinen"/>
    <s v="D-OVK0641-0196"/>
    <m/>
    <s v="Waterschap Brabantse Delta"/>
    <s v="Categorie A"/>
    <x v="3"/>
    <s v="Sloot"/>
    <n v="0"/>
    <n v="30.18"/>
    <n v="25.1"/>
    <s v="Gemeente Waalwijk"/>
    <s v="Waspik"/>
    <s v="Industrieter. Waspik"/>
    <s v="Industriegebied Waspik"/>
    <s v="Achterste Dijk"/>
    <s v="Waspik Capelle Nieuwe Vaart"/>
    <s v="Niveau B"/>
    <s v="ty:hoofdwatergang"/>
    <x v="2"/>
    <s v="WATERDEEL"/>
    <s v="Binnen"/>
    <s v="Bestek Waspik/Capelle/Nieuwevaart"/>
    <s v="normaal"/>
    <s v="0-5 m"/>
    <s v="Ja"/>
    <n v="0.83167660702451962"/>
  </r>
  <r>
    <s v="W0652.37bd8ae002c34c448b25a332e617a308"/>
    <n v="835"/>
    <s v="Buitengebied"/>
    <s v="Buitengebied"/>
    <s v="D-OVK2041-1186"/>
    <m/>
    <s v="Waterschap Brabantse Delta"/>
    <s v="Categorie B"/>
    <x v="2"/>
    <s v="Waterloop"/>
    <n v="0"/>
    <n v="29.79"/>
    <n v="24.85"/>
    <s v="Gemeente Waalwijk"/>
    <s v="Sprang-Capelle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0.83417254112118167"/>
  </r>
  <r>
    <s v="W0652.007c8a26056c4e9d93456d38c3026f65"/>
    <n v="439"/>
    <s v="Buitengebied"/>
    <s v="Buitengebied"/>
    <s v="D-OVK0710-0771"/>
    <m/>
    <s v="Waterschap Brabantse Delta"/>
    <s v="Categorie A"/>
    <x v="1"/>
    <s v="Waterloop"/>
    <n v="0"/>
    <n v="16.47"/>
    <n v="24.76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1.5033394049787494"/>
  </r>
  <r>
    <s v="W0652.7ef8d2210adc47a2a965c624052b53c8"/>
    <n v="1314"/>
    <s v="Buitengebied"/>
    <s v="Buitengebied"/>
    <m/>
    <m/>
    <s v="Waterschap Brabantse Delta"/>
    <m/>
    <x v="2"/>
    <s v="Waterloop"/>
    <n v="0"/>
    <n v="38.99"/>
    <n v="24.65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63221338804821747"/>
  </r>
  <r>
    <s v="W0652.cdc08fb171a54ed2994ebe01bc2a9d22"/>
    <n v="1896"/>
    <s v="Buitengebied"/>
    <s v="Woongebied"/>
    <s v="D-OVK0946-0732A"/>
    <m/>
    <s v="Waterschap Brabantse Delta"/>
    <s v="Categorie B"/>
    <x v="2"/>
    <s v="Waterloop"/>
    <n v="0"/>
    <n v="25.08"/>
    <n v="24.56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97926634768740028"/>
  </r>
  <r>
    <s v="W0652.cf396e8879344763b171c755944bb9c4"/>
    <n v="1906"/>
    <s v="Buitengebied"/>
    <s v="Buitengebied"/>
    <s v="TWV65464646546"/>
    <m/>
    <s v="Waterschap Brabantse Delta"/>
    <s v="Categorie A"/>
    <x v="3"/>
    <s v="Sloot"/>
    <n v="0"/>
    <n v="32.9"/>
    <n v="24.55"/>
    <s v="Gemeente Waalwijk"/>
    <s v="Sprang-Capelle"/>
    <s v="Capelle / Nieuwe Vaart"/>
    <s v="Buitengebied Capelle west"/>
    <s v="Tolweg"/>
    <s v="Waspik Capelle Nieuwe Vaart"/>
    <s v="Niveau C"/>
    <s v="ty:hoofdwatergang"/>
    <x v="2"/>
    <s v="WATERDEEL"/>
    <s v="Buiten"/>
    <s v="Bestek Waspik/Capelle/Nieuwevaart"/>
    <s v="extensief"/>
    <s v="0-5 m"/>
    <s v="Ja"/>
    <n v="0.74620060790273557"/>
  </r>
  <r>
    <s v="W0652.0187443abbba4fa2ae85dd619bb856fc"/>
    <n v="454"/>
    <s v="Buitengebied"/>
    <s v="Buitengebied"/>
    <s v="D-OVK0312-1063"/>
    <m/>
    <s v="Waterschap Brabantse Delta"/>
    <s v="Categorie B"/>
    <x v="2"/>
    <s v="Waterloop"/>
    <n v="0"/>
    <n v="149.97999999999999"/>
    <n v="24.45"/>
    <s v="Gemeente Waalwijk"/>
    <s v="Waspik"/>
    <s v="Waspik boven"/>
    <s v="Buitengebied Waspik boven"/>
    <s v="Vogelenzangweg"/>
    <s v="Waspik Capelle Nieuwe Vaart"/>
    <s v="Niveau C"/>
    <s v="ty:hoofdwatergang"/>
    <x v="1"/>
    <s v="WATERDEEL"/>
    <s v="Buiten"/>
    <s v="Bestek Waspik/Capelle/Nieuwevaart"/>
    <s v="extensief"/>
    <s v="&gt;7 m"/>
    <s v="Ja"/>
    <n v="0.16302173623149754"/>
  </r>
  <r>
    <s v="W0652.00b0723c66f841ea8de5f15c48594fe2"/>
    <n v="443"/>
    <s v="Industrie"/>
    <s v="Buitengebied"/>
    <s v="D-OVK0847-0235"/>
    <m/>
    <s v="Waterschap Brabantse Delta"/>
    <s v="Categorie B"/>
    <x v="2"/>
    <s v="Waterloop"/>
    <n v="0"/>
    <n v="17.579999999999998"/>
    <n v="24.43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1.389647326507395"/>
  </r>
  <r>
    <s v="W0652.0c63143dcab64131ace59791258ef3e9"/>
    <n v="543"/>
    <s v="Buitengebied"/>
    <s v="Buitengebied"/>
    <s v="D-OVK0238-0334"/>
    <m/>
    <s v="Waterschap Brabantse Delta"/>
    <s v="Categorie A"/>
    <x v="1"/>
    <s v="Waterloop"/>
    <n v="0"/>
    <n v="50.22"/>
    <n v="24.4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4858622062923138"/>
  </r>
  <r>
    <s v="W0652.371917e2dba54fc987e11f1be4a1dbbd"/>
    <n v="831"/>
    <s v="Buitengebied"/>
    <s v="Buitengebied"/>
    <s v="D-OVK0710-0771"/>
    <m/>
    <s v="Waterschap Brabantse Delta"/>
    <s v="Categorie A"/>
    <x v="1"/>
    <s v="Waterloop"/>
    <n v="0"/>
    <n v="72.040000000000006"/>
    <n v="24.32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33759022765130481"/>
  </r>
  <r>
    <s v="W0652.c0c40a0492b7418587fb1b5d09b7a266"/>
    <n v="1812"/>
    <s v="Buitengebied"/>
    <s v="Buitengebied"/>
    <s v="D-OVK0802-0764"/>
    <m/>
    <s v="Waterschap Brabantse Delta"/>
    <s v="Categorie B"/>
    <x v="2"/>
    <s v="Waterloop"/>
    <n v="0"/>
    <n v="21.37"/>
    <n v="24.31"/>
    <s v="Gemeente Waalwijk"/>
    <s v="Sprang-Capelle"/>
    <s v="Capelle / Nieuwe Vaart"/>
    <s v="Kruisvaart e.o."/>
    <s v="Dullae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1375760411792231"/>
  </r>
  <r>
    <s v="G0867.e3941e5238654445ad6df8ab38ee31b4"/>
    <n v="378"/>
    <s v="Buitengebied"/>
    <s v="Buitengebied"/>
    <s v="D-OVK0710-0771"/>
    <m/>
    <s v="Waterschap Brabantse Delta"/>
    <s v="Categorie A"/>
    <x v="1"/>
    <s v="Waterloop"/>
    <n v="0"/>
    <n v="55.36"/>
    <n v="24.3"/>
    <s v="Gemeente Waalwijk"/>
    <s v="Sprang-Capelle"/>
    <s v="Capelle / Nieuwe Vaart"/>
    <s v="Kruisvaart e.o."/>
    <m/>
    <s v="Sprang Vrijhoeve Landgoed Driessen"/>
    <s v="Niveau C"/>
    <s v="ty:sloot"/>
    <x v="1"/>
    <s v="WATERDEEL"/>
    <s v="Binnen"/>
    <s v="Bestek Sprang/Vrijhoeve/Driessen"/>
    <s v="normaal"/>
    <s v="5-7 m"/>
    <s v="Ja"/>
    <n v="0.43894508670520233"/>
  </r>
  <r>
    <s v="W0652.9f80444dcf494173b18e4dc4f81a6263"/>
    <n v="1567"/>
    <s v="Buitengebied"/>
    <s v="Buitengebied"/>
    <m/>
    <m/>
    <s v="Waterschap Brabantse Delta"/>
    <m/>
    <x v="3"/>
    <s v="Sloot"/>
    <n v="0"/>
    <n v="27.64"/>
    <n v="24.22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7626628075253254"/>
  </r>
  <r>
    <s v="W0652.512233c3075847b28f761a733b6dfdbc"/>
    <n v="1013"/>
    <s v="Buitengebied"/>
    <s v="Buitengebied"/>
    <m/>
    <m/>
    <s v="Waterschap Brabantse Delta"/>
    <m/>
    <x v="1"/>
    <s v="Waterloop"/>
    <n v="0"/>
    <n v="104.69"/>
    <n v="24.21"/>
    <s v="Gemeente Waalwijk"/>
    <s v="Sprang-Capelle"/>
    <s v="Capelle / Nieuwe Vaart"/>
    <s v="Buitengebied Capelle west"/>
    <s v="Halve Zolenpad"/>
    <s v="Waspik Capelle Nieuwe Vaart"/>
    <s v="Niveau C"/>
    <s v="ty:hoofdwatergang"/>
    <x v="1"/>
    <s v="WATERDEEL"/>
    <s v="Buiten"/>
    <s v="Bestek Waspik/Capelle/Nieuwevaart"/>
    <s v="extensief"/>
    <s v="5-7 m"/>
    <s v="Ja"/>
    <n v="0.23125417900468051"/>
  </r>
  <r>
    <s v="W0652.08683beca5934f1290fe2493d878bbd2"/>
    <n v="511"/>
    <s v="Buitengebied"/>
    <s v="Woongebied"/>
    <m/>
    <m/>
    <s v="Waterschap Brabantse Delta"/>
    <s v="Categorie B"/>
    <x v="3"/>
    <s v="Sloot"/>
    <n v="0"/>
    <n v="19.399999999999999"/>
    <n v="24.08"/>
    <s v="Gemeente Waalwijk"/>
    <s v="Sprang-Capelle"/>
    <s v="Capelle / Nieuwe Vaart"/>
    <s v="Heistraat e.o."/>
    <s v="Heistraat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1.2412371134020619"/>
  </r>
  <r>
    <s v="W0652.58836f154b80490c97ab9619d68e7081"/>
    <n v="2277"/>
    <s v="Buitengebied"/>
    <s v="Buitengebied"/>
    <m/>
    <m/>
    <s v="Waterschap Brabantse Delta"/>
    <m/>
    <x v="2"/>
    <s v="Waterloop"/>
    <n v="0"/>
    <n v="44.11"/>
    <n v="23.98"/>
    <s v="Gemeente Waalwijk"/>
    <s v="Sprang-Capelle"/>
    <s v="Vrijhoeve"/>
    <s v="Slagengebied"/>
    <s v="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54364089775561097"/>
  </r>
  <r>
    <s v="W0652.8d5aaf076abc4fb5aed2c1b9fd3e2949"/>
    <n v="1475"/>
    <s v="Industrie"/>
    <s v="Bedrijventerreinen"/>
    <s v="D-OVK5161-0722"/>
    <m/>
    <s v="Waterschap Brabantse Delta"/>
    <s v="Categorie A"/>
    <x v="3"/>
    <s v="Sloot"/>
    <n v="0"/>
    <n v="109.36"/>
    <n v="23.93"/>
    <s v="Gemeente Waalwijk"/>
    <s v="Waalwijk-zuid"/>
    <s v="Industrieter. Zanddonk"/>
    <s v="Industriegebied Zanddonk"/>
    <s v="Prof. Minckelersweg"/>
    <s v="Waalwijk zuid"/>
    <s v="Niveau B"/>
    <s v="ty:hoofdwatergang"/>
    <x v="1"/>
    <s v="WATERDEEL"/>
    <s v="Binnen"/>
    <s v="Bestek Waalwijk_Zuid"/>
    <s v="normaal"/>
    <s v="5-7 m"/>
    <s v="Ja"/>
    <n v="0.21881858083394293"/>
  </r>
  <r>
    <s v="W0652.71deddb44423463d9c3f32422f51d597"/>
    <n v="1215"/>
    <s v="Buitengebied"/>
    <s v="Buitengebied"/>
    <s v="D-OVK2044-0259"/>
    <m/>
    <s v="Waterschap Brabantse Delta"/>
    <s v="Categorie B"/>
    <x v="2"/>
    <s v="Waterloop"/>
    <n v="0"/>
    <n v="20.49"/>
    <n v="23.93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1678867740361152"/>
  </r>
  <r>
    <s v="W0652.170a8c3b06c546d8b5bc9c4b2a454e49"/>
    <n v="614"/>
    <s v="Buitengebied"/>
    <s v="Buitengebied"/>
    <s v="D-OVK0333-1218A"/>
    <m/>
    <s v="Waterschap Brabantse Delta"/>
    <s v="Categorie B"/>
    <x v="2"/>
    <s v="Waterloop"/>
    <n v="0"/>
    <n v="17.329999999999998"/>
    <n v="23.77"/>
    <s v="Gemeente Waalwijk"/>
    <s v="Waspik"/>
    <s v="Waspik boven"/>
    <s v="Buitengebied Waspik boven"/>
    <s v="Capelseweg"/>
    <s v="Waspik Capelle Nieuwe Vaart"/>
    <s v="Niveau C"/>
    <s v="ty:bermsloot"/>
    <x v="2"/>
    <s v="WATERDEEL"/>
    <s v="Buiten"/>
    <s v="Bestek Waspik/Capelle/Nieuwevaart"/>
    <s v="extensief"/>
    <s v="0-5 m"/>
    <s v="Ja"/>
    <n v="1.3716099249855742"/>
  </r>
  <r>
    <s v="W0652.0a022d4153de4c2b9c3af3bd98ce5c8b"/>
    <n v="524"/>
    <s v="Buitengebied"/>
    <s v="Buitengebied"/>
    <m/>
    <m/>
    <s v="Waterschap Brabantse Delta"/>
    <s v="Categorie A"/>
    <x v="1"/>
    <s v="Waterloop"/>
    <n v="0"/>
    <n v="48.72"/>
    <n v="23.68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8604269293924468"/>
  </r>
  <r>
    <s v="W0652.c25f6dbcad3a48749566bee4e3d78f63"/>
    <n v="1823"/>
    <s v="Buitengebied"/>
    <s v="Buitengebied"/>
    <s v="D-OVK0999-0269"/>
    <m/>
    <s v="Waterschap Brabantse Delta"/>
    <s v="Categorie B"/>
    <x v="2"/>
    <s v="Waterloop"/>
    <n v="0"/>
    <n v="47.04"/>
    <n v="23.67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50318877551020413"/>
  </r>
  <r>
    <s v="W0652.a82c156a9b3344179e047dd0a46f1596"/>
    <n v="1627"/>
    <s v="Buitengebied"/>
    <s v="Buitengebied"/>
    <m/>
    <m/>
    <s v="Waterschap Brabantse Delta"/>
    <s v="Categorie B"/>
    <x v="2"/>
    <s v="Waterloop"/>
    <n v="0"/>
    <n v="74.91"/>
    <n v="23.29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31090642103857963"/>
  </r>
  <r>
    <s v="W0652.0006dff02eb640bc8d9e5368132f0f18"/>
    <n v="431"/>
    <s v="Industrie"/>
    <s v="Buitengebied"/>
    <s v="D-OVK0843-0148"/>
    <m/>
    <s v="Waterschap Brabantse Delta"/>
    <s v="Categorie B"/>
    <x v="2"/>
    <s v="Waterloop"/>
    <n v="0"/>
    <n v="17.14"/>
    <n v="23.28"/>
    <s v="Gemeente Waalwijk"/>
    <s v="Waalwijk-noord"/>
    <s v="Industrieter. Haven"/>
    <s v="Industriegebied Haven 8a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3582263710618436"/>
  </r>
  <r>
    <s v="W0652.1b96aec70ae24c91a4d475fd8d3bc728"/>
    <n v="643"/>
    <s v="Buitengebied"/>
    <s v="Woongebied"/>
    <s v="D-OVK0940-0464"/>
    <m/>
    <s v="Waterschap Brabantse Delta"/>
    <s v="Categorie B"/>
    <x v="2"/>
    <s v="Waterloop"/>
    <n v="0"/>
    <n v="30.67"/>
    <n v="23.05"/>
    <s v="Gemeente Waalwijk"/>
    <s v="Waalwijk-noord"/>
    <s v="Vrijhoeve"/>
    <s v="Slagengebied"/>
    <s v="Westeinde"/>
    <s v="Sprang Vrijhoeve Landgoed Driessen"/>
    <s v="Niveau C"/>
    <s v="ty:bermsloot"/>
    <x v="2"/>
    <s v="WATERDEEL"/>
    <s v="Buiten"/>
    <s v="Bestek Sprang/Vrijhoeve/Driessen"/>
    <s v="normaal"/>
    <s v="0-5 m"/>
    <s v="Ja"/>
    <n v="0.75154874470166289"/>
  </r>
  <r>
    <s v="W0652.3203c58f42e14712be611a48239e591f"/>
    <n v="795"/>
    <s v="Buitengebied"/>
    <s v="Buitengebied"/>
    <s v="D-OVK1235-0116"/>
    <m/>
    <s v="Waterschap Brabantse Delta"/>
    <s v="Categorie A"/>
    <x v="1"/>
    <s v="Waterloop"/>
    <n v="0"/>
    <n v="41.62"/>
    <n v="22.98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5213839500240269"/>
  </r>
  <r>
    <s v="W0652.086a237dab1e4c2db639ba304f961493"/>
    <n v="512"/>
    <s v="Buitengebied"/>
    <s v="Buitengebied"/>
    <s v="D-OVK0238-0334"/>
    <m/>
    <s v="Waterschap Brabantse Delta"/>
    <s v="Categorie A"/>
    <x v="1"/>
    <s v="Waterloop"/>
    <n v="0"/>
    <n v="92.36"/>
    <n v="22.78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24664356864443485"/>
  </r>
  <r>
    <s v="W0652.aec84b2b2d7a4264a2140c21ec3d1b62"/>
    <n v="1681"/>
    <s v="Industrie"/>
    <s v="Bedrijventerreinen"/>
    <s v="D-OVK0832-0127"/>
    <m/>
    <s v="Waterschap Brabantse Delta"/>
    <s v="Categorie A"/>
    <x v="1"/>
    <s v="Waterloop"/>
    <n v="0"/>
    <n v="99.42"/>
    <n v="22.66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2792194729430698"/>
  </r>
  <r>
    <s v="W0652.49785f6129cd4c8fb3088b599d5c737d"/>
    <n v="950"/>
    <s v="Buitengebied"/>
    <s v="Bedrijventerreinen"/>
    <s v="D-OVK0208-0248"/>
    <m/>
    <s v="Waterschap Brabantse Delta"/>
    <s v="Categorie A"/>
    <x v="1"/>
    <s v="Waterloop"/>
    <n v="0"/>
    <n v="38.18"/>
    <n v="22.63"/>
    <s v="Gemeente Waalwijk"/>
    <s v="Waspik"/>
    <s v="Industrieter. Waspik"/>
    <s v="Industriegebied Waspik"/>
    <s v="Dijkeindenweg"/>
    <s v="Waspik Capelle Nieuwe Vaart"/>
    <s v="Niveau C"/>
    <s v="ty:hoofdwatergang"/>
    <x v="2"/>
    <s v="WATERDEEL"/>
    <s v="Buiten"/>
    <s v="Bestek Waspik/Capelle/Nieuwevaart"/>
    <s v="normaal"/>
    <s v="0-5 m"/>
    <s v="Ja"/>
    <n v="0.59271870089051859"/>
  </r>
  <r>
    <s v="W0652.c859cfa09a7d4125aad333192e699cef"/>
    <n v="1866"/>
    <s v="Buitengebied"/>
    <s v="Buitengebied"/>
    <m/>
    <m/>
    <s v="Waterschap Brabantse Delta"/>
    <m/>
    <x v="2"/>
    <s v="Waterloop"/>
    <n v="0"/>
    <n v="30.57"/>
    <n v="22.46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73470722930978083"/>
  </r>
  <r>
    <s v="W0652.ee26daabaa94438bb6b26dcc407e5185"/>
    <n v="2097"/>
    <s v="Woongebied"/>
    <s v="Woongebied"/>
    <m/>
    <m/>
    <s v="Waterschap Brabantse Delta"/>
    <m/>
    <x v="2"/>
    <s v="Waterloop"/>
    <n v="0"/>
    <n v="86.75"/>
    <n v="22.41"/>
    <s v="Gemeente Waalwijk"/>
    <s v="Waspik"/>
    <s v="Waspik beneden"/>
    <s v="Binnenbijster"/>
    <s v="Leeuwerik"/>
    <s v="Waspik Capelle Nieuwe Vaart"/>
    <s v="Niveau B"/>
    <s v="ty:hoofdwatergang"/>
    <x v="1"/>
    <s v="WATERDEEL"/>
    <s v="Binnen"/>
    <s v="Bestek Waspik/Capelle/Nieuwevaart"/>
    <s v="normaal"/>
    <s v="0-5 m"/>
    <s v="Ja"/>
    <n v="0.25832853025936597"/>
  </r>
  <r>
    <s v="W0652.bfae3c5687644a0fa077a889590059be"/>
    <n v="1803"/>
    <s v="Buitengebied"/>
    <s v="Buitengebied"/>
    <s v="D-OVK2044-0259"/>
    <m/>
    <s v="Waterschap Brabantse Delta"/>
    <s v="Categorie B"/>
    <x v="2"/>
    <s v="Waterloop"/>
    <n v="0"/>
    <n v="11.82"/>
    <n v="22.36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8917089678510997"/>
  </r>
  <r>
    <s v="W0652.6666964b4179453a9b56a7f87d09808e"/>
    <n v="1150"/>
    <s v="Woongebied"/>
    <s v="Woongebied"/>
    <s v="D-OVK0864-0970"/>
    <m/>
    <s v="Waterschap Brabantse Delta"/>
    <s v="Categorie A"/>
    <x v="1"/>
    <s v="Waterloop"/>
    <n v="0"/>
    <n v="39.79"/>
    <n v="22.18"/>
    <s v="Gemeente Waalwijk"/>
    <s v="Sprang-Capelle"/>
    <s v="Sprang"/>
    <s v="Molenstraat e.o."/>
    <s v="Oudestraat"/>
    <s v="Sprang Vrijhoeve Landgoed Driessen"/>
    <s v="Niveau B"/>
    <s v="ty:hoofdwatergang"/>
    <x v="1"/>
    <s v="WATERDEEL"/>
    <s v="Binnen"/>
    <s v="Bestek Sprang/Vrijhoeve/Driessen"/>
    <s v="normaal"/>
    <s v="0-5 m"/>
    <s v="Ja"/>
    <n v="0.55742648906760495"/>
  </r>
  <r>
    <s v="W0652.6d53eecdc7284d36832494fcc871da5e"/>
    <n v="1193"/>
    <s v="Industrie"/>
    <s v="Bedrijventerreinen"/>
    <s v="D-OVK5160-0720"/>
    <m/>
    <s v="Waterschap Brabantse Delta"/>
    <s v="Categorie A"/>
    <x v="3"/>
    <s v="Sloot"/>
    <n v="0"/>
    <n v="59.01"/>
    <n v="22.17"/>
    <s v="Gemeente Waalwijk"/>
    <s v="Waalwijk-zuid"/>
    <s v="Industrieter. Zanddonk"/>
    <s v="Industriegebied Zanddonk"/>
    <s v="Zanddonkweg"/>
    <s v="Waalwijk zuid"/>
    <s v="Niveau B"/>
    <s v="ty:hoofdwatergang"/>
    <x v="1"/>
    <s v="WATERDEEL"/>
    <s v="Binnen"/>
    <s v="Bestek Waalwijk_Zuid"/>
    <s v="normaal"/>
    <s v="0-5 m"/>
    <s v="Ja"/>
    <n v="0.37569903406202343"/>
  </r>
  <r>
    <s v="W0652.9099bbd78438417ca9e61d84afb4bb10"/>
    <n v="1488"/>
    <s v="Buitengebied"/>
    <s v="Buitengebied"/>
    <s v="D-OVK0336-1120"/>
    <m/>
    <s v="Waterschap Brabantse Delta"/>
    <s v="Categorie B"/>
    <x v="2"/>
    <s v="Waterloop"/>
    <n v="0"/>
    <n v="21.11"/>
    <n v="22.11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1.0473709142586451"/>
  </r>
  <r>
    <s v="W0652.01feb6960fc34fa3b9385c4c12c83530"/>
    <n v="457"/>
    <s v="Buitengebied"/>
    <s v="Woongebied"/>
    <s v="D-OVK0882-0753"/>
    <m/>
    <s v="Waterschap Brabantse Delta"/>
    <s v="Categorie B"/>
    <x v="2"/>
    <s v="Waterloop"/>
    <n v="0"/>
    <n v="58.46"/>
    <n v="22.08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37769414984604854"/>
  </r>
  <r>
    <s v="W0652.d0291b78a2534273b205218416f31ba6"/>
    <n v="1923"/>
    <s v="Buitengebied"/>
    <s v="Buitengebied"/>
    <s v="D-OVK1222-0573"/>
    <m/>
    <s v="Waterschap Brabantse Delta"/>
    <s v="Categorie B"/>
    <x v="2"/>
    <s v="Waterloop"/>
    <n v="0"/>
    <n v="21.46"/>
    <n v="22.03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265610438024231"/>
  </r>
  <r>
    <s v="W0652.2459cb2b1f304e8cb5ff7d0bc08472e6"/>
    <n v="711"/>
    <s v="Buitengebied"/>
    <s v="Buitengebied"/>
    <m/>
    <m/>
    <s v="Waterschap Brabantse Delta"/>
    <m/>
    <x v="2"/>
    <s v="Waterloop"/>
    <n v="0"/>
    <n v="30.36"/>
    <n v="22.01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2496706192358373"/>
  </r>
  <r>
    <s v="G0867.a76b25663a034e1ca5d9a6408ecb3383"/>
    <n v="291"/>
    <s v="Buitengebied"/>
    <s v="Buitengebied"/>
    <m/>
    <s v="mb: niet in beheer"/>
    <s v="Waterschap Brabantse Delta"/>
    <m/>
    <x v="0"/>
    <m/>
    <n v="0"/>
    <n v="113.03"/>
    <n v="21.83"/>
    <m/>
    <s v="Waalwijk-noord"/>
    <s v="Vrijhoeve"/>
    <s v="Slagengebied"/>
    <m/>
    <s v="Sprang Vrijhoeve Landgoed Driessen"/>
    <s v="Niveau C"/>
    <s v="ty:sloot"/>
    <x v="1"/>
    <s v="WATERDEEL"/>
    <s v="Buiten"/>
    <m/>
    <m/>
    <s v="5-7 m"/>
    <s v="Ja"/>
    <n v="0.19313456604441298"/>
  </r>
  <r>
    <s v="G0867.4c4f0a3ac92f465d997d93f98402af1e"/>
    <n v="123"/>
    <s v="Buitengebied"/>
    <s v="Buitengebied"/>
    <m/>
    <m/>
    <s v="Waterschap Brabantse Delta"/>
    <s v="Categorie C"/>
    <x v="3"/>
    <s v="Sloot"/>
    <n v="0"/>
    <n v="50.75"/>
    <n v="21.73"/>
    <s v="Gemeente Waalwijk"/>
    <s v="Sprang-Capelle"/>
    <s v="Vrijhoeve"/>
    <s v="Julianalaan"/>
    <s v="Julianalaan"/>
    <s v="Sprang Vrijhoeve Landgoed Driessen"/>
    <s v="Niveau B"/>
    <s v="ty:bermsloot"/>
    <x v="1"/>
    <s v="WATERDEEL"/>
    <s v="Binnen"/>
    <s v="Bestek Sprang/Vrijhoeve/Driessen"/>
    <s v="normaal"/>
    <s v="0-5 m"/>
    <s v="Ja"/>
    <n v="0.42817733990147783"/>
  </r>
  <r>
    <s v="W0652.a3561729b372435e93ac1c76878d0ce6"/>
    <n v="1601"/>
    <s v="Buitengebied"/>
    <s v="Buitengebied"/>
    <s v="D-OVK0238-0334"/>
    <m/>
    <s v="Waterschap Brabantse Delta"/>
    <s v="Categorie A"/>
    <x v="1"/>
    <s v="Waterloop"/>
    <n v="0"/>
    <n v="28.38"/>
    <n v="21.68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76391825229034538"/>
  </r>
  <r>
    <s v="G0867.3f36c0c379f441f59295e0e71e42816e"/>
    <n v="103"/>
    <s v="Woongebied"/>
    <s v="Woongebied"/>
    <m/>
    <m/>
    <s v="Waterschap Brabantse Delta"/>
    <m/>
    <x v="3"/>
    <s v="Sloot"/>
    <n v="0"/>
    <n v="106.74"/>
    <n v="21.67"/>
    <s v="Gemeente Waalwijk"/>
    <s v="Sprang-Capelle"/>
    <s v="Landgoed Driessen"/>
    <s v="het Koetshuis"/>
    <s v="Palfrenier"/>
    <s v="Sprang Vrijhoeve Landgoed Driessen"/>
    <s v="Niveau B"/>
    <s v="ty:wadi"/>
    <x v="1"/>
    <s v="WATERDEEL"/>
    <s v="Binnen"/>
    <s v="Bestek Sprang/Vrijhoeve/Driessen"/>
    <s v="normaal"/>
    <s v="5-7 m"/>
    <s v="Ja"/>
    <n v="0.2030166760352258"/>
  </r>
  <r>
    <s v="W0652.025f33b502db4baaad2aee8fe4a4af25"/>
    <n v="428"/>
    <s v="Woongebied"/>
    <s v="Woongebied"/>
    <m/>
    <m/>
    <s v="Waterschap Brabantse Delta"/>
    <m/>
    <x v="1"/>
    <s v="Waterloop"/>
    <n v="0"/>
    <n v="68.59"/>
    <n v="21.37"/>
    <s v="Gemeente Waalwijk"/>
    <s v="Waspik"/>
    <s v="Waspik beneden"/>
    <s v="Binnenbijster"/>
    <s v="Goudplevier"/>
    <s v="Waspik Capelle Nieuwe Vaart"/>
    <s v="Niveau B"/>
    <s v="ty:hoofdwatergang"/>
    <x v="1"/>
    <s v="WATERDEEL"/>
    <s v="Binnen"/>
    <s v="Bestek Waspik/Capelle/Nieuwevaart"/>
    <s v="normaal"/>
    <s v="0-5 m"/>
    <s v="Ja"/>
    <n v="0.31156145210672109"/>
  </r>
  <r>
    <s v="W0652.0b912a9be3934ccfb972dd01376ec718"/>
    <n v="536"/>
    <s v="Buitengebied"/>
    <s v="Woongebied"/>
    <m/>
    <m/>
    <s v="Waterschap Brabantse Delta"/>
    <s v="Categorie C"/>
    <x v="3"/>
    <s v="Sloot"/>
    <n v="0"/>
    <n v="26.47"/>
    <n v="21.2"/>
    <s v="Gemeente Waalwijk"/>
    <s v="Sprang-Capelle"/>
    <s v="Capelle / Nieuwe Vaart"/>
    <s v="Capelle"/>
    <s v="Hoofdstraat"/>
    <s v="Waspik Capelle Nieuwe Vaart"/>
    <s v="Niveau C"/>
    <s v="ty:bermsloot"/>
    <x v="2"/>
    <s v="WATERDEEL"/>
    <s v="Binnen"/>
    <s v="Bestek Waspik/Capelle/Nieuwevaart"/>
    <s v="normaal"/>
    <s v="0-5 m"/>
    <s v="Ja"/>
    <n v="0.80090668681526256"/>
  </r>
  <r>
    <s v="W0652.8b849a67ce6c466282c909173f85ad0e"/>
    <n v="1464"/>
    <s v="Industrie"/>
    <s v="Bedrijventerreinen"/>
    <s v="D-OVK0832-0127A"/>
    <m/>
    <s v="Waterschap Brabantse Delta"/>
    <s v="Categorie A"/>
    <x v="1"/>
    <s v="Waterloop"/>
    <n v="0"/>
    <n v="86.39"/>
    <n v="21.2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4539877300613497"/>
  </r>
  <r>
    <s v="W0652.8abeacd54c7b7500047bb73f5a51c19d"/>
    <n v="1448"/>
    <s v="Industrie"/>
    <s v="Bedrijventerreinen"/>
    <m/>
    <m/>
    <s v="Waterschap Brabantse Delta"/>
    <m/>
    <x v="3"/>
    <s v="Sloot"/>
    <n v="0"/>
    <n v="48.48"/>
    <n v="21.13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3584983498349833"/>
  </r>
  <r>
    <s v="W0652.b320ecb61923468b88c49f6f281c9531"/>
    <n v="1718"/>
    <s v="Buitengebied"/>
    <s v="Buitengebied"/>
    <s v="D-OVK2044-0259"/>
    <m/>
    <s v="Waterschap Brabantse Delta"/>
    <s v="Categorie B"/>
    <x v="2"/>
    <s v="Waterloop"/>
    <n v="0"/>
    <n v="15.19"/>
    <n v="21.06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3864384463462804"/>
  </r>
  <r>
    <s v="W0652.f00c08031e6b48efa5f5c6c99360900b"/>
    <n v="2083"/>
    <s v="Industrie"/>
    <s v="Buitengebied"/>
    <s v="D-OVK0848-0237"/>
    <m/>
    <s v="Waterschap Brabantse Delta"/>
    <s v="Categorie B"/>
    <x v="2"/>
    <s v="Waterloop"/>
    <n v="0"/>
    <n v="16.23"/>
    <n v="21.03"/>
    <s v="Gemeente Waalwijk"/>
    <s v="Waalwijk-noord"/>
    <s v="Industrieter. Haven"/>
    <s v="Industriegebied Haven 8b"/>
    <s v="Schutskooiweg"/>
    <s v="Parkmanagement"/>
    <s v="Niveau B"/>
    <s v="ty:bermsloot"/>
    <x v="2"/>
    <s v="WATERDEEL"/>
    <s v="Buiten"/>
    <s v="Bestek WWN /Buitengebied"/>
    <s v="extensief"/>
    <s v="0-5 m"/>
    <s v="Ja"/>
    <n v="1.2957486136783734"/>
  </r>
  <r>
    <s v="W0652.7fbf2c4479154ab7a5eb0cf11068c228"/>
    <n v="1318"/>
    <s v="Industrie"/>
    <s v="Bedrijventerreinen"/>
    <m/>
    <m/>
    <s v="Waterschap Brabantse Delta"/>
    <s v="Categorie C"/>
    <x v="3"/>
    <s v="Sloot"/>
    <n v="0"/>
    <n v="32.94"/>
    <n v="21.02"/>
    <s v="Gemeente Waalwijk"/>
    <s v="Sprang-Capelle"/>
    <s v="Capelle / Nieuwe Vaart"/>
    <s v="Capelle"/>
    <s v="Veerweg"/>
    <s v="Waspik Capelle Nieuwe Vaart"/>
    <s v="Niveau C"/>
    <s v="ty:bermsloot"/>
    <x v="1"/>
    <s v="WATERDEEL"/>
    <s v="Binnen"/>
    <s v="Bestek Waspik/Capelle/Nieuwevaart"/>
    <s v="normaal"/>
    <s v="0-5 m"/>
    <s v="Ja"/>
    <n v="0.63812993321190048"/>
  </r>
  <r>
    <s v="W0652.36b249f700dd463cab373842ad6a818f"/>
    <n v="827"/>
    <s v="Woongebied"/>
    <s v="Woongebied"/>
    <s v="D-OVK0708-0871"/>
    <m/>
    <s v="Waterschap Brabantse Delta"/>
    <s v="Categorie A"/>
    <x v="2"/>
    <s v="Waterloop"/>
    <n v="0"/>
    <n v="66.14"/>
    <n v="20.89"/>
    <s v="Gemeente Waalwijk"/>
    <s v="Sprang-Capelle"/>
    <s v="Capelle / Nieuwe Vaart"/>
    <s v="Heistraat e.o."/>
    <s v="Heistraat"/>
    <s v="Sprang Vrijhoeve Landgoed Driessen"/>
    <s v="Niveau B"/>
    <s v="ty:secundaire watergang"/>
    <x v="1"/>
    <s v="WATERDEEL"/>
    <s v="Binnen"/>
    <s v="Bestek Sprang/Vrijhoeve/Driessen"/>
    <s v="normaal"/>
    <s v="0-5 m"/>
    <s v="Ja"/>
    <n v="0.3158451768974902"/>
  </r>
  <r>
    <s v="W0652.5b3649f0c8154454b30fff65936f2d17"/>
    <n v="1056"/>
    <s v="Buitengebied"/>
    <s v="Buitengebied"/>
    <m/>
    <m/>
    <s v="Waterschap Brabantse Delta"/>
    <m/>
    <x v="1"/>
    <s v="Waterloop"/>
    <n v="0"/>
    <n v="145.9"/>
    <n v="20.84"/>
    <m/>
    <s v="Waspik"/>
    <s v="Waspik boven"/>
    <s v="Waspik boven"/>
    <s v="'s Gravenmoerseweg"/>
    <s v="Waspik Capelle Nieuwe Vaart"/>
    <s v="Niveau C"/>
    <s v="ty:hoofdwatergang"/>
    <x v="1"/>
    <s v="WATERDEEL"/>
    <s v="Buiten"/>
    <m/>
    <m/>
    <s v="&gt;7 m"/>
    <s v="Ja"/>
    <n v="0.14283755997258396"/>
  </r>
  <r>
    <s v="W0652.371774429b384b489fdc33155daa9ebe"/>
    <n v="830"/>
    <s v="Industrie"/>
    <s v="Buitengebied"/>
    <s v="D-OVK0844-0153"/>
    <m/>
    <s v="Waterschap Brabantse Delta"/>
    <s v="Categorie B"/>
    <x v="2"/>
    <s v="Waterloop"/>
    <n v="0"/>
    <n v="26.5"/>
    <n v="20.66"/>
    <s v="Gemeente Waalwijk"/>
    <s v="Waalwijk-noord"/>
    <s v="Industrieter. Haven"/>
    <s v="Industriegebied Haven 8a"/>
    <s v="Visbankweg"/>
    <s v="Parkmanagement"/>
    <s v="Niveau B"/>
    <s v="ty:secundaire watergang"/>
    <x v="2"/>
    <s v="WATERDEEL"/>
    <s v="Buiten"/>
    <s v="Bestek WWN /Buitengebied"/>
    <s v="extensief"/>
    <s v="0-5 m"/>
    <s v="Ja"/>
    <n v="0.77962264150943394"/>
  </r>
  <r>
    <s v="G0867.d3b7bd30330f40c3b6ea41138cee981b"/>
    <n v="365"/>
    <s v="Woongebied"/>
    <s v="Woongebied"/>
    <s v="D-OVK0945-0484"/>
    <m/>
    <s v="Waterschap Brabantse Delta"/>
    <s v="Categorie C"/>
    <x v="3"/>
    <s v="Sloot"/>
    <n v="0"/>
    <n v="73.42"/>
    <n v="20.53"/>
    <s v="Gemeente Waalwijk"/>
    <s v="Waalwijk-noord"/>
    <s v="Besoyen"/>
    <s v="Westeinde e.o."/>
    <s v="Westeinde"/>
    <s v="Waalwijk noord"/>
    <s v="Niveau B"/>
    <s v="ty:bermsloot"/>
    <x v="1"/>
    <s v="WATERDEEL"/>
    <s v="Binnen"/>
    <s v="Bestek WWN /Buitengebied"/>
    <s v="normaal"/>
    <s v="0-5 m"/>
    <s v="Ja"/>
    <n v="0.27962408063198041"/>
  </r>
  <r>
    <s v="G0867.90a2ba4f6f7345b7ab610e4cdcd9ee47"/>
    <n v="257"/>
    <s v="Woongebied"/>
    <s v="Woongebied"/>
    <m/>
    <m/>
    <s v="Waterschap Brabantse Delta"/>
    <m/>
    <x v="3"/>
    <s v="Sloot"/>
    <n v="0"/>
    <n v="120.11"/>
    <n v="20.440000000000001"/>
    <s v="Gemeente Waalwijk"/>
    <s v="Sprang-Capelle"/>
    <s v="Landgoed Driessen"/>
    <s v="het Koetshuis"/>
    <s v="Palfrenier"/>
    <s v="Sprang Vrijhoeve Landgoed Driessen"/>
    <s v="Niveau B"/>
    <s v="ty:wadi"/>
    <x v="1"/>
    <s v="WATERDEEL"/>
    <s v="Binnen"/>
    <s v="Bestek Sprang/Vrijhoeve/Driessen"/>
    <s v="normaal"/>
    <s v="5-7 m"/>
    <s v="Ja"/>
    <n v="0.17017733744067939"/>
  </r>
  <r>
    <s v="W0652.6c8f5355f28a4baab9b538c42c8075b5"/>
    <n v="1189"/>
    <s v="Woongebied"/>
    <s v="Woongebied"/>
    <s v="D-OVK0947-0901"/>
    <m/>
    <s v="Waterschap Brabantse Delta"/>
    <s v="Categorie B"/>
    <x v="2"/>
    <s v="Waterloop"/>
    <n v="0"/>
    <n v="24.44"/>
    <n v="20.309999999999999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0.83101472995090009"/>
  </r>
  <r>
    <s v="W0652.279f1af7d5eb425dbb6c221790fea8ea"/>
    <n v="702"/>
    <s v="Buitengebied"/>
    <s v="Buitengebied"/>
    <s v="D-OVK1003-0230"/>
    <m/>
    <s v="Waterschap Brabantse Delta"/>
    <s v="Categorie B"/>
    <x v="2"/>
    <s v="Waterloop"/>
    <n v="0"/>
    <n v="31.71"/>
    <n v="19.98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0.630085146641438"/>
  </r>
  <r>
    <s v="W0652.11965650bf374243bdf17bd5ec6d2215"/>
    <n v="583"/>
    <s v="Industrie"/>
    <s v="Bedrijventerreinen"/>
    <m/>
    <m/>
    <s v="Waterschap Brabantse Delta"/>
    <s v="Categorie C"/>
    <x v="3"/>
    <s v="Sloot"/>
    <n v="0"/>
    <n v="24.72"/>
    <n v="19.89"/>
    <s v="Gemeente Waalwijk"/>
    <s v="Waspik"/>
    <s v="Industrieter. Waspik"/>
    <s v="Industriegebied Waspik"/>
    <s v="Scharlo"/>
    <s v="Waspik Capelle Nieuwe Vaart"/>
    <s v="Niveau B"/>
    <s v="ty:secundaire watergang"/>
    <x v="2"/>
    <s v="WATERDEEL"/>
    <s v="Binnen"/>
    <s v="Bestek Waspik/Capelle/Nieuwevaart"/>
    <s v="normaal"/>
    <s v="0-5 m"/>
    <s v="Ja"/>
    <n v="0.80461165048543692"/>
  </r>
  <r>
    <s v="W0652.689fb307631446f1b39241244af84e59"/>
    <n v="1169"/>
    <s v="Buitengebied"/>
    <s v="Woongebied"/>
    <s v="D-OVK0944-0420"/>
    <m/>
    <s v="Waterschap Brabantse Delta"/>
    <s v="Categorie C"/>
    <x v="3"/>
    <s v="Sloot"/>
    <n v="0"/>
    <n v="13.49"/>
    <n v="19.690000000000001"/>
    <s v="Gemeente Waalwijk"/>
    <s v="Waalwijk-noord"/>
    <s v="Vrijhoeve"/>
    <s v="Slagengebied"/>
    <s v="Westeinde"/>
    <s v="Sprang Vrijhoeve Landgoed Driessen"/>
    <s v="Niveau C"/>
    <s v="ty:bermsloot"/>
    <x v="2"/>
    <s v="WATERDEEL"/>
    <s v="Buiten"/>
    <s v="Bestek Sprang/Vrijhoeve/Driessen"/>
    <s v="normaal"/>
    <s v="0-5 m"/>
    <s v="Ja"/>
    <n v="1.4595997034840624"/>
  </r>
  <r>
    <s v="W0652.fba69acbd90347ef9cbc964de6a9c626"/>
    <n v="2180"/>
    <s v="Buitengebied"/>
    <s v="Buitengebied"/>
    <m/>
    <m/>
    <s v="Waterschap Brabantse Delta"/>
    <s v="Categorie B"/>
    <x v="2"/>
    <s v="Waterloop"/>
    <n v="0"/>
    <n v="28.9"/>
    <n v="19.27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6678200692041523"/>
  </r>
  <r>
    <s v="G0867.e62f9e97537e40ac98dba534bd82b9c6"/>
    <n v="382"/>
    <s v="Buitengebied"/>
    <s v="Buitengebied"/>
    <m/>
    <m/>
    <s v="Waterschap Brabantse Delta"/>
    <m/>
    <x v="2"/>
    <s v="Waterloop"/>
    <n v="0"/>
    <n v="26.83"/>
    <n v="19.260000000000002"/>
    <s v="Gemeente Waalwijk"/>
    <s v="Waspik"/>
    <s v="Waspik boven"/>
    <s v="Buitengebied Waspik boven"/>
    <s v="'s Grevelduinweg"/>
    <s v="Waspik Capelle Nieuwe Vaart"/>
    <s v="Niveau C"/>
    <s v="ty:bermsloot"/>
    <x v="2"/>
    <s v="WATERDEEL"/>
    <s v="Buiten"/>
    <s v="Bestek Waspik/Capelle/Nieuwevaart"/>
    <s v="extensief"/>
    <s v="0-5 m"/>
    <s v="Ja"/>
    <n v="0.71785314945956025"/>
  </r>
  <r>
    <s v="G0867.2a2ca3876b63489aa50794d8babe8e7a"/>
    <n v="77"/>
    <s v="Woongebied"/>
    <s v="Woongebied"/>
    <m/>
    <m/>
    <s v="Waterschap Brabantse Delta"/>
    <m/>
    <x v="3"/>
    <s v="Sloot"/>
    <n v="0"/>
    <n v="60.18"/>
    <n v="19.170000000000002"/>
    <m/>
    <s v="Sprang-Capelle"/>
    <s v="Landgoed Driessen"/>
    <s v="de Villa"/>
    <s v="Oudestraat"/>
    <s v="Sprang Vrijhoeve Landgoed Driessen"/>
    <s v="Niveau B"/>
    <s v="ty:wadi"/>
    <x v="1"/>
    <s v="WATERDEEL"/>
    <s v="Binnen"/>
    <m/>
    <m/>
    <s v="0-5 m"/>
    <s v="Ja"/>
    <n v="0.3185443668993021"/>
  </r>
  <r>
    <s v="W0652.4d4e0f01e5db41c4b14e14985790d3a2"/>
    <n v="982"/>
    <s v="Buitengebied"/>
    <s v="Woongebied"/>
    <m/>
    <m/>
    <s v="Waterschap Brabantse Delta"/>
    <s v="Categorie C"/>
    <x v="3"/>
    <s v="Sloot"/>
    <n v="0"/>
    <n v="11.48"/>
    <n v="19.16"/>
    <s v="Gemeente Waalwijk"/>
    <s v="Waspik"/>
    <s v="Waspik boven"/>
    <s v="Waspik boven"/>
    <s v="Schotse Hooglandersstraat"/>
    <s v="Waspik Capelle Nieuwe Vaart"/>
    <s v="Niveau C"/>
    <s v="ty:bermsloot"/>
    <x v="2"/>
    <s v="WATERDEEL"/>
    <s v="Binnen"/>
    <s v="Bestek Waspik/Capelle/Nieuwevaart"/>
    <s v="normaal"/>
    <s v="0-5 m"/>
    <s v="Ja"/>
    <n v="1.6689895470383276"/>
  </r>
  <r>
    <s v="W0652.ed6fb80fd0074a06a85f03e502a69fcd"/>
    <n v="2093"/>
    <s v="Buitengebied"/>
    <s v="Buitengebied"/>
    <s v="D-OVK0336-1120"/>
    <m/>
    <s v="Waterschap Brabantse Delta"/>
    <s v="Categorie B"/>
    <x v="2"/>
    <s v="Waterloop"/>
    <n v="0"/>
    <n v="25.21"/>
    <n v="19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0.75366917889726293"/>
  </r>
  <r>
    <s v="G0867.fbc06a9e15fe4066821638d3c749eba3"/>
    <n v="415"/>
    <s v="Industrie"/>
    <s v="Bedrijventerreinen"/>
    <m/>
    <m/>
    <s v="Waterschap Brabantse Delta"/>
    <s v="Categorie B"/>
    <x v="2"/>
    <s v="Waterloop"/>
    <n v="0"/>
    <n v="22.91"/>
    <n v="18.91"/>
    <s v="Gemeente Waalwijk"/>
    <s v="Waalwijk-noord"/>
    <s v="Industrieter. Haven"/>
    <s v="Industriegebied Haven 8b"/>
    <s v="Weteringweg"/>
    <s v="Parkmanagement"/>
    <s v="Niveau B"/>
    <s v="ty:secundaire watergang"/>
    <x v="2"/>
    <s v="WATERDEEL"/>
    <s v="Buiten"/>
    <s v="Bestek WWN /Buitengebied"/>
    <s v="extensief"/>
    <s v="0-5 m"/>
    <s v="Ja"/>
    <n v="0.82540375381929287"/>
  </r>
  <r>
    <s v="W0652.af7d3562d2e14e59a24c8011fe23e3c9"/>
    <n v="1689"/>
    <s v="Buitengebied"/>
    <s v="Buitengebied"/>
    <s v="D-OVK0174-0675"/>
    <m/>
    <s v="Waterschap Brabantse Delta"/>
    <s v="Categorie A"/>
    <x v="2"/>
    <s v="Waterloop"/>
    <n v="0"/>
    <n v="48.55"/>
    <n v="18.829999999999998"/>
    <s v="Gemeente Waalwijk"/>
    <s v="Waspik"/>
    <s v="Waspik beneden"/>
    <s v="Benedenkerk/Stadhoudersdijk"/>
    <s v="Lageweg"/>
    <s v="Waspik Capelle Nieuwe Vaart"/>
    <s v="Niveau C"/>
    <s v="ty:hoofdwatergang"/>
    <x v="2"/>
    <s v="WATERDEEL"/>
    <s v="Buiten"/>
    <s v="Bestek Waspik/Capelle/Nieuwevaart"/>
    <s v="extensief"/>
    <s v="0-5 m"/>
    <s v="Ja"/>
    <n v="0.38784757981462409"/>
  </r>
  <r>
    <s v="W0652.771d53022cf447dba778b027463c89cd"/>
    <n v="1252"/>
    <s v="Buitengebied"/>
    <s v="Buitengebied"/>
    <s v="D-OVK1234-0213"/>
    <m/>
    <s v="Waterschap Brabantse Delta"/>
    <s v="Categorie B"/>
    <x v="1"/>
    <s v="Waterloop"/>
    <n v="0"/>
    <n v="31.75"/>
    <n v="18.8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5921259842519685"/>
  </r>
  <r>
    <s v="W0652.52276b0fe4ca41d68003148543b09ebc"/>
    <n v="1021"/>
    <s v="Woongebied"/>
    <s v="Woongebied"/>
    <s v="D-OVK0864-0970"/>
    <m/>
    <s v="Waterschap Brabantse Delta"/>
    <s v="Categorie A"/>
    <x v="1"/>
    <s v="Waterloop"/>
    <n v="0"/>
    <n v="64.83"/>
    <n v="18.64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innen"/>
    <s v="Bestek Sprang/Vrijhoeve/Driessen"/>
    <s v="normaal"/>
    <s v="0-5 m"/>
    <s v="Ja"/>
    <n v="0.28752120931667441"/>
  </r>
  <r>
    <s v="W0652.7e6174943f7d445a90f5a04477a61373"/>
    <n v="1307"/>
    <s v="Industrie"/>
    <s v="Bedrijventerreinen"/>
    <s v="D-OVK0832-0127"/>
    <m/>
    <s v="Waterschap Brabantse Delta"/>
    <s v="Categorie A"/>
    <x v="1"/>
    <s v="Waterloop"/>
    <n v="0"/>
    <n v="63.82"/>
    <n v="18.489999999999998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8972109056722029"/>
  </r>
  <r>
    <s v="W0652.5f051005ee9a4ff09128f726636d1099"/>
    <n v="1076"/>
    <s v="Woongebied"/>
    <s v="Woongebied"/>
    <s v="D-OVK0946-0732A"/>
    <m/>
    <s v="Waterschap Brabantse Delta"/>
    <s v="Categorie B"/>
    <x v="2"/>
    <s v="Waterloop"/>
    <n v="0"/>
    <n v="25.07"/>
    <n v="18.29"/>
    <s v="Gemeente Waalwijk"/>
    <s v="Waalwijk-noord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72955723972875941"/>
  </r>
  <r>
    <s v="G0867.9a0983434f1a4b9b81edd6fef2cd10dc"/>
    <n v="268"/>
    <s v="Woongebied"/>
    <s v="Woongebied"/>
    <s v="D-OVK0945-0484"/>
    <m/>
    <s v="Waterschap Brabantse Delta"/>
    <s v="Categorie C"/>
    <x v="3"/>
    <s v="Sloot"/>
    <n v="0"/>
    <n v="72.709999999999994"/>
    <n v="18.07"/>
    <s v="Gemeente Waalwijk"/>
    <s v="Waalwijk-noord"/>
    <s v="Besoyen"/>
    <s v="Westeinde e.o."/>
    <s v="Westeinde"/>
    <s v="Waalwijk noord"/>
    <s v="Niveau B"/>
    <s v="ty:bermsloot"/>
    <x v="1"/>
    <s v="WATERDEEL"/>
    <s v="Binnen"/>
    <s v="Bestek WWN /Buitengebied"/>
    <s v="normaal"/>
    <s v="5-7 m"/>
    <s v="Ja"/>
    <n v="0.24852152386191723"/>
  </r>
  <r>
    <s v="W0652.c788f919bcaf409381bc19a0038b9294"/>
    <n v="1860"/>
    <s v="Buitengebied"/>
    <s v="Woongebied"/>
    <s v="D-OVK0946-0732A"/>
    <m/>
    <s v="Waterschap Brabantse Delta"/>
    <s v="Categorie B"/>
    <x v="2"/>
    <s v="Waterloop"/>
    <n v="0"/>
    <n v="24.01"/>
    <n v="17.920000000000002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74635568513119532"/>
  </r>
  <r>
    <s v="W0652.8ec87d4bc4494644bb0d9c3f8f934b00"/>
    <n v="1455"/>
    <s v="Woongebied"/>
    <s v="Woongebied"/>
    <s v="D-OVK0947-0901"/>
    <m/>
    <s v="Waterschap Brabantse Delta"/>
    <s v="Categorie B"/>
    <x v="2"/>
    <s v="Waterloop"/>
    <n v="0"/>
    <n v="20.97"/>
    <n v="17.760000000000002"/>
    <s v="Gemeente Waalwijk"/>
    <s v="Sprang-Capelle"/>
    <s v="Landgoed Driessen"/>
    <s v="de Villa"/>
    <s v="Oudestraat"/>
    <s v="Sprang Vrijhoeve Landgoed Driessen"/>
    <s v="Niveau B"/>
    <s v="ty:hoofdwatergang"/>
    <x v="2"/>
    <s v="WATERDEEL"/>
    <s v="Buiten"/>
    <s v="Bestek Sprang/Vrijhoeve/Driessen"/>
    <s v="normaal"/>
    <s v="0-5 m"/>
    <s v="Ja"/>
    <n v="0.84692417739628056"/>
  </r>
  <r>
    <s v="W0652.19eba902d2634626b7cb3c65eff9c1db"/>
    <n v="604"/>
    <s v="Buitengebied"/>
    <s v="Buitengebied"/>
    <s v="D-OVK0742-0453A"/>
    <m/>
    <s v="Waterschap Brabantse Delta"/>
    <s v="Categorie B"/>
    <x v="3"/>
    <s v="Sloot"/>
    <n v="0"/>
    <n v="23"/>
    <n v="17.68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68695652173913"/>
  </r>
  <r>
    <s v="W0652.13db5b680be7448c86f17548c8599aea"/>
    <n v="596"/>
    <s v="Buitengebied"/>
    <s v="Buitengebied"/>
    <m/>
    <m/>
    <s v="Waterschap Brabantse Delta"/>
    <m/>
    <x v="2"/>
    <s v="Waterloop"/>
    <n v="0"/>
    <n v="56.35"/>
    <n v="17.5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3105590062111801"/>
  </r>
  <r>
    <s v="W0652.0089ebd373504c1585a0c5b1c8d79378"/>
    <n v="440"/>
    <s v="Buitengebied"/>
    <s v="Buitengebied"/>
    <m/>
    <m/>
    <s v="Waterschap Brabantse Delta"/>
    <m/>
    <x v="2"/>
    <s v="Waterloop"/>
    <n v="0"/>
    <n v="17.61"/>
    <n v="17.489999999999998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99318568994889267"/>
  </r>
  <r>
    <s v="W0652.94a84e97a13146adb610d3cb05726eeb"/>
    <n v="1509"/>
    <s v="Buitengebied"/>
    <s v="Woongebied"/>
    <m/>
    <m/>
    <s v="Waterschap Brabantse Delta"/>
    <m/>
    <x v="2"/>
    <s v="Waterloop"/>
    <n v="0"/>
    <n v="71.78"/>
    <n v="17.420000000000002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24268598495402621"/>
  </r>
  <r>
    <s v="W0652.1d048834c1c74fefb4b89af95a56f8dc"/>
    <n v="653"/>
    <s v="Buitengebied"/>
    <s v="Buitengebied"/>
    <s v="D-OVK0314-1111"/>
    <m/>
    <s v="Waterschap Brabantse Delta"/>
    <s v="Categorie C"/>
    <x v="3"/>
    <s v="Sloot"/>
    <n v="0"/>
    <n v="23.96"/>
    <n v="17.149999999999999"/>
    <s v="Gemeente Waalwijk"/>
    <s v="Waspik"/>
    <s v="Waspik boven"/>
    <s v="Buitengebied Waspik boven"/>
    <s v="Vogelenzangweg"/>
    <s v="Waspik Capelle Nieuwe Vaart"/>
    <s v="Niveau C"/>
    <s v="ty:bermsloot"/>
    <x v="2"/>
    <s v="WATERDEEL"/>
    <s v="Buiten"/>
    <s v="Bestek Waspik/Capelle/Nieuwevaart"/>
    <s v="extensief"/>
    <s v="0-5 m"/>
    <s v="Ja"/>
    <n v="0.71577629382303831"/>
  </r>
  <r>
    <s v="W0652.bd6a7b3175754f5c8acd6271d208091b"/>
    <n v="1788"/>
    <s v="Buitengebied"/>
    <s v="Woongebied"/>
    <s v="D-OVK0882-0753"/>
    <m/>
    <s v="Waterschap Brabantse Delta"/>
    <s v="Categorie A"/>
    <x v="1"/>
    <s v="Waterloop"/>
    <n v="0"/>
    <n v="40.25"/>
    <n v="17.059999999999999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2385093167701859"/>
  </r>
  <r>
    <s v="W0652.d27c4badfada45ad96d6b3157bc3bbef"/>
    <n v="1937"/>
    <s v="Industrie"/>
    <s v="Bedrijventerreinen"/>
    <s v="D-OVK5160-0720"/>
    <m/>
    <s v="Waterschap Brabantse Delta"/>
    <s v="Categorie A"/>
    <x v="3"/>
    <s v="Sloot"/>
    <n v="0"/>
    <n v="40.94"/>
    <n v="17.02"/>
    <s v="Gemeente Waalwijk"/>
    <s v="Waalwijk-zuid"/>
    <s v="Industrieter. Zanddonk"/>
    <s v="Industriegebied Zanddonk"/>
    <s v="Zanddonkweg"/>
    <s v="Waalwijk zuid"/>
    <s v="Niveau B"/>
    <s v="ty:bermsloot"/>
    <x v="1"/>
    <s v="WATERDEEL"/>
    <s v="Binnen"/>
    <s v="Bestek Waalwijk_Zuid"/>
    <s v="normaal"/>
    <s v="0-5 m"/>
    <s v="Ja"/>
    <n v="0.4157303370786517"/>
  </r>
  <r>
    <s v="W0652.6925bdd0117244e7a83491c11715db99"/>
    <n v="1173"/>
    <s v="Buitengebied"/>
    <s v="Buitengebied"/>
    <m/>
    <m/>
    <s v="Waterschap Brabantse Delta"/>
    <m/>
    <x v="2"/>
    <s v="Waterloop"/>
    <n v="0"/>
    <n v="23.78"/>
    <n v="16.63"/>
    <s v="Gemeente Waalwijk"/>
    <s v="Waspik"/>
    <s v="Waspik boven"/>
    <s v="Buitengebied Waspik boven"/>
    <s v="Ravenbosweg"/>
    <s v="Waspik Capelle Nieuwe Vaart"/>
    <s v="Niveau C"/>
    <s v="ty:secundaire watergang"/>
    <x v="1"/>
    <s v="WATERDEEL"/>
    <s v="Buiten"/>
    <s v="Bestek Waspik/Capelle/Nieuwevaart"/>
    <s v="extensief"/>
    <s v="0-5 m"/>
    <s v="Ja"/>
    <n v="0.69932716568544984"/>
  </r>
  <r>
    <s v="W0652.1a3e892184fd4a088138fffe09275c2d"/>
    <n v="607"/>
    <s v="Industrie"/>
    <s v="Bedrijventerreinen"/>
    <s v="D-OVK0641-0196"/>
    <m/>
    <s v="Waterschap Brabantse Delta"/>
    <s v="Categorie A"/>
    <x v="3"/>
    <s v="Sloot"/>
    <n v="0"/>
    <n v="20"/>
    <n v="16.510000000000002"/>
    <s v="Gemeente Waalwijk"/>
    <s v="Waspik"/>
    <s v="Industrieter. Waspik"/>
    <s v="Industriegebied Waspik"/>
    <s v="Achterste Dijk"/>
    <s v="Waspik Capelle Nieuwe Vaart"/>
    <s v="Niveau B"/>
    <s v="ty:hoofdwatergang"/>
    <x v="2"/>
    <s v="WATERDEEL"/>
    <s v="Binnen"/>
    <s v="Bestek Waspik/Capelle/Nieuwevaart"/>
    <s v="normaal"/>
    <s v="0-5 m"/>
    <s v="Ja"/>
    <n v="0.82550000000000012"/>
  </r>
  <r>
    <s v="W0652.36c6cfd263324a199fa798b071733b49"/>
    <n v="828"/>
    <s v="Buitengebied"/>
    <s v="Woongebied"/>
    <m/>
    <m/>
    <s v="Waterschap Brabantse Delta"/>
    <s v="Categorie C"/>
    <x v="3"/>
    <s v="Sloot"/>
    <n v="0"/>
    <n v="12.81"/>
    <n v="16.329999999999998"/>
    <s v="Gemeente Waalwijk"/>
    <s v="Sprang-Capelle"/>
    <s v="Capelle / Nieuwe Vaart"/>
    <s v="Capelle"/>
    <s v="Vier Heultjes"/>
    <s v="Waspik Capelle Nieuwe Vaart"/>
    <s v="Niveau C"/>
    <s v="ty:secundaire watergang"/>
    <x v="2"/>
    <s v="WATERDEEL"/>
    <s v="Binnen"/>
    <s v="Derden"/>
    <s v="normaal"/>
    <s v="0-5 m"/>
    <s v="Ja"/>
    <n v="1.2747853239656517"/>
  </r>
  <r>
    <s v="W0652.2155ac02688e4d7eb4bebab34ad69a58"/>
    <n v="689"/>
    <s v="Buitengebied"/>
    <s v="Buitengebied"/>
    <m/>
    <m/>
    <s v="Waterschap Brabantse Delta"/>
    <m/>
    <x v="2"/>
    <s v="Waterloop"/>
    <n v="0"/>
    <n v="15.69"/>
    <n v="16.28"/>
    <s v="Gemeente Waalwijk"/>
    <s v="Sprang-Capelle"/>
    <s v="Capelle / Nieuwe Vaart"/>
    <s v="Buitengebied Capelle west"/>
    <s v="Eendennest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0376035691523264"/>
  </r>
  <r>
    <s v="W0652.83b6328bda294f3b8ba4773670a950cc"/>
    <n v="1337"/>
    <s v="Buitengebied"/>
    <s v="Woongebied"/>
    <s v="D-OVK0946-0732A"/>
    <m/>
    <s v="Waterschap Brabantse Delta"/>
    <s v="Categorie B"/>
    <x v="2"/>
    <s v="Waterloop"/>
    <n v="0"/>
    <n v="24.41"/>
    <n v="16.170000000000002"/>
    <s v="Gemeente Waalwijk"/>
    <s v="Sprang-Capelle"/>
    <s v="Vrijhoeve"/>
    <s v="Slagengebied"/>
    <s v="Spoorbaanweg"/>
    <s v="Sprang Vrijhoeve Landgoed Driessen"/>
    <s v="Niveau C"/>
    <s v="ty:bermsloot"/>
    <x v="2"/>
    <s v="WATERDEEL"/>
    <s v="Buiten"/>
    <s v="Bestek Sprang/Vrijhoeve/Driessen"/>
    <s v="normaal"/>
    <s v="0-5 m"/>
    <s v="Ja"/>
    <n v="0.66243342892257273"/>
  </r>
  <r>
    <s v="W0652.caf2b5e576bf4ec18e2e814c5b5e91e6"/>
    <n v="1855"/>
    <s v="Industrie"/>
    <s v="Bedrijventerreinen"/>
    <s v="D-OVK0832-0127"/>
    <m/>
    <s v="Waterschap Brabantse Delta"/>
    <s v="Categorie A"/>
    <x v="1"/>
    <s v="Waterloop"/>
    <n v="0"/>
    <n v="64.349999999999994"/>
    <n v="15.96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4801864801864806"/>
  </r>
  <r>
    <s v="W0652.a7f1e2684e0c48eea478f6bfcd750a37"/>
    <n v="1624"/>
    <s v="Buitengebied"/>
    <s v="Buitengebied"/>
    <s v="D-OVK0710-0771"/>
    <m/>
    <s v="Waterschap Brabantse Delta"/>
    <s v="Categorie A"/>
    <x v="1"/>
    <s v="Waterloop"/>
    <n v="0"/>
    <n v="41.39"/>
    <n v="15.88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38366755254892487"/>
  </r>
  <r>
    <s v="W0652.0623af6ca27d4057b9dba59baeb06382"/>
    <n v="483"/>
    <s v="Industrie"/>
    <s v="Woongebied"/>
    <s v="D-OVK0699-0336"/>
    <m/>
    <s v="Waterschap Brabantse Delta"/>
    <s v="Categorie B"/>
    <x v="2"/>
    <s v="Waterloop"/>
    <n v="0"/>
    <n v="10.39"/>
    <n v="15.85"/>
    <s v="Gemeente Waalwijk"/>
    <s v="Sprang-Capelle"/>
    <s v="Capelle / Nieuwe Vaart"/>
    <s v="Capelle"/>
    <s v="Nederveenweg"/>
    <s v="Waspik Capelle Nieuwe Vaart"/>
    <s v="Niveau B"/>
    <s v="ty:bermsloot"/>
    <x v="1"/>
    <s v="WATERDEEL"/>
    <s v="Binnen"/>
    <s v="Bestek Waspik/Capelle/Nieuwevaart"/>
    <s v="normaal"/>
    <s v="0-5 m"/>
    <s v="Ja"/>
    <n v="1.5255052935514917"/>
  </r>
  <r>
    <s v="W0652.e47cf20fb5f441b09586a4c0296fad9b"/>
    <n v="2011"/>
    <s v="Buitengebied"/>
    <s v="Woongebied"/>
    <s v="D-OVK0882-0753"/>
    <m/>
    <s v="Waterschap Brabantse Delta"/>
    <s v="Categorie A"/>
    <x v="2"/>
    <s v="Waterloop"/>
    <n v="0"/>
    <n v="42.75"/>
    <n v="15.8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3695906432748538"/>
  </r>
  <r>
    <s v="W0652.209c04a6bb354966a6b5303b59ef2c3b"/>
    <n v="681"/>
    <s v="Buitengebied"/>
    <s v="Woongebied"/>
    <s v="D-OVK0882-0753"/>
    <m/>
    <s v="Waterschap Brabantse Delta"/>
    <s v="Categorie A"/>
    <x v="2"/>
    <s v="Waterloop"/>
    <n v="0"/>
    <n v="39.35"/>
    <n v="15.75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0025412960609907"/>
  </r>
  <r>
    <s v="W0652.7a48b297d8064be19f6ecb40151c519b"/>
    <n v="1280"/>
    <s v="Buitengebied"/>
    <s v="Woongebied"/>
    <s v="D-OVK0940-0464"/>
    <m/>
    <s v="Waterschap Brabantse Delta"/>
    <s v="Categorie B"/>
    <x v="2"/>
    <s v="Waterloop"/>
    <n v="0"/>
    <n v="22.04"/>
    <n v="15.73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7137023593466425"/>
  </r>
  <r>
    <s v="W0652.ce38bb0a11844f178bd8ce930331b09c"/>
    <n v="1899"/>
    <s v="Buitengebied"/>
    <s v="Buitengebied"/>
    <m/>
    <m/>
    <s v="Waterschap Brabantse Delta"/>
    <m/>
    <x v="1"/>
    <s v="Waterloop"/>
    <n v="0"/>
    <n v="45.73"/>
    <n v="15.65"/>
    <m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m/>
    <m/>
    <s v="0-5 m"/>
    <s v="Ja"/>
    <n v="0.34222610977476497"/>
  </r>
  <r>
    <s v="W0652.d82511546fbe4b75a00415995b73f1e1"/>
    <n v="1942"/>
    <s v="Buitengebied"/>
    <s v="Buitengebied"/>
    <s v="D-OVK0710-0771"/>
    <m/>
    <s v="Waterschap Brabantse Delta"/>
    <s v="Categorie A"/>
    <x v="1"/>
    <s v="Waterloop"/>
    <n v="0"/>
    <n v="27"/>
    <n v="15.63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5788888888888889"/>
  </r>
  <r>
    <s v="W0652.e96048972418492c98e67416f614c086"/>
    <n v="2065"/>
    <s v="Buitengebied"/>
    <s v="Buitengebied"/>
    <s v="D-OVK0710-0771"/>
    <m/>
    <s v="Waterschap Brabantse Delta"/>
    <s v="Categorie A"/>
    <x v="1"/>
    <s v="Waterloop"/>
    <n v="0"/>
    <n v="35.15"/>
    <n v="15.62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44438122332859176"/>
  </r>
  <r>
    <s v="G0867.01bf70deb9da40a9b5c995a656f35c67"/>
    <n v="17"/>
    <s v="Woongebied"/>
    <s v="Woongebied"/>
    <s v="D-OVK0945-0484"/>
    <m/>
    <s v="Waterschap Brabantse Delta"/>
    <s v="Categorie C"/>
    <x v="3"/>
    <s v="Sloot"/>
    <n v="0"/>
    <n v="61.6"/>
    <n v="15.53"/>
    <s v="Gemeente Waalwijk"/>
    <s v="Waalwijk-noord"/>
    <s v="Besoyen"/>
    <s v="Westeinde e.o."/>
    <s v="Westeinde"/>
    <s v="Waalwijk noord"/>
    <s v="Niveau B"/>
    <s v="ty:bermsloot"/>
    <x v="1"/>
    <s v="WATERDEEL"/>
    <s v="Binnen"/>
    <s v="Bestek WWN /Buitengebied"/>
    <s v="normaal"/>
    <s v="0-5 m"/>
    <s v="Ja"/>
    <n v="0.25211038961038962"/>
  </r>
  <r>
    <s v="W0652.f139f0b701f34c70a43053ac703d03c5"/>
    <n v="2121"/>
    <s v="Industrie"/>
    <s v="Bedrijventerreinen"/>
    <m/>
    <m/>
    <s v="Waterschap Brabantse Delta"/>
    <m/>
    <x v="3"/>
    <s v="Sloot"/>
    <n v="0"/>
    <n v="33.049999999999997"/>
    <n v="15.33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6384266263237522"/>
  </r>
  <r>
    <s v="W0652.1cbec86d8b1246c48cf9aa08f8d0eeb1"/>
    <n v="650"/>
    <s v="Buitengebied"/>
    <s v="Buitengebied"/>
    <s v="D-OVK0696-0099"/>
    <m/>
    <s v="Waterschap Brabantse Delta"/>
    <s v="Categorie B"/>
    <x v="2"/>
    <s v="Waterloop"/>
    <n v="0"/>
    <n v="10.58"/>
    <n v="15.11"/>
    <s v="Gemeente Waalwijk"/>
    <s v="Sprang-Capelle"/>
    <s v="Buitengebied Capelle"/>
    <s v="Buitengebied Capelle noord"/>
    <s v="Nederveen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1.4281663516068053"/>
  </r>
  <r>
    <s v="W0652.04b181bafa6c4b01a5cefcd9726e7026"/>
    <n v="473"/>
    <s v="Industrie"/>
    <s v="Bedrijventerreinen"/>
    <s v="D-OVK0832-0127"/>
    <m/>
    <s v="Waterschap Brabantse Delta"/>
    <s v="Categorie A"/>
    <x v="1"/>
    <s v="Waterloop"/>
    <n v="0"/>
    <n v="61.47"/>
    <n v="14.85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5-7 m"/>
    <s v="Ja"/>
    <n v="0.24158125915080528"/>
  </r>
  <r>
    <s v="W0652.7f8bdc67585e491098a46f67f852de59"/>
    <n v="1317"/>
    <s v="Industrie"/>
    <s v="Woongebied"/>
    <s v="D-OVK0699-0336"/>
    <m/>
    <s v="Waterschap Brabantse Delta"/>
    <s v="Categorie B"/>
    <x v="2"/>
    <s v="Waterloop"/>
    <n v="0"/>
    <n v="7.9"/>
    <n v="14.63"/>
    <s v="Gemeente Waalwijk"/>
    <s v="Sprang-Capelle"/>
    <s v="Capelle / Nieuwe Vaart"/>
    <s v="Capelle"/>
    <s v="Nederveenweg"/>
    <s v="Waspik Capelle Nieuwe Vaart"/>
    <s v="Niveau B"/>
    <s v="ty:bermsloot"/>
    <x v="1"/>
    <s v="WATERDEEL"/>
    <s v="Binnen"/>
    <s v="Bestek Waspik/Capelle/Nieuwevaart"/>
    <s v="normaal"/>
    <s v="0-5 m"/>
    <s v="Ja"/>
    <n v="1.8518987341772153"/>
  </r>
  <r>
    <s v="W0652.8abeacd54c7b7500047bb73f5a51be46"/>
    <n v="1445"/>
    <s v="Industrie"/>
    <s v="Bedrijventerreinen"/>
    <m/>
    <m/>
    <s v="Waterschap Brabantse Delta"/>
    <m/>
    <x v="3"/>
    <s v="Sloot"/>
    <n v="0"/>
    <n v="33.86"/>
    <n v="14.6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3118724158298877"/>
  </r>
  <r>
    <s v="W0652.c40cc6ad1f2b49298df948828771ac64"/>
    <n v="1837"/>
    <s v="Buitengebied"/>
    <s v="Buitengebied"/>
    <m/>
    <m/>
    <s v="Waterschap Brabantse Delta"/>
    <m/>
    <x v="2"/>
    <s v="Waterloop"/>
    <n v="0"/>
    <n v="41"/>
    <n v="14.29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innen"/>
    <s v="Bestek Sprang/Vrijhoeve/Driessen"/>
    <s v="normaal"/>
    <s v="0-5 m"/>
    <s v="Ja"/>
    <n v="0.34853658536585364"/>
  </r>
  <r>
    <s v="W0652.0777fc35572e43b8b8bbb86d070072c8"/>
    <n v="496"/>
    <s v="Woongebied"/>
    <s v="Woongebied"/>
    <m/>
    <m/>
    <s v="Waterschap Brabantse Delta"/>
    <m/>
    <x v="2"/>
    <s v="Waterloop"/>
    <n v="0"/>
    <n v="48.43"/>
    <n v="14.13"/>
    <s v="Gemeente Waalwijk"/>
    <s v="Waspik"/>
    <s v="Waspik beneden"/>
    <s v="Binnenbijster"/>
    <s v="Leeuwerik"/>
    <s v="Waspik Capelle Nieuwe Vaart"/>
    <s v="Niveau B"/>
    <s v="ty:hoofdwatergang"/>
    <x v="1"/>
    <s v="WATERDEEL"/>
    <s v="Binnen"/>
    <s v="Bestek Waspik/Capelle/Nieuwevaart"/>
    <s v="normaal"/>
    <s v="0-5 m"/>
    <s v="Ja"/>
    <n v="0.29176130497625441"/>
  </r>
  <r>
    <s v="W0652.3e283f5dad7f4fc5b372adc78799d30f"/>
    <n v="875"/>
    <s v="Buitengebied"/>
    <s v="Buitengebied"/>
    <m/>
    <m/>
    <s v="Waterschap Brabantse Delta"/>
    <m/>
    <x v="2"/>
    <s v="Waterloop"/>
    <n v="0"/>
    <n v="14.6"/>
    <n v="13.92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95342465753424654"/>
  </r>
  <r>
    <s v="G0867.bc3d3fbafb634c1eafeff179c10cb6a1"/>
    <n v="333"/>
    <s v="Woongebied"/>
    <s v="Woongebied"/>
    <s v="D-OVK0945-0484"/>
    <m/>
    <s v="Waterschap Brabantse Delta"/>
    <s v="Categorie C"/>
    <x v="3"/>
    <s v="Sloot"/>
    <n v="0"/>
    <n v="50.02"/>
    <n v="13.81"/>
    <s v="Gemeente Waalwijk"/>
    <s v="Waalwijk-noord"/>
    <s v="Besoyen"/>
    <s v="Westeinde e.o."/>
    <s v="Westeinde"/>
    <s v="Waalwijk noord"/>
    <s v="Niveau B"/>
    <s v="ty:bermsloot"/>
    <x v="1"/>
    <s v="WATERDEEL"/>
    <s v="Binnen"/>
    <s v="Bestek WWN /Buitengebied"/>
    <s v="normaal"/>
    <s v="0-5 m"/>
    <s v="Ja"/>
    <n v="0.27608956417433028"/>
  </r>
  <r>
    <s v="W0652.5b747cb019114a1da8ba81877d8e5aac"/>
    <n v="1080"/>
    <s v="Buitengebied"/>
    <s v="Buitengebied"/>
    <s v="D-OVK0682-0145"/>
    <m/>
    <s v="Waterschap Brabantse Delta"/>
    <s v="Categorie A"/>
    <x v="1"/>
    <s v="Waterloop"/>
    <n v="0"/>
    <n v="25.13"/>
    <n v="13.66"/>
    <s v="Gemeente Waalwijk"/>
    <s v="Waspik"/>
    <s v="Buitengebied Waspik"/>
    <s v="Buitengebied Waspik noord"/>
    <s v="Polanenweg"/>
    <s v="Waspik Capelle Nieuwe Vaart"/>
    <s v="Niveau C"/>
    <s v="ty:hoofdwatergang"/>
    <x v="2"/>
    <s v="WATERDEEL"/>
    <s v="Buiten"/>
    <s v="Bestek Waspik/Capelle/Nieuwevaart"/>
    <s v="extensief"/>
    <s v="0-5 m"/>
    <s v="Ja"/>
    <n v="0.54357341822522887"/>
  </r>
  <r>
    <s v="G0867.8b1ce50164f14458b227a8764e3e1163"/>
    <n v="249"/>
    <s v="Woongebied"/>
    <s v="Woongebied"/>
    <m/>
    <m/>
    <s v="Waterschap Brabantse Delta"/>
    <m/>
    <x v="3"/>
    <s v="Sloot"/>
    <n v="0"/>
    <n v="12.36"/>
    <n v="13.66"/>
    <s v="Gemeente Waalwijk"/>
    <s v="Sprang-Capelle"/>
    <s v="Landgoed Driessen"/>
    <s v="Driesser velden"/>
    <s v="Noorder Allee"/>
    <s v="Sprang Vrijhoeve Landgoed Driessen"/>
    <s v="Niveau B"/>
    <s v="ty:bermsloot"/>
    <x v="2"/>
    <s v="WATERDEEL"/>
    <s v="Buiten"/>
    <s v="Bestek Sprang/Vrijhoeve/Driessen"/>
    <s v="normaal"/>
    <s v="0-5 m"/>
    <s v="Ja"/>
    <n v="1.1051779935275081"/>
  </r>
  <r>
    <s v="W0652.c5a64be2dcb642189aaa95c0e5ef80be"/>
    <n v="1845"/>
    <s v="Buitengebied"/>
    <s v="Buitengebied"/>
    <s v="D-OVK0314-1111B"/>
    <m/>
    <s v="Waterschap Brabantse Delta"/>
    <s v="Categorie A"/>
    <x v="1"/>
    <s v="Waterloop"/>
    <n v="0"/>
    <n v="63.14"/>
    <n v="13.65"/>
    <s v="Gemeente Waalwijk"/>
    <s v="Waspik"/>
    <s v="Waspik boven"/>
    <s v="Buitengebied Waspik boven"/>
    <s v="'s Grevelduinweg"/>
    <s v="Waspik Capelle Nieuwe Vaart"/>
    <s v="Niveau C"/>
    <s v="ty:hoofdwatergang"/>
    <x v="2"/>
    <s v="WATERDEEL"/>
    <s v="Buiten"/>
    <s v="Bestek Waspik/Capelle/Nieuwevaart"/>
    <s v="extensief"/>
    <s v="5-7 m"/>
    <s v="Ja"/>
    <n v="0.21618625277161863"/>
  </r>
  <r>
    <s v="W0652.babe44285bcf4f8ba09a09a8ed0cb46f"/>
    <n v="1741"/>
    <s v="Woongebied"/>
    <s v="Woongebied"/>
    <s v="D-OVK0924-0522"/>
    <m/>
    <s v="Waterschap Brabantse Delta"/>
    <s v="Categorie B"/>
    <x v="2"/>
    <s v="Waterloop"/>
    <n v="0"/>
    <n v="41.72"/>
    <n v="13.49"/>
    <s v="Gemeente Waalwijk"/>
    <s v="Waalwijk-noord"/>
    <s v="Besoyen"/>
    <s v="Industrie Besoyen west"/>
    <s v="Cartografenweg"/>
    <s v="Waalwijk noord"/>
    <s v="Niveau B"/>
    <s v="ty:hoofdwatergang"/>
    <x v="1"/>
    <s v="WATERDEEL"/>
    <s v="Binnen"/>
    <s v="Bestek WWN /Buitengebied"/>
    <s v="normaal"/>
    <s v="0-5 m"/>
    <s v="Ja"/>
    <n v="0.32334611697027804"/>
  </r>
  <r>
    <s v="W0652.76143df7d29b432d8d7614fc60e49945"/>
    <n v="1244"/>
    <s v="Buitengebied"/>
    <s v="Buitengebied"/>
    <m/>
    <m/>
    <s v="Waterschap Brabantse Delta"/>
    <m/>
    <x v="2"/>
    <s v="Waterloop"/>
    <n v="0"/>
    <n v="21.82"/>
    <n v="13.44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61594867094408801"/>
  </r>
  <r>
    <s v="W0652.3d6699ef8c534c1fab37f365f8cdaadf"/>
    <n v="841"/>
    <s v="Industrie"/>
    <s v="Bedrijventerreinen"/>
    <s v="D-OVK5161-0722"/>
    <m/>
    <s v="Waterschap Brabantse Delta"/>
    <s v="Categorie A"/>
    <x v="3"/>
    <s v="Sloot"/>
    <n v="0"/>
    <n v="38.049999999999997"/>
    <n v="13.43"/>
    <s v="Gemeente Waalwijk"/>
    <s v="Waalwijk-zuid"/>
    <s v="Industrieter. Zanddonk"/>
    <s v="Industriegebied Zanddonk"/>
    <s v="Prof. Minckelersweg"/>
    <s v="Waalwijk zuid"/>
    <s v="Niveau B"/>
    <s v="ty:hoofdwatergang"/>
    <x v="1"/>
    <s v="WATERDEEL"/>
    <s v="Binnen"/>
    <s v="Bestek Waalwijk_Zuid"/>
    <s v="normaal"/>
    <s v="0-5 m"/>
    <s v="Ja"/>
    <n v="0.35295663600525629"/>
  </r>
  <r>
    <s v="W0652.9f0ce51e27b940d9965ff0c6254cf2e6"/>
    <n v="1564"/>
    <s v="Woongebied"/>
    <s v="Woongebied"/>
    <s v="D-OVK0979-0713"/>
    <m/>
    <s v="Waterschap Brabantse Delta"/>
    <s v="Categorie B"/>
    <x v="2"/>
    <s v="Waterloop"/>
    <n v="0"/>
    <n v="12.01"/>
    <n v="13.25"/>
    <s v="Gemeente Waalwijk"/>
    <s v="Sprang-Capelle"/>
    <s v="Landgoed Driessen"/>
    <s v="de Villa"/>
    <s v="Oudestraat"/>
    <s v="Sprang Vrijhoeve Landgoed Driessen"/>
    <s v="Niveau B"/>
    <s v="ty:bermsloot"/>
    <x v="1"/>
    <s v="WATERDEEL"/>
    <s v="Binnen"/>
    <s v="Bestek Sprang/Vrijhoeve/Driessen"/>
    <s v="normaal"/>
    <s v="0-5 m"/>
    <s v="Ja"/>
    <n v="1.1032472939217319"/>
  </r>
  <r>
    <s v="W0652.6d78afae19cd432a9f60b5babc921053"/>
    <n v="1195"/>
    <s v="Buitengebied"/>
    <s v="Buitengebied"/>
    <m/>
    <m/>
    <s v="Waterschap Brabantse Delta"/>
    <s v="Categorie B"/>
    <x v="2"/>
    <s v="Waterloop"/>
    <n v="0"/>
    <n v="19.86"/>
    <n v="13.24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6666666666666674"/>
  </r>
  <r>
    <s v="W0652.ce7ff39682db484c85239259c51f391b"/>
    <n v="1901"/>
    <s v="Industrie"/>
    <s v="Bedrijventerreinen"/>
    <s v="D-OVK5157-0790"/>
    <m/>
    <s v="Waterschap Brabantse Delta"/>
    <s v="Categorie A"/>
    <x v="3"/>
    <s v="Sloot"/>
    <n v="0"/>
    <n v="30.71"/>
    <n v="13.2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2982741777922495"/>
  </r>
  <r>
    <s v="W0652.180cc1d596c841a8bbe0ff85a22d87d1"/>
    <n v="621"/>
    <s v="Buitengebied"/>
    <s v="Buitengebied"/>
    <m/>
    <m/>
    <s v="Waterschap Brabantse Delta"/>
    <m/>
    <x v="2"/>
    <s v="Waterloop"/>
    <n v="0"/>
    <n v="18.86"/>
    <n v="13.14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69671261930010608"/>
  </r>
  <r>
    <s v="W0652.d3602c954e8e4409889d87d945353f5e"/>
    <n v="1917"/>
    <s v="Buitengebied"/>
    <s v="Buitengebied"/>
    <m/>
    <m/>
    <s v="Waterschap Brabantse Delta"/>
    <m/>
    <x v="3"/>
    <s v="Sloot"/>
    <n v="0"/>
    <n v="16.12"/>
    <n v="13.13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81451612903225801"/>
  </r>
  <r>
    <s v="W0652.333c52d157594cb59ce204bf83a59d35"/>
    <n v="801"/>
    <s v="Buitengebied"/>
    <s v="Buitengebied"/>
    <s v="D-OVK0742-0453A"/>
    <m/>
    <s v="Waterschap Brabantse Delta"/>
    <s v="Categorie B"/>
    <x v="3"/>
    <s v="Sloot"/>
    <n v="0"/>
    <n v="16.649999999999999"/>
    <n v="13.08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8558558558558567"/>
  </r>
  <r>
    <s v="W0652.8abeacd54c7b7500047bb73f5a51bc42"/>
    <n v="1444"/>
    <s v="Industrie"/>
    <s v="Bedrijventerreinen"/>
    <m/>
    <m/>
    <s v="Waterschap Brabantse Delta"/>
    <m/>
    <x v="3"/>
    <s v="Sloot"/>
    <n v="0"/>
    <n v="30.44"/>
    <n v="13.07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2936925098554535"/>
  </r>
  <r>
    <s v="W0652.7d362d6d5cbb4ee1bf52bd1c5975e6be"/>
    <n v="1301"/>
    <s v="Woongebied"/>
    <s v="Woongebied"/>
    <s v="D-OVK0870-0855"/>
    <m/>
    <s v="Waterschap Brabantse Delta"/>
    <s v="Categorie A"/>
    <x v="1"/>
    <s v="Waterloop"/>
    <n v="0"/>
    <n v="43.28"/>
    <n v="12.91"/>
    <s v="Gemeente Waalwijk"/>
    <s v="Sprang-Capelle"/>
    <s v="Landgoed Driessen"/>
    <s v="de Villa"/>
    <s v="Oudestraat"/>
    <s v="Sprang Vrijhoeve Landgoed Driessen"/>
    <s v="Niveau B"/>
    <s v="ty:hoofdwatergang"/>
    <x v="1"/>
    <s v="WATERDEEL"/>
    <s v="Buiten"/>
    <s v="Bestek Sprang/Vrijhoeve/Driessen"/>
    <s v="normaal"/>
    <s v="0-5 m"/>
    <s v="Ja"/>
    <n v="0.29829020332717188"/>
  </r>
  <r>
    <s v="W0652.9fc929a82fe04e1b829c06de651602fc"/>
    <n v="1571"/>
    <s v="Industrie"/>
    <s v="Buitengebied"/>
    <s v="D-OVK0843-0148"/>
    <m/>
    <s v="Waterschap Brabantse Delta"/>
    <s v="Categorie B"/>
    <x v="2"/>
    <s v="Waterloop"/>
    <n v="0"/>
    <n v="11.51"/>
    <n v="12.83"/>
    <s v="Gemeente Waalwijk"/>
    <s v="Waalwijk-noord"/>
    <s v="Industrieter. Haven"/>
    <s v="Industriegebied Haven 8b"/>
    <s v="Visbankweg"/>
    <s v="Parkmanagement"/>
    <s v="Niveau B"/>
    <s v="ty:secundaire watergang"/>
    <x v="2"/>
    <s v="WATERDEEL"/>
    <s v="Buiten"/>
    <s v="Bestek WWN /Buitengebied"/>
    <s v="extensief"/>
    <s v="0-5 m"/>
    <s v="Ja"/>
    <n v="1.1146828844483059"/>
  </r>
  <r>
    <s v="W0652.c86663fa5bef49e7868fa5326b9ccd84"/>
    <n v="1868"/>
    <s v="Buitengebied"/>
    <s v="Buitengebied"/>
    <m/>
    <m/>
    <s v="Waterschap Brabantse Delta"/>
    <m/>
    <x v="2"/>
    <s v="Waterloop"/>
    <n v="0"/>
    <n v="13.64"/>
    <n v="12.82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93988269794721402"/>
  </r>
  <r>
    <s v="W0652.37d59d16b7a44baa8f51739ac7eaed86"/>
    <n v="836"/>
    <s v="Buitengebied"/>
    <s v="Buitengebied"/>
    <s v="D-OVK0710-0771"/>
    <m/>
    <s v="Waterschap Brabantse Delta"/>
    <s v="Categorie A"/>
    <x v="1"/>
    <s v="Waterloop"/>
    <n v="0"/>
    <n v="15.82"/>
    <n v="12.77"/>
    <s v="Gemeente Waalwijk"/>
    <s v="Sprang-Capelle"/>
    <s v="Capelle / Nieuwe Vaart"/>
    <s v="Kruisvaart e.o."/>
    <s v="Kruisvaart"/>
    <s v="Sprang Vrijhoeve Landgoed Driessen"/>
    <s v="Niveau C"/>
    <s v="ty:bermsloot"/>
    <x v="1"/>
    <s v="WATERDEEL"/>
    <s v="Binnen"/>
    <s v="Bestek Sprang/Vrijhoeve/Driessen"/>
    <s v="normaal"/>
    <s v="5-7 m"/>
    <s v="Ja"/>
    <n v="0.80720606826801511"/>
  </r>
  <r>
    <s v="W0652.e859ce98a7dc4b98bcd0a573d2d394d8"/>
    <n v="2056"/>
    <s v="Woongebied"/>
    <s v="Woongebied"/>
    <m/>
    <m/>
    <s v="Waterschap Brabantse Delta"/>
    <m/>
    <x v="2"/>
    <s v="Waterloop"/>
    <n v="0"/>
    <n v="9.6999999999999993"/>
    <n v="12.72"/>
    <s v="Gemeente Waalwijk"/>
    <s v="Waalwijk-noord"/>
    <s v="Besoyen"/>
    <s v="Industrie Besoyen west"/>
    <s v="Prof. Asserweg"/>
    <s v="Waalwijk noord"/>
    <s v="Niveau B"/>
    <s v="ty:secundaire watergang"/>
    <x v="1"/>
    <s v="WATERDEEL"/>
    <s v="Binnen"/>
    <s v="Bestek Waalwijk_Zuid"/>
    <s v="normaal"/>
    <s v="0-5 m"/>
    <s v="Ja"/>
    <n v="1.3113402061855672"/>
  </r>
  <r>
    <s v="W0652.d7d83ef043a942899a6556fd955ada70"/>
    <n v="1961"/>
    <s v="Woongebied"/>
    <s v="Woongebied"/>
    <m/>
    <m/>
    <s v="Waterschap Brabantse Delta"/>
    <m/>
    <x v="2"/>
    <s v="Waterloop"/>
    <n v="0"/>
    <n v="9.2899999999999991"/>
    <n v="12.53"/>
    <s v="Gemeente Waalwijk"/>
    <s v="Waalwijk-noord"/>
    <s v="Besoyen"/>
    <s v="Industrie Besoyen west"/>
    <s v="Prof. Asserweg"/>
    <s v="Waalwijk noord"/>
    <s v="Niveau B"/>
    <s v="ty:secundaire watergang"/>
    <x v="1"/>
    <s v="WATERDEEL"/>
    <s v="Binnen"/>
    <s v="Bestek Waalwijk_Zuid"/>
    <s v="normaal"/>
    <s v="0-5 m"/>
    <s v="Ja"/>
    <n v="1.3487621097954792"/>
  </r>
  <r>
    <s v="W0652.7ecdba4210134bd88a0f725c904b7b6a"/>
    <n v="1310"/>
    <s v="Buitengebied"/>
    <s v="Woongebied"/>
    <s v="D-OVK0882-0753"/>
    <m/>
    <s v="Waterschap Brabantse Delta"/>
    <s v="Categorie A"/>
    <x v="2"/>
    <s v="Waterloop"/>
    <n v="0"/>
    <n v="30.21"/>
    <n v="12.44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1178417742469381"/>
  </r>
  <r>
    <s v="G0867.3ccd890806cf486b8827c6bdedf283c3"/>
    <n v="100"/>
    <s v="Buitengebied"/>
    <s v="Buitengebied"/>
    <m/>
    <s v="mb: niet in beheer"/>
    <s v="Waterschap Brabantse Delta"/>
    <m/>
    <x v="0"/>
    <m/>
    <n v="0"/>
    <n v="31.69"/>
    <n v="12.09"/>
    <m/>
    <s v="Waalwijk-noord"/>
    <s v="Vrijhoeve"/>
    <s v="Slagengebied"/>
    <s v="Westeinde"/>
    <s v="Sprang Vrijhoeve Landgoed Driessen"/>
    <s v="Niveau C"/>
    <s v="ty:sloot"/>
    <x v="1"/>
    <s v="WATERDEEL"/>
    <s v="Buiten"/>
    <m/>
    <m/>
    <s v="0-5 m"/>
    <s v="Ja"/>
    <n v="0.38150836225938778"/>
  </r>
  <r>
    <s v="W0652.fed3d05030e249c9a98da79169890239"/>
    <n v="2203"/>
    <s v="Industrie"/>
    <s v="Bedrijventerreinen"/>
    <s v="D-OVK5159-0723"/>
    <m/>
    <s v="Waterschap Brabantse Delta"/>
    <s v="Categorie A"/>
    <x v="3"/>
    <s v="Sloot"/>
    <n v="0"/>
    <n v="28.17"/>
    <n v="12.06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281150159744409"/>
  </r>
  <r>
    <s v="W0652.50c602481eab4363867679568343893b"/>
    <n v="1010"/>
    <s v="Buitengebied"/>
    <s v="Buitengebied"/>
    <m/>
    <m/>
    <s v="Waterschap Brabantse Delta"/>
    <m/>
    <x v="1"/>
    <s v="Waterloop"/>
    <n v="0"/>
    <n v="16.649999999999999"/>
    <n v="11.86"/>
    <s v="Gemeente Waalwijk"/>
    <s v="Waspik"/>
    <s v="Industrieter. Waspik"/>
    <s v="Industriegebied Waspik"/>
    <s v="Hooiweg"/>
    <s v="Waspik Capelle Nieuwe Vaart"/>
    <s v="Niveau C"/>
    <s v="ty:secundaire watergang"/>
    <x v="2"/>
    <s v="WATERDEEL"/>
    <s v="Buiten"/>
    <s v="Bestek Waspik/Capelle/Nieuwevaart"/>
    <s v="normaal"/>
    <s v="0-5 m"/>
    <s v="Ja"/>
    <n v="0.71231231231231229"/>
  </r>
  <r>
    <s v="W0652.86297483e7f34c0aa40f29d125e620c9"/>
    <n v="1355"/>
    <s v="Industrie"/>
    <s v="Bedrijventerreinen"/>
    <m/>
    <m/>
    <s v="Waterschap Brabantse Delta"/>
    <m/>
    <x v="3"/>
    <s v="Sloot"/>
    <n v="0"/>
    <n v="14.34"/>
    <n v="11.76"/>
    <s v="Gemeente Waalwijk"/>
    <s v="Waspik"/>
    <s v="Industrieter. Waspik"/>
    <s v="Industriegebied Waspik"/>
    <s v="Achterste Dijk"/>
    <s v="Waspik Capelle Nieuwe Vaart"/>
    <s v="Niveau B"/>
    <s v="ty:hoofdwatergang"/>
    <x v="2"/>
    <s v="WATERDEEL"/>
    <s v="Binnen"/>
    <s v="Bestek Waspik/Capelle/Nieuwevaart"/>
    <s v="normaal"/>
    <s v="0-5 m"/>
    <s v="Ja"/>
    <n v="0.82008368200836823"/>
  </r>
  <r>
    <s v="W0652.6579e9b4584c4acaa00cc8a6774b118b"/>
    <n v="1140"/>
    <s v="Buitengebied"/>
    <s v="Buitengebied"/>
    <s v="D-OVK0294-1365"/>
    <m/>
    <s v="Waterschap Brabantse Delta"/>
    <s v="Categorie A"/>
    <x v="1"/>
    <s v="Waterloop"/>
    <n v="0"/>
    <n v="31.59"/>
    <n v="11.14"/>
    <s v="Gemeente Waalwijk"/>
    <s v="Waspik"/>
    <s v="Waspik boven"/>
    <s v="Buitengebied Waspik boven"/>
    <s v="Leiweg"/>
    <s v="Waspik Capelle Nieuwe Vaart"/>
    <s v="Niveau C"/>
    <s v="ty:hoofdwatergang"/>
    <x v="1"/>
    <s v="WATERDEEL"/>
    <s v="Buiten"/>
    <s v="Bestek Waspik/Capelle/Nieuwevaart"/>
    <s v="extensief"/>
    <s v="0-5 m"/>
    <s v="Ja"/>
    <n v="0.35264324153213045"/>
  </r>
  <r>
    <s v="W0652.d925e75912384d278b7d780d800142f2"/>
    <n v="1973"/>
    <s v="Buitengebied"/>
    <s v="Woongebied"/>
    <s v="D-OVK0940-0464"/>
    <m/>
    <s v="Waterschap Brabantse Delta"/>
    <s v="Categorie B"/>
    <x v="2"/>
    <s v="Waterloop"/>
    <n v="0"/>
    <n v="15.66"/>
    <n v="11.12"/>
    <s v="Gemeente Waalwijk"/>
    <s v="Waalwijk-noord"/>
    <s v="Vrijhoeve"/>
    <s v="Slagengebied"/>
    <s v="Westeinde"/>
    <s v="Sprang Vrijhoeve Landgoed Driessen"/>
    <s v="Niveau C"/>
    <s v="ty:bermsloot"/>
    <x v="2"/>
    <s v="WATERDEEL"/>
    <s v="Buiten"/>
    <s v="Bestek Sprang/Vrijhoeve/Driessen"/>
    <s v="normaal"/>
    <s v="0-5 m"/>
    <s v="Ja"/>
    <n v="0.71008939974457208"/>
  </r>
  <r>
    <s v="W0652.22f7a616ed144cc0bf53496c40ee6c39"/>
    <n v="699"/>
    <s v="Buitengebied"/>
    <s v="Buitengebied"/>
    <s v="D-OVK2051-0727"/>
    <m/>
    <s v="Waterschap Brabantse Delta"/>
    <s v="Categorie B"/>
    <x v="2"/>
    <s v="Waterloop"/>
    <n v="0"/>
    <n v="11.08"/>
    <n v="10.89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98285198555956688"/>
  </r>
  <r>
    <s v="W0652.dd05dc543bd14e87be945fffc55a1af4"/>
    <n v="1999"/>
    <s v="Buitengebied"/>
    <s v="Buitengebied"/>
    <m/>
    <m/>
    <s v="Waterschap Brabantse Delta"/>
    <m/>
    <x v="2"/>
    <s v="Waterloop"/>
    <n v="0"/>
    <n v="9.66"/>
    <n v="10.45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1.0817805383022774"/>
  </r>
  <r>
    <s v="G0867.7a3020468c7841b5ad7484ceff084da9"/>
    <n v="207"/>
    <s v="Buitengebied"/>
    <s v="Buitengebied"/>
    <m/>
    <m/>
    <s v="Waterschap Brabantse Delta"/>
    <m/>
    <x v="2"/>
    <s v="Waterloop"/>
    <n v="0"/>
    <n v="11.27"/>
    <n v="10.38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innen"/>
    <s v="Bestek Waspik/Capelle/Nieuwevaart"/>
    <s v="extensief"/>
    <s v="0-5 m"/>
    <s v="Ja"/>
    <n v="0.92102928127772854"/>
  </r>
  <r>
    <s v="W0652.e9395509c04c4fe8b53c853b1cc85930"/>
    <n v="2064"/>
    <s v="Buitengebied"/>
    <s v="Buitengebied"/>
    <s v="D-OVK0742-0453A"/>
    <m/>
    <s v="Waterschap Brabantse Delta"/>
    <s v="Categorie B"/>
    <x v="3"/>
    <s v="Sloot"/>
    <n v="0"/>
    <n v="14.87"/>
    <n v="10.08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67787491593813054"/>
  </r>
  <r>
    <s v="W0652.c6ea9d3f24a44f828a694ca6db584a38"/>
    <n v="1829"/>
    <s v="Woongebied"/>
    <s v="Woongebied"/>
    <s v="D-OVK0947-0901"/>
    <m/>
    <s v="Waterschap Brabantse Delta"/>
    <s v="Categorie B"/>
    <x v="2"/>
    <s v="Waterloop"/>
    <n v="0"/>
    <n v="8.42"/>
    <n v="9.8800000000000008"/>
    <s v="Gemeente Waalwijk"/>
    <s v="Sprang-Capelle"/>
    <s v="Landgoed Driessen"/>
    <s v="de Villa"/>
    <s v="Oudestraat"/>
    <s v="Sprang Vrijhoeve Landgoed Driessen"/>
    <s v="Niveau B"/>
    <s v="ty:bermsloot"/>
    <x v="2"/>
    <s v="WATERDEEL"/>
    <s v="Buiten"/>
    <s v="Bestek Sprang/Vrijhoeve/Driessen"/>
    <s v="normaal"/>
    <s v="0-5 m"/>
    <s v="Ja"/>
    <n v="1.1733966745843232"/>
  </r>
  <r>
    <s v="W0652.217fbb9dbefa480bb2100e937ed79eb4"/>
    <n v="691"/>
    <s v="Industrie"/>
    <s v="Bedrijventerreinen"/>
    <s v="D-OVK5161-0722"/>
    <m/>
    <s v="Waterschap Brabantse Delta"/>
    <s v="Categorie A"/>
    <x v="3"/>
    <s v="Sloot"/>
    <n v="0"/>
    <n v="19.010000000000002"/>
    <n v="9.8699999999999992"/>
    <s v="Gemeente Waalwijk"/>
    <s v="Waalwijk-zuid"/>
    <s v="Industrieter. Zanddonk"/>
    <s v="Industriegebied Zanddonk"/>
    <s v="Prof. Minckelersweg"/>
    <s v="Waalwijk zuid"/>
    <s v="Niveau B"/>
    <s v="ty:hoofdwatergang"/>
    <x v="1"/>
    <s v="WATERDEEL"/>
    <s v="Binnen"/>
    <s v="Bestek Waalwijk_Zuid"/>
    <s v="normaal"/>
    <s v="0-5 m"/>
    <s v="Ja"/>
    <n v="0.51920042083114137"/>
  </r>
  <r>
    <s v="W0652.ca19006c637846e696e142bf34754910"/>
    <n v="1879"/>
    <s v="Buitengebied"/>
    <s v="Buitengebied"/>
    <s v="D-OVK1230-0820"/>
    <m/>
    <s v="Waterschap Brabantse Delta"/>
    <s v="Categorie B"/>
    <x v="2"/>
    <s v="Waterloop"/>
    <n v="0"/>
    <n v="20.54"/>
    <n v="9.81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4776046738072055"/>
  </r>
  <r>
    <s v="W0652.492860d7e7d3448eaf6cd848b94dcc39"/>
    <n v="946"/>
    <s v="Woongebied"/>
    <s v="Buitengebied"/>
    <s v="D-OVK0663-0418A"/>
    <m/>
    <s v="Waterschap Brabantse Delta"/>
    <s v="Categorie B"/>
    <x v="2"/>
    <s v="Waterloop"/>
    <n v="0"/>
    <n v="37.78"/>
    <n v="9.7200000000000006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innen"/>
    <s v="Bestek Waspik/Capelle/Nieuwevaart"/>
    <s v="extensief"/>
    <s v="0-5 m"/>
    <s v="Ja"/>
    <n v="0.25727898358920065"/>
  </r>
  <r>
    <s v="W0652.a7ac97ad572146588de29fbfee302409"/>
    <n v="1623"/>
    <s v="Buitengebied"/>
    <s v="Buitengebied"/>
    <s v="D-OVK0710-0771"/>
    <s v="MB: niet in beheer "/>
    <s v="Waterschap Brabantse Delta"/>
    <s v="Categorie A"/>
    <x v="1"/>
    <s v="Waterloop"/>
    <n v="0"/>
    <n v="8.1300000000000008"/>
    <n v="9.6300000000000008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1.1845018450184501"/>
  </r>
  <r>
    <s v="W0652.f41a310b2e984f41af4fb44194742fd3"/>
    <n v="2138"/>
    <s v="Buitengebied"/>
    <s v="Woongebied"/>
    <m/>
    <m/>
    <s v="Waterschap Brabantse Delta"/>
    <m/>
    <x v="2"/>
    <s v="Waterloop"/>
    <n v="0"/>
    <n v="29.16"/>
    <n v="9.4600000000000009"/>
    <s v="Gemeente Waalwijk"/>
    <s v="Sprang-Capelle"/>
    <s v="Vrijhoeve"/>
    <s v="Slagengebied"/>
    <s v="Hogevaart"/>
    <s v="Sprang Vrijhoeve Landgoed Driessen"/>
    <s v="Niveau C"/>
    <s v="ty:hoofdwatergang"/>
    <x v="1"/>
    <s v="WATERDEEL"/>
    <s v="Binnen"/>
    <s v="Bestek Sprang/Vrijhoeve/Driessen"/>
    <s v="normaal"/>
    <s v="0-5 m"/>
    <s v="Ja"/>
    <n v="0.32441700960219483"/>
  </r>
  <r>
    <s v="W0652.ae5a5c6d32324727b0f11e1d983f38b6"/>
    <n v="1679"/>
    <s v="Buitengebied"/>
    <s v="Buitengebied"/>
    <m/>
    <m/>
    <s v="Waterschap Brabantse Delta"/>
    <s v="Categorie B"/>
    <x v="2"/>
    <s v="Waterloop"/>
    <n v="0"/>
    <n v="13.9"/>
    <n v="9.27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6690647482014387"/>
  </r>
  <r>
    <s v="W0652.8abeacd54c7b7500047bb73f5a51bf16"/>
    <n v="1446"/>
    <s v="Industrie"/>
    <s v="Bedrijventerreinen"/>
    <m/>
    <m/>
    <s v="Waterschap Brabantse Delta"/>
    <m/>
    <x v="3"/>
    <s v="Sloot"/>
    <n v="0"/>
    <n v="21.66"/>
    <n v="9.1300000000000008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2151431209602958"/>
  </r>
  <r>
    <s v="W0652.7ef85aebda0945fb8fcc4dbf1fce5d61"/>
    <n v="1313"/>
    <s v="Buitengebied"/>
    <s v="Buitengebied"/>
    <m/>
    <m/>
    <s v="Waterschap Brabantse Delta"/>
    <s v="Categorie B"/>
    <x v="2"/>
    <s v="Waterloop"/>
    <n v="0"/>
    <n v="13.39"/>
    <n v="8.93"/>
    <s v="Gemeente Waalwijk"/>
    <s v="Waalwijk-noord"/>
    <s v="Vrijhoeve"/>
    <s v="Slagengebied"/>
    <s v="Westeinde"/>
    <s v="Sprang Vrijhoeve Landgoed Driessen"/>
    <s v="Niveau C"/>
    <m/>
    <x v="2"/>
    <s v="WATERDEEL"/>
    <s v="Buiten"/>
    <s v="Bestek Sprang/Vrijhoeve/Driessen"/>
    <s v="normaal"/>
    <s v="0-5 m"/>
    <s v="Ja"/>
    <n v="0.66691560866318145"/>
  </r>
  <r>
    <s v="W0652.0ceb4a1fd3a24277931c2bcbfd3d6ecb"/>
    <n v="549"/>
    <s v="Industrie"/>
    <s v="Woongebied"/>
    <s v="D-OVK1269-0533"/>
    <m/>
    <s v="Waterschap Brabantse Delta"/>
    <s v="Categorie A"/>
    <x v="1"/>
    <s v="Waterloop"/>
    <n v="0"/>
    <n v="26.98"/>
    <n v="8.83"/>
    <s v="Gemeente Waalwijk"/>
    <s v="Waalwijk-noord"/>
    <s v="Besoyen"/>
    <s v="Industrie Besoyen west"/>
    <s v="Cartografenweg"/>
    <s v="Waalwijk noord"/>
    <s v="Niveau B"/>
    <s v="ty:hoofdwatergang"/>
    <x v="2"/>
    <s v="WATERDEEL"/>
    <s v="Binnen"/>
    <s v="Bestek WWN /Buitengebied"/>
    <s v="normaal"/>
    <s v="0-5 m"/>
    <s v="Ja"/>
    <n v="0.3272794662713121"/>
  </r>
  <r>
    <s v="W0652.4bb0e84532224afe8e69a52271c4c58e"/>
    <n v="968"/>
    <s v="Buitengebied"/>
    <s v="Buitengebied"/>
    <m/>
    <m/>
    <s v="Waterschap Brabantse Delta"/>
    <s v="Categorie B"/>
    <x v="2"/>
    <s v="Waterloop"/>
    <n v="0"/>
    <n v="9.75"/>
    <n v="8.7899999999999991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9015384615384614"/>
  </r>
  <r>
    <s v="W0652.ceb60ccee533419b932e16a2ede62ce1"/>
    <n v="1902"/>
    <s v="Industrie"/>
    <s v="Bedrijventerreinen"/>
    <s v="D-OVK0832-0127"/>
    <m/>
    <s v="Waterschap Brabantse Delta"/>
    <s v="Categorie A"/>
    <x v="1"/>
    <s v="Waterloop"/>
    <n v="0"/>
    <n v="34.51"/>
    <n v="8.66"/>
    <s v="Gemeente Waalwijk"/>
    <s v="Waalwijk-noord"/>
    <s v="Industrieter. Haven"/>
    <s v="Industriegebied Haven 1 tm 3"/>
    <s v="Industrieweg"/>
    <s v="Parkmanagement"/>
    <s v="Niveau B"/>
    <s v="ty:hoofdwatergang"/>
    <x v="1"/>
    <s v="WATERDEEL"/>
    <s v="Binnen"/>
    <s v="Bestek Parkmanagement"/>
    <s v="normaal"/>
    <s v="0-5 m"/>
    <s v="Ja"/>
    <n v="0.25094175601274993"/>
  </r>
  <r>
    <s v="W0652.1de207c554434bc9b553b2eede5fce18"/>
    <n v="662"/>
    <s v="Buitengebied"/>
    <s v="Buitengebied"/>
    <s v="D-OVK1304-0992"/>
    <m/>
    <s v="Waterschap Brabantse Delta"/>
    <s v="Categorie A"/>
    <x v="2"/>
    <s v="Waterloop"/>
    <n v="0"/>
    <n v="14.53"/>
    <n v="8.6300000000000008"/>
    <s v="Gemeente Waalwijk"/>
    <s v="Sprang-Capelle"/>
    <s v="Capelle / Nieuwe Vaart"/>
    <s v="Buitengebied Capelle west"/>
    <s v="Eendennestweg"/>
    <s v="Waspik Capelle Nieuwe Vaart"/>
    <s v="Niveau C"/>
    <s v="ty:bermsloot"/>
    <x v="2"/>
    <s v="WATERDEEL"/>
    <s v="Buiten"/>
    <s v="Bestek Waspik/Capelle/Nieuwevaart"/>
    <s v="extensief"/>
    <s v="0-5 m"/>
    <s v="Ja"/>
    <n v="0.59394356503785284"/>
  </r>
  <r>
    <s v="W0652.9935dceb69294d9daf95f8abda14e6e6"/>
    <n v="1530"/>
    <s v="Buitengebied"/>
    <s v="Buitengebied"/>
    <m/>
    <m/>
    <s v="Waterschap Brabantse Delta"/>
    <m/>
    <x v="2"/>
    <s v="Waterloop"/>
    <n v="0"/>
    <n v="28.83"/>
    <n v="8.51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0.29517863336801942"/>
  </r>
  <r>
    <s v="W0652.bc4076903f0d4871acd3a25b7035e907"/>
    <n v="1784"/>
    <s v="Industrie"/>
    <s v="Bedrijventerreinen"/>
    <s v="5434343A"/>
    <m/>
    <s v="Waterschap Brabantse Delta"/>
    <s v="Categorie B"/>
    <x v="2"/>
    <s v="Waterloop"/>
    <n v="0"/>
    <n v="20.87"/>
    <n v="8.32"/>
    <s v="Gemeente Waalwijk"/>
    <s v="Waspik"/>
    <s v="Industrieter. Waspik"/>
    <s v="Industriegebied Waspik"/>
    <s v="Dwarsweg"/>
    <s v="Waspik Capelle Nieuwe Vaart"/>
    <s v="Niveau B"/>
    <s v="ty:secundaire watergang"/>
    <x v="2"/>
    <s v="WATERDEEL"/>
    <s v="Binnen"/>
    <s v="Bestek Waspik/Capelle/Nieuwevaart"/>
    <s v="normaal"/>
    <s v="0-5 m"/>
    <s v="Ja"/>
    <n v="0.39865836128413989"/>
  </r>
  <r>
    <s v="W0652.a1a1bc7c771c4bc9b09392eba7f75737"/>
    <n v="1589"/>
    <s v="Buitengebied"/>
    <s v="Buitengebied"/>
    <m/>
    <m/>
    <s v="Waterschap Brabantse Delta"/>
    <s v="Categorie B"/>
    <x v="2"/>
    <s v="Waterloop"/>
    <n v="0"/>
    <n v="12.35"/>
    <n v="8.23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6639676113360324"/>
  </r>
  <r>
    <s v="W0652.0b938e26167b4370a6b44ee291b83354"/>
    <n v="537"/>
    <s v="Buitengebied"/>
    <s v="Buitengebied"/>
    <s v="D-OVK0710-0771"/>
    <m/>
    <s v="Waterschap Brabantse Delta"/>
    <s v="Categorie A"/>
    <x v="1"/>
    <s v="Waterloop"/>
    <n v="0"/>
    <n v="12.47"/>
    <n v="8.0399999999999991"/>
    <s v="Gemeente Waalwijk"/>
    <s v="Sprang-Capelle"/>
    <s v="Capelle / Nieuwe Vaart"/>
    <s v="Kruisvaart e.o."/>
    <s v="Kruisvaart"/>
    <s v="Sprang Vrijhoeve Landgoed Driessen"/>
    <s v="Niveau C"/>
    <s v="ty:hoofdwatergang"/>
    <x v="1"/>
    <s v="WATERDEEL"/>
    <s v="Binnen"/>
    <s v="Bestek Sprang/Vrijhoeve/Driessen"/>
    <s v="normaal"/>
    <s v="5-7 m"/>
    <s v="Ja"/>
    <n v="0.64474739374498791"/>
  </r>
  <r>
    <s v="W0652.60def40f654d49fe8c19193d90b69cac"/>
    <n v="1109"/>
    <s v="Buitengebied"/>
    <s v="Buitengebied"/>
    <m/>
    <m/>
    <s v="Waterschap Brabantse Delta"/>
    <s v="Categorie B"/>
    <x v="2"/>
    <s v="Waterloop"/>
    <n v="0"/>
    <n v="12.17"/>
    <n v="7.98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5571076417419893"/>
  </r>
  <r>
    <s v="W0652.d2736774deee468dab9489e65e626a1d"/>
    <n v="1936"/>
    <s v="Buitengebied"/>
    <s v="Woongebied"/>
    <s v="D-OVK0882-0753"/>
    <m/>
    <s v="Waterschap Brabantse Delta"/>
    <s v="Categorie B"/>
    <x v="2"/>
    <s v="Waterloop"/>
    <n v="0"/>
    <n v="17.22"/>
    <n v="7.36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42740998838559818"/>
  </r>
  <r>
    <s v="W0652.8b51544eded24f37ac68d6e3a8e0091a"/>
    <n v="1461"/>
    <s v="Buitengebied"/>
    <s v="Buitengebied"/>
    <m/>
    <m/>
    <s v="Waterschap Brabantse Delta"/>
    <s v="Categorie C"/>
    <x v="3"/>
    <s v="Sloot"/>
    <n v="0"/>
    <n v="16.75"/>
    <n v="7.36"/>
    <s v="Gemeente Waalwijk"/>
    <s v="Sprang-Capelle"/>
    <s v="Vrijhoeve"/>
    <s v="Julianalaan"/>
    <s v="Julianalaan"/>
    <s v="Sprang Vrijhoeve Landgoed Driessen"/>
    <s v="Niveau B"/>
    <s v="ty:bermsloot"/>
    <x v="1"/>
    <s v="WATERDEEL"/>
    <s v="Binnen"/>
    <s v="Bestek Sprang/Vrijhoeve/Driessen"/>
    <s v="normaal"/>
    <s v="0-5 m"/>
    <s v="Ja"/>
    <n v="0.43940298507462688"/>
  </r>
  <r>
    <s v="W0652.fe8bcb2b9c664e479038c2e4954f7462"/>
    <n v="2201"/>
    <s v="Buitengebied"/>
    <s v="Buitengebied"/>
    <s v="D-OVK0809-0210"/>
    <m/>
    <s v="Waterschap Brabantse Delta"/>
    <s v="Categorie B"/>
    <x v="2"/>
    <s v="Waterloop"/>
    <n v="0"/>
    <n v="6.13"/>
    <n v="7.35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n v="1.1990212071778139"/>
  </r>
  <r>
    <s v="W0652.8abeacd54c7b7500047bb73f5a51bfaa"/>
    <n v="1447"/>
    <s v="Industrie"/>
    <s v="Bedrijventerreinen"/>
    <m/>
    <m/>
    <s v="Waterschap Brabantse Delta"/>
    <m/>
    <x v="3"/>
    <s v="Sloot"/>
    <n v="0"/>
    <n v="17.61"/>
    <n v="7.28"/>
    <s v="Gemeente Waalwijk"/>
    <s v="Waalwijk-zuid"/>
    <s v="Industrieter. Zanddonk"/>
    <s v="Industriegebied Zanddonk"/>
    <s v="Prof. van 't Hoffweg"/>
    <s v="Waalwijk zuid"/>
    <s v="Niveau B"/>
    <s v="ty:bermsloot"/>
    <x v="1"/>
    <s v="WATERDEEL"/>
    <s v="Binnen"/>
    <s v="Bestek Waalwijk_Zuid"/>
    <s v="normaal"/>
    <s v="0-5 m"/>
    <s v="Ja"/>
    <n v="0.41340147643384445"/>
  </r>
  <r>
    <s v="G0867.63deb8b515594df99479bd5683c78463"/>
    <n v="159"/>
    <s v="Buitengebied"/>
    <s v="Buitengebied"/>
    <m/>
    <m/>
    <s v="Waterschap Brabantse Delta"/>
    <s v="Categorie B"/>
    <x v="2"/>
    <s v="Waterloop"/>
    <n v="0"/>
    <n v="10.85"/>
    <n v="7.12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5622119815668201"/>
  </r>
  <r>
    <s v="W0652.cf4c45141971445bb9dfd3a047bbeb8a"/>
    <n v="1909"/>
    <s v="Buitengebied"/>
    <s v="Groengebieden/Parken"/>
    <m/>
    <m/>
    <s v="Waterschap Brabantse Delta"/>
    <m/>
    <x v="2"/>
    <s v="Waterloop"/>
    <n v="0"/>
    <n v="23.49"/>
    <n v="7.11"/>
    <s v="Gemeente Waalwijk"/>
    <s v="Sprang-Capelle"/>
    <s v="Capelle / Nieuwe Vaart"/>
    <s v="Heistraat e.o."/>
    <s v="Heistraat"/>
    <s v="Sprang Vrijhoeve Landgoed Driessen"/>
    <s v="Niveau B"/>
    <s v="ty:secundaire watergang"/>
    <x v="1"/>
    <s v="WATERDEEL"/>
    <s v="Binnen"/>
    <m/>
    <s v="intensief"/>
    <s v="0-5 m"/>
    <s v="Ja"/>
    <n v="0.30268199233716481"/>
  </r>
  <r>
    <s v="W0652.61e4e54d5a314cf880c1207c7bb155e5"/>
    <n v="1114"/>
    <s v="Buitengebied"/>
    <s v="Buitengebied"/>
    <m/>
    <m/>
    <s v="Waterschap Brabantse Delta"/>
    <m/>
    <x v="2"/>
    <s v="Waterloop"/>
    <n v="0"/>
    <n v="16"/>
    <n v="6.89"/>
    <s v="Gemeente Waalwijk"/>
    <s v="Sprang-Capelle"/>
    <s v="Capelle / Nieuwe Vaart"/>
    <s v="Capelle"/>
    <s v="Wendelnesseweg-West"/>
    <s v="Waspik Capelle Nieuwe Vaart"/>
    <s v="Niveau B"/>
    <s v="ty:secundaire watergang"/>
    <x v="1"/>
    <s v="WATERDEEL"/>
    <s v="Binnen"/>
    <s v="Bestek Waspik/Capelle/Nieuwevaart"/>
    <s v="normaal"/>
    <s v="0-5 m"/>
    <s v="Ja"/>
    <n v="0.43062499999999998"/>
  </r>
  <r>
    <s v="W0652.8abeacd5439b75202112041723260300"/>
    <n v="1434"/>
    <s v="Buitengebied"/>
    <s v="Buitengebied"/>
    <s v="D-OVK1328-0345"/>
    <m/>
    <s v="Waterschap Brabantse Delta"/>
    <s v="Categorie A"/>
    <x v="1"/>
    <s v="Waterloop"/>
    <n v="0"/>
    <n v="33.15"/>
    <n v="6.84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20633484162895929"/>
  </r>
  <r>
    <s v="W0652.4f74d3409e2941e389f7559d9b1b11ea"/>
    <n v="1003"/>
    <s v="Buitengebied"/>
    <s v="Buitengebied"/>
    <m/>
    <m/>
    <s v="Waterschap Brabantse Delta"/>
    <m/>
    <x v="1"/>
    <s v="Waterloop"/>
    <n v="0"/>
    <n v="15.43"/>
    <n v="6.72"/>
    <s v="Gemeente Waalwijk"/>
    <s v="Sprang-Capelle"/>
    <s v="Buitengebied Capelle"/>
    <s v="Buitengebied Capelle noord"/>
    <s v="Sas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0.43551523007128967"/>
  </r>
  <r>
    <s v="W0652.518cc97ce7734b0a8086106525cafef9"/>
    <n v="1015"/>
    <s v="Buitengebied"/>
    <s v="Buitengebied"/>
    <s v="D-OVK0739-0813"/>
    <m/>
    <s v="Waterschap Brabantse Delta"/>
    <s v="Categorie B"/>
    <x v="2"/>
    <s v="Waterloop"/>
    <n v="0"/>
    <n v="7.89"/>
    <n v="6.28"/>
    <s v="Gemeente Waalwijk"/>
    <s v="Sprang-Capelle"/>
    <s v="Capelle / Nieuwe Vaart"/>
    <s v="Buitengebied Capelle west"/>
    <s v="Tolweg"/>
    <s v="Waspik Capelle Nieuwe Vaart"/>
    <s v="Niveau B"/>
    <s v="ty:secundaire watergang"/>
    <x v="2"/>
    <s v="WATERDEEL"/>
    <s v="Buiten"/>
    <s v="Bestek Waspik/Capelle/Nieuwevaart"/>
    <s v="extensief"/>
    <s v="0-5 m"/>
    <s v="Ja"/>
    <n v="0.79594423320659069"/>
  </r>
  <r>
    <s v="W0652.58882614a8de43ffaf64139ce4dfc13a"/>
    <n v="1065"/>
    <s v="Buitengebied"/>
    <s v="Buitengebied"/>
    <m/>
    <m/>
    <s v="Waterschap Brabantse Delta"/>
    <m/>
    <x v="2"/>
    <s v="Waterloop"/>
    <n v="0"/>
    <n v="3.28"/>
    <n v="5.97"/>
    <s v="Gemeente Waalwijk"/>
    <s v="Sprang-Capelle"/>
    <s v="Vrijhoeve"/>
    <s v="Slagengebied"/>
    <s v="Winterdijk"/>
    <s v="Sprang Vrijhoeve Landgoed Driessen"/>
    <s v="Niveau C"/>
    <s v="ty:secundaire watergang"/>
    <x v="1"/>
    <s v="WATERDEEL"/>
    <s v="Buiten"/>
    <s v="Bestek Sprang/Vrijhoeve/Driessen"/>
    <s v="normaal"/>
    <s v="0-5 m"/>
    <s v="Ja"/>
    <n v="1.8201219512195121"/>
  </r>
  <r>
    <s v="W0652.35bba09e2219471f9c6cd2ba9730c2d1"/>
    <n v="821"/>
    <s v="Buitengebied"/>
    <s v="Buitengebied"/>
    <m/>
    <m/>
    <s v="Waterschap Brabantse Delta"/>
    <s v="Categorie B"/>
    <x v="2"/>
    <s v="Waterloop"/>
    <n v="0"/>
    <n v="9"/>
    <n v="5.9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n v="0.65555555555555556"/>
  </r>
  <r>
    <s v="W0652.6f2e10a204b748aab6f359ceb91a25c8"/>
    <n v="1178"/>
    <s v="Buitengebied"/>
    <s v="Buitengebied"/>
    <m/>
    <s v="mb: niet in beheer"/>
    <s v="Waterschap Brabantse Delta"/>
    <m/>
    <x v="2"/>
    <s v="Waterloop"/>
    <n v="0"/>
    <n v="7.56"/>
    <n v="5.83"/>
    <m/>
    <s v="Sprang-Capelle"/>
    <s v="Vrijhoeve"/>
    <s v="Slagengebied"/>
    <m/>
    <s v="Sprang Vrijhoeve Landgoed Driessen"/>
    <s v="Niveau C"/>
    <s v="ty:secundaire watergang"/>
    <x v="1"/>
    <s v="WATERDEEL"/>
    <s v="Binnen"/>
    <m/>
    <m/>
    <s v="0-5 m"/>
    <s v="Ja"/>
    <n v="0.77116402116402116"/>
  </r>
  <r>
    <s v="G0867.ab80f54744df417d90dea5eddaa3ef7f"/>
    <n v="299"/>
    <s v="Woongebied"/>
    <s v="Woongebied"/>
    <m/>
    <m/>
    <s v="Waterschap Brabantse Delta"/>
    <m/>
    <x v="2"/>
    <s v="Waterloop"/>
    <n v="0"/>
    <n v="5.86"/>
    <n v="5.56"/>
    <m/>
    <s v="Waspik"/>
    <s v="Waspik beneden"/>
    <s v="t Vaartje e.o."/>
    <s v="Schoutstraat"/>
    <s v="Waspik Capelle Nieuwe Vaart"/>
    <s v="Niveau C"/>
    <s v="ty:secundaire watergang"/>
    <x v="1"/>
    <s v="WATERDEEL"/>
    <s v="Binnen"/>
    <m/>
    <m/>
    <s v="0-5 m"/>
    <s v="Ja"/>
    <n v="0.94880546075085315"/>
  </r>
  <r>
    <s v="W0652.e5098c1621f342d8a0880f819024b241"/>
    <n v="2036"/>
    <s v="Buitengebied"/>
    <s v="Buitengebied"/>
    <s v="D-OVK0336-1120"/>
    <m/>
    <s v="Waterschap Brabantse Delta"/>
    <s v="Categorie B"/>
    <x v="2"/>
    <s v="Waterloop"/>
    <n v="0"/>
    <n v="3.68"/>
    <n v="5.2"/>
    <s v="Gemeente Waalwijk"/>
    <s v="Sprang-Capelle"/>
    <s v="Capelle / Nieuwe Vaart"/>
    <s v="Buitengebied Nieuwevaart zuid"/>
    <s v="'s Gravenmoerseweg"/>
    <s v="Waspik Capelle Nieuwe Vaart"/>
    <s v="Niveau C"/>
    <s v="ty:bermsloot"/>
    <x v="2"/>
    <s v="WATERDEEL"/>
    <s v="Buiten"/>
    <s v="Bestek Waspik/Capelle/Nieuwevaart"/>
    <s v="extensief"/>
    <s v="0-5 m"/>
    <s v="Ja"/>
    <n v="1.4130434782608696"/>
  </r>
  <r>
    <s v="W0652.65981d577eb04c8a90aaf5b2d8efbc60"/>
    <n v="1143"/>
    <s v="Buitengebied"/>
    <s v="Buitengebied"/>
    <s v="D-OVK0710-0771"/>
    <m/>
    <s v="Waterschap Brabantse Delta"/>
    <s v="Categorie A"/>
    <x v="1"/>
    <s v="Waterloop"/>
    <n v="0"/>
    <n v="6.38"/>
    <n v="5.17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n v="0.81034482758620685"/>
  </r>
  <r>
    <s v="G0867.b4a7e5171bc6419b802c2ef6f711f50c"/>
    <n v="321"/>
    <s v="Buitengebied"/>
    <s v="Buitengebied"/>
    <m/>
    <s v="mb: niet in beheer"/>
    <s v="Waterschap Brabantse Delta"/>
    <m/>
    <x v="0"/>
    <m/>
    <n v="0"/>
    <n v="11.96"/>
    <n v="4.93"/>
    <s v="Gemeente Waalwijk"/>
    <s v="Waalwijk-noord"/>
    <s v="Vrijhoeve"/>
    <s v="Slagengebied"/>
    <s v="Westeinde"/>
    <s v="Sprang Vrijhoeve Landgoed Driessen"/>
    <s v="Niveau C"/>
    <s v="ty:sloot"/>
    <x v="1"/>
    <s v="WATERDEEL"/>
    <s v="Buiten"/>
    <s v="Bestek Sprang/Vrijhoeve/Driessen"/>
    <s v="normaal"/>
    <s v="0-5 m"/>
    <s v="Ja"/>
    <n v="0.41220735785953172"/>
  </r>
  <r>
    <s v="W0652.7b645b486c8448c88006c438375780cf"/>
    <n v="1286"/>
    <s v="Buitengebied"/>
    <s v="Buitengebied"/>
    <m/>
    <m/>
    <s v="Waterschap Brabantse Delta"/>
    <s v="Categorie B"/>
    <x v="2"/>
    <s v="Waterloop"/>
    <n v="0"/>
    <n v="4.6100000000000003"/>
    <n v="4.91"/>
    <s v="Gemeente Waalwijk"/>
    <s v="Sprang-Capelle"/>
    <s v="Buitengebied Capelle"/>
    <s v="Buitengebied Capelle noord"/>
    <s v="Dellenweg"/>
    <s v="Sprang Vrijhoeve Landgoed Driessen"/>
    <s v="Niveau C"/>
    <s v="ty:hoofdwatergang"/>
    <x v="2"/>
    <s v="WATERDEEL"/>
    <s v="Buiten"/>
    <s v="Bestek Sprang/Vrijhoeve/Driessen"/>
    <s v="extensief"/>
    <s v="0-5 m"/>
    <s v="Ja"/>
    <n v="1.0650759219088937"/>
  </r>
  <r>
    <s v="G0867.34d2d44c36964a6780cc145a2ea8f653"/>
    <n v="91"/>
    <s v="Buitengebied"/>
    <s v="Buitengebied"/>
    <m/>
    <m/>
    <s v="Waterschap Brabantse Delta"/>
    <m/>
    <x v="3"/>
    <s v="Sloot"/>
    <n v="0"/>
    <n v="9.0399999999999991"/>
    <n v="4.78"/>
    <s v="Gemeente Waalwijk"/>
    <s v="Sprang-Capelle"/>
    <s v="Capelle / Nieuwe Vaart"/>
    <s v="Buitengebied Capelle west"/>
    <s v="Halve Zolenpad"/>
    <s v="Waspik Capelle Nieuwe Vaart"/>
    <s v="Niveau C"/>
    <s v="ty:hoofdwatergang"/>
    <x v="1"/>
    <s v="WATERDEEL"/>
    <s v="Binnen"/>
    <s v="Bestek Waspik/Capelle/Nieuwevaart"/>
    <s v="extensief"/>
    <s v="0-5 m"/>
    <s v="Ja"/>
    <n v="0.52876106194690276"/>
  </r>
  <r>
    <s v="W0652.739356e2cd5f4d23952ae0d1134e6e7f"/>
    <n v="1229"/>
    <s v="Buitengebied"/>
    <s v="Woongebied"/>
    <s v="D-OVK0882-0753"/>
    <m/>
    <s v="Waterschap Brabantse Delta"/>
    <s v="Categorie A"/>
    <x v="1"/>
    <s v="Waterloop"/>
    <n v="0"/>
    <n v="6.01"/>
    <n v="4.72"/>
    <s v="Gemeente Waalwijk"/>
    <s v="Sprang-Capelle"/>
    <s v="Vrijhoeve"/>
    <s v="Slagengebied"/>
    <s v="Spoorbaanweg"/>
    <s v="Sprang Vrijhoeve Landgoed Driessen"/>
    <s v="Niveau C"/>
    <s v="ty:hoofdwatergang"/>
    <x v="2"/>
    <s v="WATERDEEL"/>
    <s v="Buiten"/>
    <s v="Bestek Sprang/Vrijhoeve/Driessen"/>
    <s v="normaal"/>
    <s v="0-5 m"/>
    <s v="Ja"/>
    <n v="0.78535773710482526"/>
  </r>
  <r>
    <s v="G0867.07a2febabc9049fab6a66e57c65defc5"/>
    <n v="28"/>
    <s v="Industrie"/>
    <s v="Bedrijventerreinen"/>
    <m/>
    <m/>
    <s v="Waterschap Brabantse Delta"/>
    <m/>
    <x v="3"/>
    <s v="Sloot"/>
    <n v="0"/>
    <n v="4.2"/>
    <n v="4.66"/>
    <s v="Gemeente Waalwijk"/>
    <s v="Waalwijk-zuid"/>
    <s v="Industrieter. Zanddonk"/>
    <s v="Industriegebied Zanddonk"/>
    <s v="Prof. van 't Hoffweg"/>
    <s v="Waalwijk zuid"/>
    <s v="Niveau B"/>
    <s v="ty:wadi"/>
    <x v="1"/>
    <s v="WATERDEEL"/>
    <s v="Binnen"/>
    <s v="Bestek Waalwijk_Zuid"/>
    <s v="normaal"/>
    <s v="0-5 m"/>
    <s v="Ja"/>
    <n v="1.1095238095238096"/>
  </r>
  <r>
    <s v="W0652.6b3dd1b0d44a42a29fee4f09643f48f8"/>
    <n v="1179"/>
    <s v="Buitengebied"/>
    <s v="Buitengebied"/>
    <m/>
    <m/>
    <s v="Waterschap Brabantse Delta"/>
    <m/>
    <x v="3"/>
    <s v="Sloot"/>
    <n v="0"/>
    <n v="11.72"/>
    <n v="4.25"/>
    <s v="Gemeente Waalwijk"/>
    <s v="Waspik"/>
    <s v="Waspik beneden"/>
    <s v="t Vaartje e.o.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n v="0.36262798634812282"/>
  </r>
  <r>
    <s v="W0652.559b434f3d074461a930e5c9c0de4e03"/>
    <n v="1038"/>
    <s v="Buitengebied"/>
    <s v="Buitengebied"/>
    <m/>
    <m/>
    <s v="Waterschap Brabantse Delta"/>
    <m/>
    <x v="1"/>
    <s v="Waterloop"/>
    <n v="0"/>
    <n v="11.07"/>
    <n v="4.04"/>
    <s v="Gemeente Waalwijk"/>
    <s v="Waspik"/>
    <s v="Waspik boven"/>
    <s v="Buitengebied Waspik boven"/>
    <s v="Leiweg"/>
    <s v="Waspik Capelle Nieuwe Vaart"/>
    <s v="Niveau C"/>
    <s v="ty:hoofdwatergang"/>
    <x v="1"/>
    <s v="WATERDEEL"/>
    <s v="Buiten"/>
    <s v="Bestek Waspik/Capelle/Nieuwevaart"/>
    <s v="extensief"/>
    <s v="0-5 m"/>
    <s v="Ja"/>
    <n v="0.36495031616982837"/>
  </r>
  <r>
    <s v="W0652.d9f39f01c9564cb6a3589a2a0c878f97"/>
    <n v="1979"/>
    <s v="Industrie"/>
    <s v="Bedrijventerreinen"/>
    <m/>
    <m/>
    <s v="Waterschap Brabantse Delta"/>
    <m/>
    <x v="2"/>
    <s v="Waterloop"/>
    <n v="0"/>
    <n v="14.65"/>
    <n v="4"/>
    <s v="Gemeente Waalwijk"/>
    <s v="Waalwijk-noord"/>
    <s v="Industrieter. Haven"/>
    <s v="Industriegebied Haven 1 tm 3"/>
    <s v="Sluisweg"/>
    <s v="Parkmanagement"/>
    <s v="Niveau B"/>
    <s v="ty:hoofdwatergang"/>
    <x v="1"/>
    <s v="WATERDEEL"/>
    <s v="Binnen"/>
    <s v="Bestek Parkmanagement"/>
    <s v="normaal"/>
    <s v="0-5 m"/>
    <s v="Ja"/>
    <n v="0.27303754266211605"/>
  </r>
  <r>
    <s v="G0867.0422c38e37c44bdbb439b10f134286f5"/>
    <n v="21"/>
    <s v="Woongebied"/>
    <s v="Woongebied"/>
    <s v="D-OVK0945-0484"/>
    <m/>
    <s v="Waterschap Brabantse Delta"/>
    <s v="Categorie C"/>
    <x v="3"/>
    <s v="Sloot"/>
    <n v="0"/>
    <n v="15.54"/>
    <n v="3.94"/>
    <s v="Gemeente Waalwijk"/>
    <s v="Waalwijk-noord"/>
    <s v="Besoyen"/>
    <s v="Westeinde e.o."/>
    <s v="Westeinde"/>
    <s v="Waalwijk noord"/>
    <s v="Niveau B"/>
    <s v="ty:bermsloot"/>
    <x v="1"/>
    <s v="WATERDEEL"/>
    <s v="Binnen"/>
    <s v="Bestek WWN /Buitengebied"/>
    <s v="normaal"/>
    <s v="0-5 m"/>
    <s v="Ja"/>
    <n v="0.25353925353925355"/>
  </r>
  <r>
    <s v="W0652.345e3eb76849487b92a2c2e5665e6b6d"/>
    <n v="787"/>
    <s v="Buitengebied"/>
    <s v="Buitengebied"/>
    <s v="D-OVK0738-0814"/>
    <m/>
    <s v="Waterschap Brabantse Delta"/>
    <s v="Categorie B"/>
    <x v="2"/>
    <s v="Waterloop"/>
    <n v="0"/>
    <n v="5.24"/>
    <n v="3.74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n v="0.7137404580152672"/>
  </r>
  <r>
    <s v="W0652.cf050194583c4c97ac00b6e50bf517ba"/>
    <n v="1905"/>
    <s v="Woongebied"/>
    <s v="Woongebied"/>
    <s v="D-OVK0932-1198"/>
    <m/>
    <s v="Waterschap Brabantse Delta"/>
    <s v="Categorie A"/>
    <x v="1"/>
    <s v="Waterloop"/>
    <n v="0"/>
    <n v="5.24"/>
    <n v="3.39"/>
    <s v="Gemeente Waalwijk"/>
    <s v="Sprang-Capelle"/>
    <s v="Sprang"/>
    <s v="Buitengebied Sprang-zuid"/>
    <s v="Bevrijdingsweg"/>
    <s v="Sprang Vrijhoeve Landgoed Driessen"/>
    <s v="Niveau B"/>
    <s v="ty:hoofdwatergang"/>
    <x v="2"/>
    <s v="WATERDEEL"/>
    <s v="Buiten"/>
    <s v="Bestek Sprang/Vrijhoeve/Driessen"/>
    <s v="normaal"/>
    <s v="0-5 m"/>
    <s v="Ja"/>
    <n v="0.64694656488549618"/>
  </r>
  <r>
    <s v="W0652.75fbe18765d74ad198c9aeb63476cc3b"/>
    <n v="1241"/>
    <s v="Industrie"/>
    <s v="Woongebied"/>
    <s v="D-OVK0699-0336"/>
    <m/>
    <s v="Waterschap Brabantse Delta"/>
    <s v="Categorie B"/>
    <x v="2"/>
    <s v="Waterloop"/>
    <n v="0"/>
    <n v="1.83"/>
    <n v="2.94"/>
    <s v="Gemeente Waalwijk"/>
    <s v="Sprang-Capelle"/>
    <s v="Capelle / Nieuwe Vaart"/>
    <s v="Capelle"/>
    <s v="Nederveenweg"/>
    <s v="Waspik Capelle Nieuwe Vaart"/>
    <s v="Niveau B"/>
    <s v="ty:bermsloot"/>
    <x v="1"/>
    <s v="WATERDEEL"/>
    <s v="Binnen"/>
    <s v="Bestek Waspik/Capelle/Nieuwevaart"/>
    <s v="normaal"/>
    <s v="0-5 m"/>
    <s v="Ja"/>
    <n v="1.6065573770491803"/>
  </r>
  <r>
    <s v="G0867.0529936edbae4badb898c6f58591d4be"/>
    <n v="23"/>
    <s v="Buitengebied"/>
    <s v="Buitengebied"/>
    <m/>
    <m/>
    <s v="Waterschap Brabantse Delta"/>
    <m/>
    <x v="3"/>
    <s v="Sloot"/>
    <n v="0"/>
    <n v="8.93"/>
    <n v="2.9"/>
    <s v="Gemeente Waalwijk"/>
    <s v="Sprang-Capelle"/>
    <s v="Capelle / Nieuwe Vaart"/>
    <s v="Buitengebied Capelle west"/>
    <s v="Halve Zolenpad"/>
    <s v="Waspik Capelle Nieuwe Vaart"/>
    <s v="Niveau C"/>
    <s v="ty:hoofdwatergang"/>
    <x v="1"/>
    <s v="WATERDEEL"/>
    <s v="Binnen"/>
    <s v="Bestek Waspik/Capelle/Nieuwevaart"/>
    <s v="extensief"/>
    <s v="0-5 m"/>
    <s v="Ja"/>
    <n v="0.32474804031354981"/>
  </r>
  <r>
    <s v="W0652.baecd34b351d49d3a04f08314716e897"/>
    <n v="1770"/>
    <s v="Buitengebied"/>
    <s v="Buitengebied"/>
    <m/>
    <s v="MB: niet in beheer "/>
    <s v="Waterschap Brabantse Delta"/>
    <m/>
    <x v="3"/>
    <m/>
    <n v="0"/>
    <n v="7.65"/>
    <n v="2.76"/>
    <m/>
    <s v="Waspik"/>
    <s v="Waspik beneden"/>
    <s v="Benedenkerk/Stadhoudersdijk"/>
    <m/>
    <s v="Waspik Capelle Nieuwe Vaart"/>
    <s v="Niveau C"/>
    <s v="ty:hoofdwatergang"/>
    <x v="1"/>
    <s v="WATERDEEL"/>
    <s v="Binnen"/>
    <m/>
    <m/>
    <s v="0-5 m"/>
    <s v="Ja"/>
    <n v="0.36078431372549014"/>
  </r>
  <r>
    <s v="W0652.637b14278f1e418a8c906c230d91164e"/>
    <n v="1128"/>
    <s v="Buitengebied"/>
    <s v="Buitengebied"/>
    <s v="D-OVK1221-0576"/>
    <m/>
    <s v="Waterschap Brabantse Delta"/>
    <s v="Categorie B"/>
    <x v="2"/>
    <s v="Waterloop"/>
    <n v="0"/>
    <n v="6.15"/>
    <n v="2.4500000000000002"/>
    <s v="Gemeente Waalwijk"/>
    <s v="Waspik"/>
    <s v="Waspik beneden"/>
    <s v="t Vaartje e.o."/>
    <s v="Stichtingsweg"/>
    <s v="Waspik Capelle Nieuwe Vaart"/>
    <s v="Niveau C"/>
    <s v="ty:bermsloot"/>
    <x v="2"/>
    <s v="WATERDEEL"/>
    <s v="Buiten"/>
    <s v="Bestek Waspik/Capelle/Nieuwevaart"/>
    <s v="extensief"/>
    <s v="0-5 m"/>
    <s v="Ja"/>
    <n v="0.3983739837398374"/>
  </r>
  <r>
    <s v="W0652.3cb418f0ca0d48c6bba8ce4c71e4c5d3"/>
    <n v="866"/>
    <s v="Buitengebied"/>
    <s v="Buitengebied"/>
    <m/>
    <s v="MB: niet in beheer "/>
    <s v="Waterschap Brabantse Delta"/>
    <m/>
    <x v="3"/>
    <m/>
    <n v="0"/>
    <n v="1.85"/>
    <n v="2.0299999999999998"/>
    <m/>
    <s v="Waspik"/>
    <s v="Waspik beneden"/>
    <s v="Benedenkerk/Stadhoudersdijk"/>
    <m/>
    <s v="Waspik Capelle Nieuwe Vaart"/>
    <s v="Niveau C"/>
    <s v="ty:hoofdwatergang"/>
    <x v="1"/>
    <s v="WATERDEEL"/>
    <s v="Binnen"/>
    <m/>
    <m/>
    <s v="0-5 m"/>
    <s v="Ja"/>
    <n v="1.0972972972972972"/>
  </r>
  <r>
    <s v="W0652.05796bf329a24ddc8d8f16dd696d14e5"/>
    <n v="480"/>
    <s v="Buitengebied"/>
    <s v="Buitengebied"/>
    <m/>
    <m/>
    <s v="Waterschap Brabantse Delta"/>
    <s v="Categorie B"/>
    <x v="2"/>
    <s v="Waterloop"/>
    <n v="0"/>
    <n v="1.3"/>
    <n v="1.1200000000000001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n v="0.86153846153846159"/>
  </r>
  <r>
    <s v="W0652.8abeacd5439b75202111161542500050"/>
    <n v="10944"/>
    <s v="Buitengebied"/>
    <m/>
    <s v="D-OVK0830-0081"/>
    <m/>
    <s v="Waterschap Brabantse Delta"/>
    <s v="Categorie B"/>
    <x v="2"/>
    <s v="Waterloop"/>
    <m/>
    <n v="193.99"/>
    <n v="134.85752723816768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06014e989fb04223b79b7317035cbd54"/>
    <n v="10817"/>
    <s v="Buitengebied"/>
    <m/>
    <m/>
    <m/>
    <s v="Waterschap Brabantse Delta"/>
    <m/>
    <x v="0"/>
    <m/>
    <m/>
    <n v="47.45"/>
    <n v="32.986183140631255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475c824d279f4ef2b09a1b947518b22b"/>
    <n v="10915"/>
    <s v="Buitengebied"/>
    <m/>
    <m/>
    <m/>
    <s v="Waterschap Brabantse Delta"/>
    <m/>
    <x v="0"/>
    <m/>
    <m/>
    <n v="75.92"/>
    <n v="52.777893025010002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8abeacd5439b75202111261238008648"/>
    <n v="10930"/>
    <s v="Buitengebied"/>
    <m/>
    <m/>
    <m/>
    <s v="Waterschap Brabantse Delta"/>
    <s v="Categorie B"/>
    <x v="2"/>
    <m/>
    <m/>
    <n v="9.02"/>
    <n v="6.2705030964909145"/>
    <s v="Gemeente Waalwijk"/>
    <s v="Waspik"/>
    <s v="Buitengebied Waspik"/>
    <s v="Buitengebied Waspik noord"/>
    <m/>
    <s v="Waspik Capelle Nieuwe Vaart"/>
    <s v="Niveau C"/>
    <s v="ty:secundaire watergang"/>
    <x v="2"/>
    <s v="WATERDEEL"/>
    <m/>
    <m/>
    <m/>
    <m/>
    <s v="Ja"/>
    <m/>
  </r>
  <r>
    <s v="W0652.9216da1cac7348e3a6f87edf42e00540"/>
    <n v="10961"/>
    <s v="Buitengebied"/>
    <m/>
    <s v="D-OVK0830-0081"/>
    <m/>
    <s v="Waterschap Brabantse Delta"/>
    <s v="Categorie B"/>
    <x v="2"/>
    <s v="Waterloop"/>
    <m/>
    <n v="336.03"/>
    <n v="233.60057156472746"/>
    <s v="Gemeente Waalwijk"/>
    <s v="Sprang-Capelle"/>
    <s v="Buitengebied Capelle"/>
    <s v="Buitengebied Capelle noord"/>
    <s v="Veerweg"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7461bd57ba06496d8daa8003e950abb7"/>
    <n v="11152"/>
    <s v="Woongebied"/>
    <m/>
    <m/>
    <m/>
    <s v="Waterschap Brabantse Delta"/>
    <m/>
    <x v="1"/>
    <s v="Waterloop"/>
    <n v="0"/>
    <n v="2401.09"/>
    <n v="1669.1842882431674"/>
    <m/>
    <s v="Waalwijk-zuid"/>
    <s v="Bloemenoord"/>
    <s v="Groenewoud-noord"/>
    <s v="Klaproosstraat"/>
    <s v="Waalwijk zuid"/>
    <s v="Niveau B"/>
    <s v="ty:vijver"/>
    <x v="1"/>
    <s v="WATERDEEL"/>
    <s v="Binnen"/>
    <m/>
    <m/>
    <s v="&gt;7 m"/>
    <s v="Ja"/>
    <m/>
  </r>
  <r>
    <s v="W0652.8abeacd5439b75202111160655221781"/>
    <n v="11075"/>
    <s v="Buitengebied"/>
    <m/>
    <s v="D-OVK0742-0453A"/>
    <m/>
    <s v="Waterschap Brabantse Delta"/>
    <s v="Categorie B"/>
    <x v="3"/>
    <s v="Sloot"/>
    <n v="0"/>
    <n v="7.45"/>
    <n v="5.1790740652835163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274def62f16471aafcfd08676b04abb"/>
    <n v="10776"/>
    <s v="Industrie"/>
    <m/>
    <m/>
    <m/>
    <s v="Waterschap Brabantse Delta"/>
    <m/>
    <x v="3"/>
    <s v="Sloot"/>
    <n v="0"/>
    <n v="597.59"/>
    <n v="415.43125780842638"/>
    <m/>
    <s v="Waalwijk-noord"/>
    <s v="Industrieter. Haven"/>
    <s v="Industriegebied Haven 8a"/>
    <s v="Gansoyensesteeg"/>
    <s v="Parkmanagement"/>
    <s v="Niveau B"/>
    <s v="ty:secundaire watergang"/>
    <x v="2"/>
    <s v="WATERDEEL"/>
    <s v="Buiten"/>
    <m/>
    <m/>
    <s v="&gt;7 m"/>
    <s v="Ja"/>
    <m/>
  </r>
  <r>
    <s v="W0652.23c7f9f8b8744c9082c59a819b970c9c"/>
    <n v="11046"/>
    <s v="Industrie"/>
    <m/>
    <m/>
    <m/>
    <s v="Waterschap Brabantse Delta"/>
    <m/>
    <x v="3"/>
    <s v="Sloot"/>
    <n v="0"/>
    <n v="1374.55"/>
    <n v="955.55654448798077"/>
    <m/>
    <s v="Waalwijk-noord"/>
    <s v="Industrieter. Haven"/>
    <s v="Industriegebied Haven 8a"/>
    <s v="Gansoyensesteeg"/>
    <s v="Parkmanagement"/>
    <s v="Niveau B"/>
    <s v="ty:secundaire watergang"/>
    <x v="2"/>
    <s v="WATERDEEL"/>
    <s v="Buiten"/>
    <m/>
    <m/>
    <s v="&gt;7 m"/>
    <s v="Ja"/>
    <m/>
  </r>
  <r>
    <s v="W0652.1dde5a9a01264031b03825957de069e2"/>
    <n v="10993"/>
    <s v="Woongebied"/>
    <m/>
    <s v="D-OVK0903-0798"/>
    <m/>
    <s v="Waterschap Brabantse Delta"/>
    <s v="Categorie B"/>
    <x v="2"/>
    <s v="Waterloop"/>
    <n v="0"/>
    <n v="495.26"/>
    <n v="344.29372101641798"/>
    <s v="Gemeente Waalwijk"/>
    <s v="Sprang-Capelle"/>
    <s v="Vrijhoeve"/>
    <s v="Elzenerven"/>
    <s v="Spoorbaanweg"/>
    <s v="Sprang Vrijhoeve Landgoed Driessen"/>
    <s v="Niveau B"/>
    <s v="ty:secundaire watergang"/>
    <x v="1"/>
    <s v="WATERDEEL"/>
    <s v="Buiten"/>
    <s v="Bestek Sprang/Vrijhoeve/Driessen"/>
    <s v="normaal"/>
    <s v="&gt;7 m"/>
    <s v="Ja"/>
    <m/>
  </r>
  <r>
    <s v="W0652.ae241d3cc52e4565b5aca69390888a3e"/>
    <n v="10960"/>
    <s v="Buitengebied"/>
    <m/>
    <m/>
    <m/>
    <s v="Waterschap Brabantse Delta"/>
    <m/>
    <x v="0"/>
    <m/>
    <m/>
    <n v="22.59"/>
    <n v="15.704064850302634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22847b6347b64c3fa52b7b9b767034b0"/>
    <n v="9727"/>
    <s v="Woongebied"/>
    <m/>
    <m/>
    <m/>
    <s v="Waterschap Brabantse Delta"/>
    <m/>
    <x v="3"/>
    <s v="Sloot"/>
    <m/>
    <n v="1899.28"/>
    <n v="1320.3371531156611"/>
    <s v=""/>
    <s v="Sprang-Capelle"/>
    <s v="Landgoed Driessen"/>
    <s v="het Lommerrijk"/>
    <s v="Oudestraat"/>
    <s v="Sprang Vrijhoeve Landgoed Driessen"/>
    <s v="Niveau B"/>
    <s v="ty:hoofdwatergang"/>
    <x v="1"/>
    <s v="WATERDEEL"/>
    <m/>
    <m/>
    <m/>
    <m/>
    <s v="Ja"/>
    <m/>
  </r>
  <r>
    <s v="W0652.46a6c31bfc184320a09a4431abc16bcd"/>
    <n v="11015"/>
    <s v="Buitengebied"/>
    <m/>
    <s v="D-OVK0742-0453A"/>
    <m/>
    <s v="Waterschap Brabantse Delta"/>
    <s v="Categorie B"/>
    <x v="3"/>
    <s v="Sloot"/>
    <n v="0"/>
    <n v="43.18"/>
    <n v="30.017774246837881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G0867.8abeacd5439b75202111161234599189"/>
    <n v="10576"/>
    <s v="Buitengebied"/>
    <m/>
    <s v="D-OVK0742-0453A"/>
    <m/>
    <s v="Waterschap Brabantse Delta"/>
    <s v="Categorie B"/>
    <x v="3"/>
    <s v="Sloot"/>
    <n v="0"/>
    <n v="23.26"/>
    <n v="16.169833927314709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b4416def3cad43aeb3b24c4d302fdd1b"/>
    <n v="10725"/>
    <s v="Buitengebied"/>
    <m/>
    <m/>
    <m/>
    <s v="Waterschap Brabantse Delta"/>
    <m/>
    <x v="0"/>
    <m/>
    <m/>
    <n v="79.319999999999993"/>
    <n v="55.141497296414556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007b5ee5cd8c4573bb404b1c628e50c3"/>
    <n v="10953"/>
    <s v="Buitengebied"/>
    <m/>
    <m/>
    <m/>
    <s v="Waterschap Brabantse Delta"/>
    <m/>
    <x v="0"/>
    <m/>
    <m/>
    <n v="72.849999999999994"/>
    <n v="50.643697403477063"/>
    <s v="Waterschap Brabantse Delta"/>
    <s v="Waspik"/>
    <s v="Buitengebied Waspik"/>
    <s v="Buitengebied Waspik noord"/>
    <m/>
    <s v="Waspik Capelle Nieuwe Vaart"/>
    <s v="Niveau C"/>
    <s v="ty:secundaire watergang"/>
    <x v="2"/>
    <s v="WATERDEEL"/>
    <m/>
    <m/>
    <m/>
    <m/>
    <m/>
    <m/>
  </r>
  <r>
    <s v="W0652.aa04182944244297a5948ffd16be12a9"/>
    <n v="10711"/>
    <s v="Buitengebied"/>
    <m/>
    <m/>
    <m/>
    <s v="Waterschap Brabantse Delta"/>
    <m/>
    <x v="0"/>
    <m/>
    <m/>
    <n v="82.37"/>
    <n v="57.261789363409825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20310dc968cb49c794812f0b55148c77"/>
    <n v="10935"/>
    <s v="Buitengebied"/>
    <m/>
    <m/>
    <m/>
    <s v="Waterschap Brabantse Delta"/>
    <m/>
    <x v="0"/>
    <m/>
    <m/>
    <n v="123.43"/>
    <n v="85.805786829254274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49a45184aa9a47cbbf57d5d6fedcd219"/>
    <n v="10870"/>
    <s v="Buitengebied"/>
    <m/>
    <m/>
    <m/>
    <s v="Waterschap Brabantse Delta"/>
    <m/>
    <x v="0"/>
    <m/>
    <m/>
    <n v="115.62"/>
    <n v="80.376448782292627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2028170329ff4aaa87c70dee383b753d"/>
    <n v="10808"/>
    <s v="Buitengebied"/>
    <m/>
    <m/>
    <m/>
    <s v="Waterschap Brabantse Delta"/>
    <m/>
    <x v="0"/>
    <m/>
    <m/>
    <n v="19.559999999999999"/>
    <n v="13.597676337845042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372d3a0a907242fdaf10a7733c4df8c5"/>
    <n v="10625"/>
    <s v="Buitengebied"/>
    <m/>
    <m/>
    <m/>
    <s v="Waterschap Brabantse Delta"/>
    <m/>
    <x v="0"/>
    <m/>
    <m/>
    <n v="447.9"/>
    <n v="311.37010387120625"/>
    <s v="Waterschap Brabantse Delta"/>
    <s v="Waspik"/>
    <s v="Buitengebied Waspik"/>
    <s v="Buitengebied Waspik noord"/>
    <s v="Poolseweg"/>
    <s v="Waspik Capelle Nieuwe Vaart"/>
    <s v="Niveau C"/>
    <s v="ty:secundaire watergang"/>
    <x v="2"/>
    <s v="WATERDEEL"/>
    <m/>
    <m/>
    <m/>
    <m/>
    <m/>
    <m/>
  </r>
  <r>
    <s v="W0652.cc86cac4c9474a26bdca21de444fabdb"/>
    <n v="10744"/>
    <s v="Buitengebied"/>
    <m/>
    <m/>
    <m/>
    <s v="Waterschap Brabantse Delta"/>
    <m/>
    <x v="0"/>
    <m/>
    <m/>
    <n v="23.86"/>
    <n v="16.586940563444923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67b1f4eb7df14066a739c034166b5c86"/>
    <n v="10902"/>
    <s v="Buitengebied"/>
    <m/>
    <m/>
    <m/>
    <s v="Waterschap Brabantse Delta"/>
    <m/>
    <x v="0"/>
    <m/>
    <m/>
    <n v="132.91"/>
    <n v="92.396071680111689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c62f10f2f478426d8736784f9f317d57"/>
    <n v="11067"/>
    <s v="Buitengebied"/>
    <m/>
    <m/>
    <m/>
    <s v="Waterschap Brabantse Delta"/>
    <m/>
    <x v="0"/>
    <m/>
    <m/>
    <n v="50.45"/>
    <n v="35.071716321282331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4c04a4416eee4221bf6e714160878981"/>
    <n v="11060"/>
    <s v="Buitengebied"/>
    <m/>
    <m/>
    <m/>
    <s v="Waterschap Brabantse Delta"/>
    <m/>
    <x v="0"/>
    <m/>
    <m/>
    <n v="65.930000000000007"/>
    <n v="45.833067533441913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43d2bfa5a2d14ce4a17961df76cfbaf8"/>
    <n v="10997"/>
    <s v="Buitengebied"/>
    <m/>
    <m/>
    <m/>
    <s v="Waterschap Brabantse Delta"/>
    <m/>
    <x v="0"/>
    <m/>
    <m/>
    <n v="63.95"/>
    <n v="44.456615634212191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90f31a93872e46399360b03b5f2b53c6"/>
    <n v="10695"/>
    <s v="Buitengebied"/>
    <m/>
    <s v="D-OVK0710-0771"/>
    <m/>
    <s v="Waterschap Brabantse Delta"/>
    <s v="Categorie A"/>
    <x v="1"/>
    <s v="Waterloop"/>
    <n v="0"/>
    <n v="47.07"/>
    <n v="32.722015604415446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01a4c251b4314214aa9e93d046b98174"/>
    <n v="10554"/>
    <s v="Buitengebied"/>
    <m/>
    <s v="D-OVK0830-0081"/>
    <m/>
    <s v="Waterschap Brabantse Delta"/>
    <s v="Categorie B"/>
    <x v="2"/>
    <s v="Waterloop"/>
    <m/>
    <n v="184.2"/>
    <n v="128.05173729197631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4ba6a53e44da4b12812d9d47d107c271"/>
    <n v="11072"/>
    <s v="Buitengebied"/>
    <m/>
    <m/>
    <m/>
    <s v="Waterschap Brabantse Delta"/>
    <m/>
    <x v="0"/>
    <m/>
    <m/>
    <n v="79.55"/>
    <n v="55.301388173597807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bf00873298ad45efad43310a706ea7e4"/>
    <n v="10787"/>
    <s v="Buitengebied"/>
    <m/>
    <s v="D-OVK0339-1355A"/>
    <m/>
    <s v="Waterschap Brabantse Delta"/>
    <s v="Categorie B"/>
    <x v="2"/>
    <s v="Waterloop"/>
    <n v="0"/>
    <n v="144.66"/>
    <n v="100.56440997099509"/>
    <s v="Gemeente Waalwijk"/>
    <s v="Waspik"/>
    <s v="Waspik boven"/>
    <s v="Buitengebied Waspik boven"/>
    <s v="Ravenbosweg"/>
    <s v="Waspik Capelle Nieuwe Vaart"/>
    <s v="Niveau C"/>
    <s v="ty:sloot"/>
    <x v="2"/>
    <s v="WATERDEEL"/>
    <s v="Buiten"/>
    <s v="Bestek Waspik/Capelle/Nieuwevaart"/>
    <s v="extensief"/>
    <s v="0-5 m"/>
    <s v="Ja"/>
    <m/>
  </r>
  <r>
    <s v="W0652.006a6f5dbee74f39b17492dc9a0ff259"/>
    <n v="10880"/>
    <s v="Buitengebied"/>
    <m/>
    <s v="D-OVK0710-0771"/>
    <m/>
    <s v="Waterschap Brabantse Delta"/>
    <s v="Categorie A"/>
    <x v="1"/>
    <s v="Waterloop"/>
    <n v="0"/>
    <n v="13.94"/>
    <n v="9.6907775127586859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97954ee0bd424510a56a26a7a2f265e0"/>
    <n v="10698"/>
    <s v="Buitengebied"/>
    <m/>
    <m/>
    <m/>
    <s v="Waterschap Brabantse Delta"/>
    <m/>
    <x v="0"/>
    <m/>
    <m/>
    <n v="69.900000000000006"/>
    <n v="48.592923109170172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c78c51b6a63641688c08fd5f9a80ae6d"/>
    <n v="10790"/>
    <s v="Buitengebied"/>
    <m/>
    <m/>
    <m/>
    <s v="Waterschap Brabantse Delta"/>
    <m/>
    <x v="0"/>
    <m/>
    <m/>
    <n v="66.260000000000005"/>
    <n v="46.062476183313528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8abeacd5439b75202111161049317037"/>
    <n v="10676"/>
    <s v="Buitengebied"/>
    <m/>
    <s v="D-OVK0882-0753"/>
    <m/>
    <s v="Waterschap Brabantse Delta"/>
    <s v="Categorie A"/>
    <x v="2"/>
    <s v="Waterloop"/>
    <n v="0"/>
    <n v="79.03"/>
    <n v="54.939895755618288"/>
    <s v="Gemeente Waalwijk"/>
    <s v="Sprang-Capelle"/>
    <s v="Vrijhoeve"/>
    <s v="Slagengebied"/>
    <s v="Spoorbaanweg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8abeacd5439b75202111160655222292"/>
    <n v="10842"/>
    <s v="Buitengebied"/>
    <m/>
    <s v="D-OVK0719-0994"/>
    <m/>
    <s v="Waterschap Brabantse Delta"/>
    <s v="Categorie A"/>
    <x v="1"/>
    <s v="Waterloop"/>
    <n v="0"/>
    <n v="271.49"/>
    <n v="188.73380107165391"/>
    <s v="Gemeente Waalwijk"/>
    <s v="Sprang-Capelle"/>
    <s v="Capelle / Nieuwe Vaart"/>
    <s v="Buitengebied Capelle west"/>
    <s v="Eendennest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39b75202111161518492542"/>
    <n v="10867"/>
    <s v="Buitengebied"/>
    <m/>
    <m/>
    <m/>
    <s v="Waterschap Brabantse Delta"/>
    <m/>
    <x v="0"/>
    <m/>
    <m/>
    <n v="5.81"/>
    <n v="4.038982593194258"/>
    <s v="Waterschap Brabantse Delta"/>
    <s v="Sprang-Capelle"/>
    <s v="Buitengebied Capelle"/>
    <s v="Buitengebied Capelle noord"/>
    <m/>
    <s v="Waspik Capelle Nieuwe Vaart"/>
    <s v="Niveau C"/>
    <s v="ty:secundaire watergang"/>
    <x v="2"/>
    <s v="WATERDEEL"/>
    <m/>
    <m/>
    <m/>
    <m/>
    <m/>
    <m/>
  </r>
  <r>
    <s v="W0652.8f642a4c011646258291d16eefd2e0fb"/>
    <n v="10694"/>
    <s v="Buitengebied"/>
    <m/>
    <m/>
    <m/>
    <s v="Waterschap Brabantse Delta"/>
    <m/>
    <x v="0"/>
    <m/>
    <m/>
    <n v="121.11"/>
    <n v="84.192974502884113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c5a3f550542b4028be2f98ed7922cfff"/>
    <n v="10738"/>
    <s v="Buitengebied"/>
    <m/>
    <m/>
    <m/>
    <s v="Waterschap Brabantse Delta"/>
    <m/>
    <x v="0"/>
    <m/>
    <m/>
    <n v="161.43"/>
    <n v="112.22254045083463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a601c6a9a5154ae7a73d3d0abbbfd9ac"/>
    <n v="10925"/>
    <s v="Buitengebied"/>
    <m/>
    <m/>
    <m/>
    <s v="Waterschap Brabantse Delta"/>
    <m/>
    <x v="0"/>
    <m/>
    <m/>
    <n v="18.059999999999999"/>
    <n v="12.554909747519503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09a959157c8a4b5597db87d4aa56d3b5"/>
    <n v="10600"/>
    <s v="Buitengebied"/>
    <m/>
    <m/>
    <m/>
    <s v="Waterschap Brabantse Delta"/>
    <m/>
    <x v="0"/>
    <m/>
    <m/>
    <n v="17.559999999999999"/>
    <n v="12.207320884077655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c33924ea454e4499add9a4216f3df3dc"/>
    <n v="10735"/>
    <s v="Buitengebied"/>
    <m/>
    <m/>
    <m/>
    <s v="Waterschap Brabantse Delta"/>
    <m/>
    <x v="0"/>
    <m/>
    <m/>
    <n v="19.13"/>
    <n v="13.298749915285054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8abeacd5439b75202111161542503103"/>
    <n v="10957"/>
    <s v="Buitengebied"/>
    <m/>
    <m/>
    <m/>
    <s v="Waterschap Brabantse Delta"/>
    <m/>
    <x v="0"/>
    <m/>
    <m/>
    <n v="25.46"/>
    <n v="17.699224926458836"/>
    <s v="Waterschap Brabantse Delta"/>
    <s v="Waspik"/>
    <s v="Buitengebied Waspik"/>
    <s v="Buitengebied Waspik noord"/>
    <m/>
    <s v="Waspik Capelle Nieuwe Vaart"/>
    <s v="Niveau C"/>
    <s v="ty:secundaire watergang"/>
    <x v="2"/>
    <s v="WATERDEEL"/>
    <m/>
    <m/>
    <m/>
    <m/>
    <m/>
    <m/>
  </r>
  <r>
    <s v="W0652.8abeacd5439b75202111161542502742"/>
    <n v="11119"/>
    <s v="Buitengebied"/>
    <m/>
    <m/>
    <m/>
    <s v="Waterschap Brabantse Delta"/>
    <m/>
    <x v="0"/>
    <m/>
    <m/>
    <n v="99.04"/>
    <n v="68.850402070561003"/>
    <s v="Waterschap Brabantse Delta"/>
    <s v="Waspik"/>
    <s v="Buitengebied Waspik"/>
    <s v="Buitengebied Waspik noord"/>
    <m/>
    <s v="Waspik Capelle Nieuwe Vaart"/>
    <s v="Niveau C"/>
    <s v="ty:secundaire watergang"/>
    <x v="2"/>
    <s v="WATERDEEL"/>
    <m/>
    <m/>
    <m/>
    <m/>
    <m/>
    <m/>
  </r>
  <r>
    <s v="W0652.eed770a3df544131b7d5d77e5d1ad9bf"/>
    <n v="10860"/>
    <s v="Buitengebied"/>
    <m/>
    <s v="D-OVK0830-0081"/>
    <m/>
    <s v="Waterschap Brabantse Delta"/>
    <s v="Categorie B"/>
    <x v="2"/>
    <s v="Waterloop"/>
    <m/>
    <n v="342.42"/>
    <n v="238.04275723951432"/>
    <s v="Gemeente Waalwijk"/>
    <s v="Sprang-Capelle"/>
    <s v="Buitengebied Capelle"/>
    <s v="Buitengebied Capelle noord"/>
    <m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0aa8af26824b462cb81b5229bd35b376"/>
    <n v="11027"/>
    <s v="Buitengebied"/>
    <m/>
    <s v="D-OVK0742-0453A"/>
    <m/>
    <s v="Waterschap Brabantse Delta"/>
    <s v="Categorie B"/>
    <x v="3"/>
    <s v="Sloot"/>
    <n v="0"/>
    <n v="84.92"/>
    <n v="59.034492566963245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33f4afe36fc2488b9dfb89a9ab719997"/>
    <n v="11032"/>
    <s v="Buitengebied"/>
    <m/>
    <m/>
    <m/>
    <s v="Waterschap Brabantse Delta"/>
    <m/>
    <x v="0"/>
    <m/>
    <m/>
    <n v="16.37"/>
    <n v="11.380059389086062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G0867.b4665f6e9170414683392553cb35a86b"/>
    <n v="10501"/>
    <s v="Buitengebied"/>
    <m/>
    <s v="D-OVK0238-0334"/>
    <m/>
    <s v="Waterschap Brabantse Delta"/>
    <s v="Categorie A"/>
    <x v="1"/>
    <s v="Waterloop"/>
    <n v="0"/>
    <n v="28.83"/>
    <n v="20.041973866056878"/>
    <s v="Gemeente Waalwijk"/>
    <s v="Waspik"/>
    <s v="Waspik beneden"/>
    <s v="Oudestraat"/>
    <s v="Oudestraat"/>
    <s v="Waspik Capelle Nieuwe Vaart"/>
    <s v="Niveau C"/>
    <s v="ty:bermsloot"/>
    <x v="2"/>
    <s v="WATERDEEL"/>
    <s v="Buiten"/>
    <s v="Bestek Waspik/Capelle/Nieuwevaart"/>
    <s v="extensief"/>
    <s v="0-5 m"/>
    <s v="Ja"/>
    <m/>
  </r>
  <r>
    <s v="W0652.0bc99589aa1b4c9aae674df0ee626e53"/>
    <n v="10602"/>
    <s v="Buitengebied"/>
    <m/>
    <m/>
    <m/>
    <s v="Waterschap Brabantse Delta"/>
    <m/>
    <x v="0"/>
    <m/>
    <m/>
    <n v="41.44"/>
    <n v="28.808165002060253"/>
    <s v="Waterschap Brabantse Delta"/>
    <s v="Waspik"/>
    <s v="Buitengebied Waspik"/>
    <s v="Buitengebied Waspik noord"/>
    <s v="Gantelweg"/>
    <s v="Waspik Capelle Nieuwe Vaart"/>
    <s v="Niveau C"/>
    <s v="ty:sloot"/>
    <x v="2"/>
    <s v="WATERDEEL"/>
    <m/>
    <m/>
    <m/>
    <m/>
    <m/>
    <m/>
  </r>
  <r>
    <s v="W0652.ba915c93451447d29c4f06e54de9de9a"/>
    <n v="10728"/>
    <s v="Buitengebied"/>
    <m/>
    <m/>
    <m/>
    <s v="Waterschap Brabantse Delta"/>
    <m/>
    <x v="0"/>
    <m/>
    <m/>
    <n v="139.83000000000001"/>
    <n v="97.20670155014686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8abeacd5439b75202111160655224654"/>
    <n v="10912"/>
    <s v="Buitengebied"/>
    <m/>
    <s v="D-OVK0719-0994"/>
    <m/>
    <s v="Waterschap Brabantse Delta"/>
    <s v="Categorie A"/>
    <x v="1"/>
    <s v="Waterloop"/>
    <n v="0"/>
    <n v="334.55"/>
    <n v="232.57170852893964"/>
    <s v="Gemeente Waalwijk"/>
    <s v="Sprang-Capelle"/>
    <s v="Capelle / Nieuwe Vaart"/>
    <s v="Buitengebied Capelle west"/>
    <s v="Eendennest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G0867.08d2152eed7f49418a6e3438afb358b1"/>
    <n v="10556"/>
    <s v="Industrie"/>
    <m/>
    <m/>
    <m/>
    <s v="Waterschap Brabantse Delta"/>
    <m/>
    <x v="3"/>
    <s v="Sloot"/>
    <n v="0"/>
    <n v="2494.33"/>
    <n v="1734.0026594978028"/>
    <s v="Gemeente Waalwijk"/>
    <s v="Waalwijk-noord"/>
    <s v="Industrieter. Haven"/>
    <s v="Industriegebied Haven 8a"/>
    <s v="Mechie Trommelenweg"/>
    <s v="Parkmanagement"/>
    <s v="Niveau B"/>
    <s v="ty:secundaire watergang"/>
    <x v="1"/>
    <s v="WATERDEEL"/>
    <s v="Buiten"/>
    <s v="Bestek Parkmanagement"/>
    <s v="normaal"/>
    <s v="5-7 m"/>
    <s v="Ja"/>
    <m/>
  </r>
  <r>
    <s v="G0867.5838cf57fc2840eba3a74e25a7b1b16b"/>
    <n v="10569"/>
    <s v="Buitengebied"/>
    <m/>
    <s v="D-OVK0710-0771"/>
    <m/>
    <s v="Waterschap Brabantse Delta"/>
    <s v="Categorie A"/>
    <x v="1"/>
    <s v="Waterloop"/>
    <n v="0"/>
    <n v="75.86"/>
    <n v="52.736182361396978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279b5a0f706749ed9da2f7d9d6fdf637"/>
    <n v="11019"/>
    <s v="Buitengebied"/>
    <m/>
    <m/>
    <m/>
    <s v="Waterschap Brabantse Delta"/>
    <m/>
    <x v="1"/>
    <s v="Waterloop"/>
    <n v="0"/>
    <n v="70.959999999999994"/>
    <n v="49.329811499666882"/>
    <s v="Gemeente Waalwijk"/>
    <s v="Sprang-Capelle"/>
    <s v="Capelle / Nieuwe Vaart"/>
    <s v="Capelle"/>
    <s v="Winterdijk"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39876e515fa84a5b814cd1d8d5ca95b5"/>
    <n v="10566"/>
    <s v="Buitengebied"/>
    <m/>
    <s v="D-OVK0710-0771"/>
    <m/>
    <s v="Waterschap Brabantse Delta"/>
    <s v="Categorie A"/>
    <x v="1"/>
    <s v="Waterloop"/>
    <n v="0"/>
    <n v="83.91"/>
    <n v="58.332363062810707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d8a15457f0d54684b3c6282414efc38e"/>
    <n v="10874"/>
    <s v="Buitengebied"/>
    <m/>
    <m/>
    <m/>
    <s v="Waterschap Brabantse Delta"/>
    <m/>
    <x v="0"/>
    <m/>
    <m/>
    <n v="4.6900000000000004"/>
    <n v="3.2603835390845224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G0867.a3c31b53968d485b8f47df0c50e2c100"/>
    <n v="11096"/>
    <s v="Industrie"/>
    <m/>
    <m/>
    <m/>
    <s v="Waterschap Brabantse Delta"/>
    <m/>
    <x v="3"/>
    <s v="Sloot"/>
    <n v="0"/>
    <n v="1555.67"/>
    <n v="1081.4671343811553"/>
    <m/>
    <s v="Waalwijk-noord"/>
    <s v="Industrieter. Haven"/>
    <s v="Industriegebied Haven 8b"/>
    <s v="Jan Vestersstraat"/>
    <s v="Parkmanagement"/>
    <s v="Niveau B"/>
    <s v="ty:secundaire watergang"/>
    <x v="2"/>
    <s v="WATERDEEL"/>
    <s v="Buiten"/>
    <m/>
    <m/>
    <s v="&gt;7 m"/>
    <s v="Ja"/>
    <m/>
  </r>
  <r>
    <s v="W0652.8abeacd5439b75202111160534363103"/>
    <n v="10899"/>
    <s v="Woongebied"/>
    <m/>
    <m/>
    <m/>
    <s v="Waterschap Brabantse Delta"/>
    <m/>
    <x v="3"/>
    <s v="Sloot"/>
    <n v="0"/>
    <n v="508.33"/>
    <n v="353.37969390678785"/>
    <s v="Gemeente Waalwijk"/>
    <s v="Waalwijk-noord"/>
    <s v="Vrijhoeve"/>
    <s v="Slagengebied"/>
    <s v="Halve Zolenpad"/>
    <s v="Sprang Vrijhoeve Landgoed Driessen"/>
    <s v="Niveau C"/>
    <s v="ty:secundaire watergang"/>
    <x v="1"/>
    <s v="WATERDEEL"/>
    <s v="Binnen"/>
    <s v="Bestek Sprang/Vrijhoeve/Driessen"/>
    <s v="normaal"/>
    <s v="0-5 m"/>
    <s v="Ja"/>
    <m/>
  </r>
  <r>
    <s v="W0652.04be187138404721bca4a03f35c5bb93"/>
    <n v="11206"/>
    <s v="Buitengebied"/>
    <m/>
    <s v="D-OVK1003-0230"/>
    <m/>
    <s v="Waterschap Brabantse Delta"/>
    <s v="Categorie B"/>
    <x v="2"/>
    <s v="Waterloop"/>
    <n v="0"/>
    <n v="46.66"/>
    <n v="32.43699273639313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804b1d876a174c3f8a85500040dc7be9"/>
    <n v="11222"/>
    <s v="Buitengebied"/>
    <m/>
    <s v="D-OVK0670-0125"/>
    <m/>
    <s v="Waterschap Brabantse Delta"/>
    <s v="Categorie A"/>
    <x v="1"/>
    <s v="Waterloop"/>
    <n v="0"/>
    <n v="67.53"/>
    <n v="46.945351896455819"/>
    <s v="Gemeente Waalwijk"/>
    <s v="Waspik"/>
    <s v="Buitengebied Waspik"/>
    <s v="Buitengebied Waspik noord"/>
    <s v="Oude Molen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9b7b294292e14a40993f8d0239866586"/>
    <n v="11227"/>
    <s v="Buitengebied"/>
    <m/>
    <s v="D-OVK1003-0230"/>
    <m/>
    <s v="Waterschap Brabantse Delta"/>
    <s v="Categorie B"/>
    <x v="2"/>
    <s v="Waterloop"/>
    <n v="0"/>
    <n v="68.66"/>
    <n v="47.730902727834383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3e1304bf96cd47e0afa0c794d0e359d4"/>
    <n v="11289"/>
    <s v="Buitengebied"/>
    <m/>
    <s v="D-OVK1003-0230"/>
    <m/>
    <s v="Waterschap Brabantse Delta"/>
    <s v="Categorie B"/>
    <x v="2"/>
    <s v="Waterloop"/>
    <n v="0"/>
    <n v="77.37"/>
    <n v="53.785900728991358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G0867.991c6bd16c5c490fbdf9368d3b743025"/>
    <n v="10580"/>
    <s v="Buitengebied"/>
    <m/>
    <s v="D-OVK0830-0081"/>
    <m/>
    <s v="Waterschap Brabantse Delta"/>
    <s v="Categorie B"/>
    <x v="2"/>
    <s v="Waterloop"/>
    <m/>
    <n v="204.61"/>
    <n v="142.24031469767252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52cdd2d4b1f24a2bbed6cd0784cd7bc0"/>
    <n v="11213"/>
    <s v="Buitengebied"/>
    <m/>
    <s v="D-OVK0998-0288"/>
    <m/>
    <s v="Waterschap Brabantse Delta"/>
    <s v="Categorie B"/>
    <x v="2"/>
    <s v="Waterloop"/>
    <n v="0"/>
    <n v="21.42"/>
    <n v="14.890706909848713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9bd792fc41d040ffa17838263e8ce741"/>
    <n v="11297"/>
    <s v="Buitengebied"/>
    <m/>
    <s v="D-OVK0998-0288"/>
    <m/>
    <s v="Waterschap Brabantse Delta"/>
    <s v="Categorie B"/>
    <x v="2"/>
    <s v="Waterloop"/>
    <n v="0"/>
    <n v="42.09"/>
    <n v="29.260030524534656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795764a87f124aa6a22016644454039f"/>
    <n v="11220"/>
    <s v="Buitengebied"/>
    <m/>
    <s v="D-OVK0998-0288"/>
    <m/>
    <s v="Waterschap Brabantse Delta"/>
    <s v="Categorie B"/>
    <x v="2"/>
    <s v="Waterloop"/>
    <n v="0"/>
    <n v="40.64"/>
    <n v="28.2520228205533"/>
    <s v="Gemeente Waalwijk"/>
    <s v="Waspik"/>
    <s v="Buitengebied Waspik"/>
    <s v="Buitengebied Waspik noord"/>
    <s v="Bovenkerk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G0867.039eb844ddec4779bb4b03bcd6787ef1"/>
    <n v="10555"/>
    <s v="Buitengebied"/>
    <m/>
    <s v="D-OVK0710-0771"/>
    <m/>
    <s v="Waterschap Brabantse Delta"/>
    <s v="Categorie A"/>
    <x v="1"/>
    <s v="Waterloop"/>
    <n v="0"/>
    <n v="68.540000000000006"/>
    <n v="47.647481400608349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872c00bc31aa4defb42073c89bdc712c"/>
    <n v="10574"/>
    <s v="Buitengebied"/>
    <m/>
    <s v="D-OVK0710-0771"/>
    <m/>
    <s v="Waterschap Brabantse Delta"/>
    <s v="Categorie A"/>
    <x v="1"/>
    <s v="Waterloop"/>
    <n v="0"/>
    <n v="60.64"/>
    <n v="42.15557735822717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67b84d838e724eec98068b798a00a0ca"/>
    <n v="10922"/>
    <s v="Buitengebied"/>
    <m/>
    <s v="D-OVK0710-0771"/>
    <m/>
    <s v="Waterschap Brabantse Delta"/>
    <s v="Categorie A"/>
    <x v="1"/>
    <s v="Waterloop"/>
    <n v="0"/>
    <n v="27.52"/>
    <n v="19.131291043839241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29d22519623e4a8991599ecf8a002c8e"/>
    <n v="10565"/>
    <s v="Buitengebied"/>
    <m/>
    <s v="D-OVK0710-0771"/>
    <m/>
    <s v="Waterschap Brabantse Delta"/>
    <s v="Categorie A"/>
    <x v="1"/>
    <s v="Waterloop"/>
    <n v="0"/>
    <n v="56.97"/>
    <n v="39.60427510056401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b48e25a7ec774ca684b62dd8abf2f122"/>
    <n v="10587"/>
    <s v="Buitengebied"/>
    <m/>
    <s v="D-OVK0710-0771"/>
    <m/>
    <s v="Waterschap Brabantse Delta"/>
    <s v="Categorie A"/>
    <x v="1"/>
    <s v="Waterloop"/>
    <n v="0"/>
    <n v="66.319999999999993"/>
    <n v="46.104186846926538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0fbd02e137d044a38c8775831c7a064d"/>
    <n v="10558"/>
    <s v="Buitengebied"/>
    <m/>
    <s v="D-OVK0710-0771"/>
    <m/>
    <s v="Waterschap Brabantse Delta"/>
    <s v="Categorie A"/>
    <x v="1"/>
    <s v="Waterloop"/>
    <n v="0"/>
    <n v="74.599999999999994"/>
    <n v="51.860258425523526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09927b96e83449778122d52be5e63da0"/>
    <n v="9648"/>
    <s v="Buitengebied"/>
    <m/>
    <m/>
    <m/>
    <s v="Waterschap Brabantse Delta"/>
    <m/>
    <x v="3"/>
    <s v="Sloot"/>
    <m/>
    <n v="421.21"/>
    <n v="292.81581034068046"/>
    <s v=""/>
    <s v="Waspik"/>
    <s v="Waspik beneden"/>
    <s v="t Vaartje e.o."/>
    <s v="Stichtingsweg"/>
    <s v="Waspik Capelle Nieuwe Vaart"/>
    <s v="Niveau C"/>
    <s v="ty:hoofdwatergang"/>
    <x v="2"/>
    <s v="WATERDEEL"/>
    <m/>
    <m/>
    <m/>
    <m/>
    <s v="Ja"/>
    <m/>
  </r>
  <r>
    <s v="W0652.03d02bfd860b43caba4e48d7ea4c7b23"/>
    <n v="10598"/>
    <s v="Buitengebied"/>
    <m/>
    <s v="D-OVK0987-0590"/>
    <m/>
    <s v="Waterschap Brabantse Delta"/>
    <s v="Categorie B"/>
    <x v="2"/>
    <s v="Waterloop"/>
    <n v="0"/>
    <n v="65.03"/>
    <n v="45.207407579246585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3750742791fb469f84d8cea5008edea3"/>
    <n v="10887"/>
    <s v="Buitengebied"/>
    <m/>
    <s v="D-OVK0940-0464"/>
    <m/>
    <s v="Waterschap Brabantse Delta"/>
    <s v="Categorie B"/>
    <x v="2"/>
    <s v="Waterloop"/>
    <n v="0"/>
    <n v="49.87"/>
    <n v="34.668513239689787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8abeacd5439b75202111160619325025"/>
    <n v="11142"/>
    <s v="Buitengebied"/>
    <m/>
    <s v="D-OVK1234-0213"/>
    <m/>
    <s v="Waterschap Brabantse Delta"/>
    <s v="Categorie B"/>
    <x v="1"/>
    <s v="Waterloop"/>
    <n v="0"/>
    <n v="13.08"/>
    <n v="9.0929246676387088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eeb077bcc0ee4bc0a8eeb1a1554ae9fe"/>
    <n v="11151"/>
    <s v="Buitengebied"/>
    <m/>
    <s v="D-OVK0809-0210"/>
    <m/>
    <s v="Waterschap Brabantse Delta"/>
    <s v="Categorie B"/>
    <x v="2"/>
    <s v="Waterloop"/>
    <n v="0"/>
    <n v="153.72999999999999"/>
    <n v="106.86967195383018"/>
    <s v="Gemeente Waalwijk"/>
    <s v="Sprang-Capelle"/>
    <s v="Buitengebied Capelle"/>
    <s v="Buitengebied Capelle noord"/>
    <s v="Veer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5eb30c7b247c4720bd8a0ff75b857748"/>
    <n v="9889"/>
    <s v="Woongebied"/>
    <m/>
    <m/>
    <m/>
    <s v="Waterschap Brabantse Delta"/>
    <m/>
    <x v="3"/>
    <s v="Sloot"/>
    <m/>
    <n v="1899.19"/>
    <n v="1320.2745871202417"/>
    <s v=""/>
    <s v="Sprang-Capelle"/>
    <s v="Landgoed Driessen"/>
    <s v="het Lommerrijk"/>
    <s v="Venrode"/>
    <s v="Sprang Vrijhoeve Landgoed Driessen"/>
    <s v="Niveau B"/>
    <s v="ty:hoofdwatergang"/>
    <x v="1"/>
    <s v="WATERDEEL"/>
    <m/>
    <m/>
    <m/>
    <m/>
    <s v="Ja"/>
    <m/>
  </r>
  <r>
    <s v="W0652.c1edcee58ba74217ac5b4973013b0aa2"/>
    <n v="11233"/>
    <s v="Buitengebied"/>
    <m/>
    <m/>
    <m/>
    <s v="Waterschap Brabantse Delta"/>
    <m/>
    <x v="2"/>
    <s v="Waterloop"/>
    <n v="0"/>
    <n v="90.55"/>
    <n v="62.948343169318434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5f2113ef8ef8494bbf9b6fc5f516fb0a"/>
    <n v="10933"/>
    <s v="Buitengebied"/>
    <m/>
    <s v="D-OVK0830-0081"/>
    <m/>
    <s v="Waterschap Brabantse Delta"/>
    <s v="Categorie B"/>
    <x v="2"/>
    <s v="Waterloop"/>
    <m/>
    <n v="751.49"/>
    <n v="522.4191099758267"/>
    <s v="Gemeente Waalwijk"/>
    <s v="Sprang-Capelle"/>
    <s v="Buitengebied Capelle"/>
    <s v="Buitengebied Capelle noord"/>
    <m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c8216799c76b4efc8033287905ec6f29"/>
    <n v="11154"/>
    <s v="Buitengebied"/>
    <m/>
    <m/>
    <m/>
    <s v="Waterschap Brabantse Delta"/>
    <m/>
    <x v="0"/>
    <m/>
    <m/>
    <n v="362.34"/>
    <n v="251.89069755903745"/>
    <s v="Waterschap Brabantse Delta"/>
    <s v="Sprang-Capelle"/>
    <s v="Buitengebied Capelle"/>
    <s v="Buitengebied Capelle noord"/>
    <s v="Nederveenweg"/>
    <s v="Waspik Capelle Nieuwe Vaart"/>
    <s v="Niveau C"/>
    <s v="ty:secundaire watergang"/>
    <x v="2"/>
    <s v="WATERDEEL"/>
    <m/>
    <m/>
    <m/>
    <m/>
    <s v="Ja"/>
    <m/>
  </r>
  <r>
    <s v="W0652.c6a03bedcaa4455285d2331b0b391fb9"/>
    <n v="10903"/>
    <s v="Buitengebied"/>
    <m/>
    <s v="D-OVK0830-0081"/>
    <m/>
    <s v="Waterschap Brabantse Delta"/>
    <s v="Categorie B"/>
    <x v="2"/>
    <s v="Waterloop"/>
    <m/>
    <n v="102.01"/>
    <n v="70.915079919405571"/>
    <s v="Gemeente Waalwijk"/>
    <s v="Sprang-Capelle"/>
    <s v="Buitengebied Capelle"/>
    <s v="Buitengebied Capelle noord"/>
    <m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07e5db62ff194b6da50362a7bbcf016e"/>
    <n v="10812"/>
    <s v="Buitengebied"/>
    <m/>
    <s v="D-OVK0830-0081"/>
    <m/>
    <s v="Waterschap Brabantse Delta"/>
    <s v="Categorie B"/>
    <x v="2"/>
    <s v="Waterloop"/>
    <m/>
    <n v="50.97"/>
    <n v="35.43320873926185"/>
    <s v="Gemeente Waalwijk"/>
    <s v="Sprang-Capelle"/>
    <s v="Buitengebied Capelle"/>
    <s v="Buitengebied Capelle noord"/>
    <m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8f975ce8b4fd4d069b24ac9977bbe2b8"/>
    <n v="10859"/>
    <s v="Buitengebied"/>
    <m/>
    <s v="D-OVK1274-0583"/>
    <m/>
    <s v="Waterschap Brabantse Delta"/>
    <s v="Categorie C"/>
    <x v="2"/>
    <s v="Waterloop"/>
    <n v="0"/>
    <n v="56.06"/>
    <n v="38.971663369099851"/>
    <s v="Gemeente Waalwijk"/>
    <s v="Sprang-Capelle"/>
    <s v="Capelle / Nieuwe Vaart"/>
    <s v="Kruisvaart e.o."/>
    <s v="Dullae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f50231249af34e57b9826e75f1d361d4"/>
    <n v="10780"/>
    <s v="Buitengebied"/>
    <m/>
    <s v="D-OVK0742-0453A"/>
    <m/>
    <s v="Waterschap Brabantse Delta"/>
    <s v="Categorie B"/>
    <x v="3"/>
    <s v="Sloot"/>
    <n v="0"/>
    <n v="48.87"/>
    <n v="33.973335512806095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db16d04c0bfa48979433c1c220844fb4"/>
    <n v="10746"/>
    <s v="Buitengebied"/>
    <m/>
    <s v="D-OVK0742-0453A"/>
    <m/>
    <s v="Waterschap Brabantse Delta"/>
    <s v="Categorie B"/>
    <x v="3"/>
    <s v="Sloot"/>
    <n v="0"/>
    <n v="72.47"/>
    <n v="50.379529867261262"/>
    <s v="Gemeente Waalwijk"/>
    <s v="Sprang-Capelle"/>
    <s v="Capelle / Nieuwe Vaart"/>
    <s v="Buitengebied Capelle west"/>
    <s v="Tolweg"/>
    <s v="Waspik Capelle Nieuwe Vaart"/>
    <s v="Niveau B"/>
    <s v="ty:secundaire watergang"/>
    <x v="2"/>
    <s v="WATERDEEL"/>
    <s v="Buiten"/>
    <s v="Bestek Waspik/Capelle/Nieuwevaart"/>
    <s v="extensief"/>
    <s v="0-5 m"/>
    <s v="Ja"/>
    <m/>
  </r>
  <r>
    <s v="W0652.5acdd461405e42c2b480010655ee5938"/>
    <n v="10778"/>
    <s v="Buitengebied"/>
    <m/>
    <s v="D-OVK0742-0453A"/>
    <m/>
    <s v="Waterschap Brabantse Delta"/>
    <s v="Categorie B"/>
    <x v="3"/>
    <s v="Sloot"/>
    <n v="0"/>
    <n v="47.74"/>
    <n v="33.187784681427523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39b75202111261301535205"/>
    <n v="10688"/>
    <s v="Buitengebied"/>
    <m/>
    <s v="D-OVK0830-0081"/>
    <m/>
    <s v="Waterschap Brabantse Delta"/>
    <s v="Categorie B"/>
    <x v="2"/>
    <s v="Waterloop"/>
    <m/>
    <n v="413.26"/>
    <n v="287.28914741195513"/>
    <s v="Gemeente Waalwijk"/>
    <s v="Waspik"/>
    <s v="Buitengebied Waspik"/>
    <s v="Buitengebied Waspik noord"/>
    <s v="Gantelweg"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d42ba13793f44b9598ca8e66d39b7a67"/>
    <n v="10846"/>
    <s v="Buitengebied"/>
    <m/>
    <m/>
    <m/>
    <s v="Waterschap Brabantse Delta"/>
    <s v="Categorie B"/>
    <x v="2"/>
    <s v="Waterloop"/>
    <n v="0"/>
    <n v="4534.74"/>
    <n v="3152.4502452085594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d26e95871f174ffe9b02da6ab79fbcdb"/>
    <n v="11149"/>
    <s v="Buitengebied"/>
    <m/>
    <m/>
    <m/>
    <s v="Waterschap Brabantse Delta"/>
    <m/>
    <x v="0"/>
    <m/>
    <m/>
    <n v="239.31"/>
    <n v="166.36298182053667"/>
    <s v="Waterschap Brabantse Delta"/>
    <s v="Sprang-Capelle"/>
    <s v="Buitengebied Capelle"/>
    <s v="Buitengebied Capelle noord"/>
    <s v="Nederveenweg"/>
    <s v="Waspik Capelle Nieuwe Vaart"/>
    <s v="Niveau C"/>
    <s v="ty:secundaire watergang"/>
    <x v="2"/>
    <s v="WATERDEEL"/>
    <m/>
    <m/>
    <m/>
    <m/>
    <s v="Ja"/>
    <m/>
  </r>
  <r>
    <s v="W0652.dea66dcc3a874f50aa2bf180c56b6df9"/>
    <n v="11150"/>
    <s v="Buitengebied"/>
    <m/>
    <m/>
    <m/>
    <s v="Waterschap Brabantse Delta"/>
    <m/>
    <x v="0"/>
    <m/>
    <m/>
    <n v="216.15"/>
    <n v="150.26266566591033"/>
    <s v="Waterschap Brabantse Delta"/>
    <s v="Sprang-Capelle"/>
    <s v="Buitengebied Capelle"/>
    <s v="Buitengebied Capelle noord"/>
    <s v="Nederveenweg"/>
    <s v="Waspik Capelle Nieuwe Vaart"/>
    <s v="Niveau C"/>
    <s v="ty:secundaire watergang"/>
    <x v="2"/>
    <s v="WATERDEEL"/>
    <m/>
    <m/>
    <m/>
    <m/>
    <s v="Ja"/>
    <m/>
  </r>
  <r>
    <s v="W0652.8abeacd5439b75202111161542502192"/>
    <n v="10827"/>
    <s v="Buitengebied"/>
    <m/>
    <s v="D-OVK0830-0081"/>
    <m/>
    <s v="Waterschap Brabantse Delta"/>
    <s v="Categorie B"/>
    <x v="2"/>
    <s v="Waterloop"/>
    <m/>
    <n v="296.57"/>
    <n v="206.16885846189695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37b1fec578e140e4b88a23b3d2cd0e7f"/>
    <n v="10980"/>
    <s v="Buitengebied"/>
    <m/>
    <m/>
    <m/>
    <s v="Waterschap Brabantse Delta"/>
    <m/>
    <x v="0"/>
    <m/>
    <m/>
    <n v="28.25"/>
    <n v="19.638770784464338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8b086c239bd14376853ff47301de28f5"/>
    <n v="11224"/>
    <s v="Buitengebied"/>
    <m/>
    <m/>
    <m/>
    <s v="Waterschap Brabantse Delta"/>
    <m/>
    <x v="2"/>
    <s v="Waterloop"/>
    <n v="0"/>
    <n v="67.88"/>
    <n v="47.188664100865104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879c2754c8c541049aa2db703c860327"/>
    <n v="10984"/>
    <s v="Buitengebied"/>
    <m/>
    <m/>
    <m/>
    <s v="Waterschap Brabantse Delta"/>
    <m/>
    <x v="0"/>
    <m/>
    <m/>
    <n v="22.47"/>
    <n v="15.620643523076589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2081a15435de4276ae0765b83492b11d"/>
    <n v="10919"/>
    <s v="Buitengebied"/>
    <m/>
    <m/>
    <m/>
    <s v="Waterschap Brabantse Delta"/>
    <m/>
    <x v="0"/>
    <m/>
    <m/>
    <n v="35.71"/>
    <n v="24.824796627016692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842abda0223f45a49aae17159f1ee153"/>
    <n v="10668"/>
    <s v="Buitengebied"/>
    <m/>
    <m/>
    <m/>
    <s v="Waterschap Brabantse Delta"/>
    <m/>
    <x v="0"/>
    <m/>
    <m/>
    <n v="34.130000000000003"/>
    <n v="23.726415818540456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acf9c00a81f64fa9867b0157781ead9d"/>
    <n v="10990"/>
    <s v="Buitengebied"/>
    <m/>
    <s v="D-OVK0946-0732A"/>
    <m/>
    <s v="Waterschap Brabantse Delta"/>
    <s v="Categorie B"/>
    <x v="2"/>
    <s v="Waterloop"/>
    <n v="0"/>
    <n v="19.45"/>
    <n v="13.521206787887836"/>
    <s v="Gemeente Waalwijk"/>
    <s v="Sprang-Capelle"/>
    <s v="Vrijhoeve"/>
    <s v="Slagengebied"/>
    <s v="Spoorbaanweg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658703e229cb474c82a39ec03abbe41a"/>
    <n v="10646"/>
    <s v="Buitengebied"/>
    <m/>
    <m/>
    <m/>
    <s v="Waterschap Brabantse Delta"/>
    <m/>
    <x v="0"/>
    <m/>
    <m/>
    <n v="28.34"/>
    <n v="19.701336779883871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fe929fe6c07e49628e7ea404dee8aec2"/>
    <n v="10771"/>
    <s v="Buitengebied"/>
    <m/>
    <m/>
    <m/>
    <s v="Waterschap Brabantse Delta"/>
    <m/>
    <x v="0"/>
    <m/>
    <m/>
    <n v="68.010000000000005"/>
    <n v="47.279037205359991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e70fe479183642459d3322419768e28a"/>
    <n v="11132"/>
    <s v="Woongebied"/>
    <m/>
    <s v="D-OVK0946-0732A"/>
    <m/>
    <s v="Waterschap Brabantse Delta"/>
    <s v="Categorie B"/>
    <x v="2"/>
    <s v="Waterloop"/>
    <n v="0"/>
    <n v="17.989999999999998"/>
    <n v="12.506247306637643"/>
    <s v="Gemeente Waalwijk"/>
    <s v="Waalwijk-noord"/>
    <s v="Vrijhoeve"/>
    <s v="Slagengebied"/>
    <s v="Meidoornweg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3005a940f1fd483b89dd3b90cf4b9c0d"/>
    <n v="11090"/>
    <s v="Buitengebied"/>
    <m/>
    <s v="D-OVK0946-0732A"/>
    <m/>
    <s v="Waterschap Brabantse Delta"/>
    <s v="Categorie B"/>
    <x v="2"/>
    <s v="Waterloop"/>
    <n v="0"/>
    <n v="224.4"/>
    <n v="155.99788191270079"/>
    <s v="Gemeente Waalwijk"/>
    <s v="Waalwijk-noord"/>
    <s v="Vrijhoeve"/>
    <s v="Slagengebied"/>
    <s v="Meidoornweg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a9ba2c6fd86a46359facc223581661bc"/>
    <n v="11103"/>
    <s v="Buitengebied"/>
    <m/>
    <s v="D-OVK0943-0395"/>
    <m/>
    <s v="Waterschap Brabantse Delta"/>
    <s v="Categorie C"/>
    <x v="3"/>
    <s v="Sloot"/>
    <n v="0"/>
    <n v="36.93"/>
    <n v="25.672913453814797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G0867.195194cf8d78425f96cc3df880b1e0d3"/>
    <n v="11138"/>
    <s v="Industrie"/>
    <m/>
    <m/>
    <m/>
    <s v="Waterschap Brabantse Delta"/>
    <s v="Categorie C"/>
    <x v="3"/>
    <s v="Sloot"/>
    <n v="0"/>
    <n v="65.86"/>
    <n v="45.78440509256005"/>
    <s v="Gemeente Waalwijk"/>
    <s v="Sprang-Capelle"/>
    <s v="Capelle / Nieuwe Vaart"/>
    <s v="Capelle"/>
    <s v="Veerweg"/>
    <s v="Waspik Capelle Nieuwe Vaart"/>
    <s v="Niveau B"/>
    <s v="ty:secundaire watergang"/>
    <x v="2"/>
    <s v="WATERDEEL"/>
    <s v="Binnen"/>
    <s v="Derden"/>
    <s v="normaal"/>
    <s v="0-5 m"/>
    <s v="Ja"/>
    <m/>
  </r>
  <r>
    <s v="W0652.8e95501be8032face05332a1e90a6f3f"/>
    <n v="10932"/>
    <m/>
    <m/>
    <m/>
    <m/>
    <s v="Waterschap Brabantse Delta"/>
    <s v="Categorie B"/>
    <x v="2"/>
    <m/>
    <m/>
    <n v="172.11"/>
    <n v="119.64703857395249"/>
    <s v="Gemeente Waalwijk"/>
    <m/>
    <m/>
    <m/>
    <m/>
    <s v="Sprang Vrijhoeve Landgoed Driessen"/>
    <s v="Niveau C"/>
    <s v="ty:secundaire watergang"/>
    <x v="2"/>
    <s v="WATERDEEL"/>
    <m/>
    <m/>
    <m/>
    <m/>
    <s v="Ja"/>
    <m/>
  </r>
  <r>
    <s v="W0652.ad9c851dba5741ed824b5bdb9bd86e81"/>
    <n v="10719"/>
    <s v="Buitengebied"/>
    <m/>
    <m/>
    <m/>
    <s v="Waterschap Brabantse Delta"/>
    <m/>
    <x v="0"/>
    <m/>
    <m/>
    <n v="46.65"/>
    <n v="32.430040959124298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b93cabd896ff4b6ebf97fc4bb3c519f0"/>
    <n v="10800"/>
    <s v="Buitengebied"/>
    <m/>
    <m/>
    <m/>
    <s v="Waterschap Brabantse Delta"/>
    <m/>
    <x v="0"/>
    <m/>
    <m/>
    <n v="8.6"/>
    <n v="5.9785284511997627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c5aacd308c284ac0a3852d866cbcc780"/>
    <n v="11234"/>
    <s v="Buitengebied"/>
    <m/>
    <m/>
    <m/>
    <s v="Waterschap Brabantse Delta"/>
    <m/>
    <x v="2"/>
    <s v="Waterloop"/>
    <n v="0"/>
    <n v="8.56"/>
    <n v="5.9507213421244156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911d82687f604657bb1421edd5476fd5"/>
    <n v="10805"/>
    <s v="Buitengebied"/>
    <m/>
    <m/>
    <m/>
    <s v="Waterschap Brabantse Delta"/>
    <m/>
    <x v="0"/>
    <m/>
    <m/>
    <n v="71.5"/>
    <n v="49.705207472184078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01b1bf734ad9416d9efd94eead01595d"/>
    <n v="10594"/>
    <s v="Buitengebied"/>
    <m/>
    <m/>
    <m/>
    <s v="Waterschap Brabantse Delta"/>
    <m/>
    <x v="0"/>
    <m/>
    <m/>
    <n v="52.89"/>
    <n v="36.767949974878547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G0867.8abeacd5439b75202111161518493203"/>
    <n v="10575"/>
    <s v="Buitengebied"/>
    <m/>
    <m/>
    <m/>
    <s v="Waterschap Brabantse Delta"/>
    <m/>
    <x v="0"/>
    <m/>
    <m/>
    <n v="35.21"/>
    <n v="24.477207763574846"/>
    <s v="Waterschap Brabantse Delta"/>
    <s v="Waspik"/>
    <s v="Buitengebied Waspik"/>
    <s v="Buitengebied Waspik noord"/>
    <s v="Poolseweg"/>
    <s v="Waspik Capelle Nieuwe Vaart"/>
    <s v="Niveau C"/>
    <s v="ty:secundaire watergang"/>
    <x v="2"/>
    <s v="WATERDEEL"/>
    <m/>
    <m/>
    <m/>
    <m/>
    <m/>
    <m/>
  </r>
  <r>
    <s v="W0652.318ed07a26dd4525bb03fbb1444db468"/>
    <n v="11209"/>
    <s v="Buitengebied"/>
    <m/>
    <m/>
    <m/>
    <s v="Waterschap Brabantse Delta"/>
    <m/>
    <x v="2"/>
    <s v="Waterloop"/>
    <n v="0"/>
    <n v="22.17"/>
    <n v="15.412090205011484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8ce789bf33fc42fe84d9ef4bbc037c90"/>
    <n v="11223"/>
    <s v="Buitengebied"/>
    <m/>
    <m/>
    <m/>
    <s v="Waterschap Brabantse Delta"/>
    <m/>
    <x v="2"/>
    <s v="Waterloop"/>
    <n v="0"/>
    <n v="26.68"/>
    <n v="18.547341753256941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c091e8b49b4d4bfb851db8d875c172a8"/>
    <n v="10732"/>
    <s v="Buitengebied"/>
    <m/>
    <m/>
    <m/>
    <s v="Waterschap Brabantse Delta"/>
    <m/>
    <x v="0"/>
    <m/>
    <m/>
    <n v="36.729999999999997"/>
    <n v="25.533877908438058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20db426ce60d4f188707fd1337044779"/>
    <n v="11207"/>
    <s v="Buitengebied"/>
    <m/>
    <m/>
    <m/>
    <s v="Waterschap Brabantse Delta"/>
    <m/>
    <x v="2"/>
    <s v="Waterloop"/>
    <n v="0"/>
    <n v="545.39"/>
    <n v="379.14298046509754"/>
    <s v="Gemeente Waalwijk"/>
    <s v="Sprang-Capelle"/>
    <s v="Buitengebied Capelle"/>
    <s v="Buitengebied Capelle noord"/>
    <s v="Labbegatsevaa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G0867.8abeacd54c7b7500047bbb740aeb85c6"/>
    <n v="10577"/>
    <s v="Industrie"/>
    <m/>
    <s v="D-OVK0838-0156"/>
    <m/>
    <s v="Waterschap Brabantse Delta"/>
    <s v="Categorie A"/>
    <x v="1"/>
    <s v="Waterloop"/>
    <n v="0"/>
    <n v="785.12"/>
    <n v="545.7979369309254"/>
    <s v="Gemeente Waalwijk"/>
    <s v="Waalwijk-noord"/>
    <s v="Industrieter. Haven"/>
    <s v="Industriegebied Haven 8a"/>
    <s v="Industrieweg"/>
    <s v="Parkmanagement"/>
    <s v="Niveau B"/>
    <s v="ty:sloot"/>
    <x v="1"/>
    <s v="WATERDEEL"/>
    <s v="Buiten"/>
    <s v="Bestek Parkmanagement"/>
    <s v="normaal"/>
    <s v="&gt;7 m"/>
    <s v="Ja"/>
    <m/>
  </r>
  <r>
    <s v="G0867.973ee631dbd04f98a9a9ff4600afeb0f"/>
    <n v="10579"/>
    <s v="Buitengebied"/>
    <m/>
    <s v="D-OVK0710-0771"/>
    <m/>
    <s v="Waterschap Brabantse Delta"/>
    <s v="Categorie A"/>
    <x v="1"/>
    <s v="Waterloop"/>
    <n v="0"/>
    <n v="75.8"/>
    <n v="52.69447169778396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99287a2d0863425bb20d85b8ead50bd6"/>
    <n v="10581"/>
    <s v="Buitengebied"/>
    <m/>
    <s v="D-OVK0710-0771"/>
    <m/>
    <s v="Waterschap Brabantse Delta"/>
    <s v="Categorie A"/>
    <x v="1"/>
    <s v="Waterloop"/>
    <n v="0"/>
    <n v="60.68"/>
    <n v="42.183384467302517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G0867.a73a26b0f10d4303bae0b61990bcdd61"/>
    <n v="10584"/>
    <s v="Buitengebied"/>
    <m/>
    <s v="D-OVK0710-0771"/>
    <m/>
    <s v="Waterschap Brabantse Delta"/>
    <s v="Categorie A"/>
    <x v="1"/>
    <s v="Waterloop"/>
    <n v="0"/>
    <n v="74.290000000000006"/>
    <n v="51.644753330189587"/>
    <s v="Gemeente Waalwijk"/>
    <s v="Sprang-Capelle"/>
    <s v="Capelle / Nieuwe Vaart"/>
    <s v="Kruisvaart e.o."/>
    <m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03a0c66c4c2947b6ae1529405cb3360f"/>
    <n v="10596"/>
    <s v="Buitengebied"/>
    <m/>
    <m/>
    <m/>
    <s v="Waterschap Brabantse Delta"/>
    <m/>
    <x v="0"/>
    <m/>
    <m/>
    <n v="54.09"/>
    <n v="37.602163247138975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0b70226b75574d85bd552a06ce8a56e7"/>
    <n v="10603"/>
    <s v="Buitengebied"/>
    <m/>
    <s v="D-OVK1274-0583"/>
    <m/>
    <s v="Waterschap Brabantse Delta"/>
    <s v="Categorie C"/>
    <x v="2"/>
    <s v="Waterloop"/>
    <n v="0"/>
    <n v="205.05"/>
    <n v="142.54619289750133"/>
    <s v="Gemeente Waalwijk"/>
    <s v="Sprang-Capelle"/>
    <s v="Capelle / Nieuwe Vaart"/>
    <s v="Kruisvaart e.o."/>
    <s v="Dullaert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0eb144ffe6a8404ea664eaf96fee85af"/>
    <n v="10604"/>
    <s v="Buitengebied"/>
    <m/>
    <m/>
    <m/>
    <s v="Waterschap Brabantse Delta"/>
    <m/>
    <x v="0"/>
    <m/>
    <m/>
    <n v="52.94"/>
    <n v="36.802708861222726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1f605a8b6e0c47a68fb585bb6bf908df"/>
    <n v="10610"/>
    <s v="Buitengebied"/>
    <m/>
    <m/>
    <m/>
    <s v="Waterschap Brabantse Delta"/>
    <m/>
    <x v="0"/>
    <m/>
    <m/>
    <n v="21.85"/>
    <n v="15.189633332408702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274ee7ff71f940fba29bd5213b1950d1"/>
    <n v="10616"/>
    <s v="Buitengebied"/>
    <m/>
    <m/>
    <m/>
    <s v="Waterschap Brabantse Delta"/>
    <m/>
    <x v="0"/>
    <m/>
    <m/>
    <n v="23.16"/>
    <n v="16.100316154626338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2fe670ae0f0e47958708db42de9a846b"/>
    <n v="10620"/>
    <s v="Buitengebied"/>
    <m/>
    <m/>
    <m/>
    <s v="Waterschap Brabantse Delta"/>
    <m/>
    <x v="0"/>
    <m/>
    <m/>
    <n v="32.43"/>
    <n v="22.544613682838175"/>
    <s v="Waterschap Brabantse Delta"/>
    <s v="Waspik"/>
    <s v="Buitengebied Waspik"/>
    <s v="Buitengebied Waspik noord"/>
    <s v="Poolseweg"/>
    <s v="Waspik Capelle Nieuwe Vaart"/>
    <s v="Niveau C"/>
    <s v="ty:secundaire watergang"/>
    <x v="2"/>
    <s v="WATERDEEL"/>
    <m/>
    <m/>
    <m/>
    <m/>
    <m/>
    <m/>
  </r>
  <r>
    <s v="W0652.35b76ef9b07f4d48b95f5f18cf935bb6"/>
    <n v="10623"/>
    <s v="Buitengebied"/>
    <m/>
    <s v="D-OVK0742-0453A"/>
    <m/>
    <s v="Waterschap Brabantse Delta"/>
    <s v="Categorie B"/>
    <x v="3"/>
    <s v="Sloot"/>
    <n v="0"/>
    <n v="13.17"/>
    <n v="9.1554906630582416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4c342139638c42fab0cbd0a8becb26e7"/>
    <n v="11211"/>
    <s v="Buitengebied"/>
    <m/>
    <s v="D-OVK1003-0230"/>
    <m/>
    <s v="Waterschap Brabantse Delta"/>
    <s v="Categorie B"/>
    <x v="2"/>
    <s v="Waterloop"/>
    <n v="0"/>
    <n v="80.81"/>
    <n v="56.177312109471266"/>
    <s v="Gemeente Waalwijk"/>
    <s v="Sprang-Capelle"/>
    <s v="Buitengebied Capelle"/>
    <s v="Buitengebied Capelle noord"/>
    <s v="Sasweg"/>
    <s v="Sprang Vrijhoeve Landgoed Driessen"/>
    <s v="Niveau C"/>
    <s v="ty:secundaire watergang"/>
    <x v="2"/>
    <s v="WATERDEEL"/>
    <s v="Buiten"/>
    <s v="Bestek Sprang/Vrijhoeve/Driessen"/>
    <s v="extensief"/>
    <s v="0-5 m"/>
    <s v="Ja"/>
    <m/>
  </r>
  <r>
    <s v="W0652.398a4fce8461407b8bccd91f41c7a897"/>
    <n v="10628"/>
    <s v="Buitengebied"/>
    <m/>
    <s v="Y"/>
    <m/>
    <s v="Waterschap Brabantse Delta"/>
    <s v="Categorie B"/>
    <x v="3"/>
    <s v="Sloot"/>
    <n v="0"/>
    <n v="139.09"/>
    <n v="96.692270032252921"/>
    <s v="Gemeente Waalwijk"/>
    <s v="Waspik"/>
    <s v="Waspik boven"/>
    <s v="Waspik boven"/>
    <s v="Kloppersteeg"/>
    <s v="Waspik Capelle Nieuwe Vaart"/>
    <s v="Niveau B"/>
    <s v="ty:secundaire watergang"/>
    <x v="2"/>
    <s v="WATERDEEL"/>
    <s v="Binnen"/>
    <s v="Bestek Waspik/Capelle/Nieuwevaart"/>
    <s v="extensief"/>
    <s v="0-5 m"/>
    <s v="Ja"/>
    <m/>
  </r>
  <r>
    <s v="W0652.41639abcd39845f7a2ade01c86887644"/>
    <n v="10630"/>
    <s v="Buitengebied"/>
    <m/>
    <s v="D-OVK0946-0732A"/>
    <m/>
    <s v="Waterschap Brabantse Delta"/>
    <s v="Categorie B"/>
    <x v="2"/>
    <s v="Waterloop"/>
    <n v="0"/>
    <n v="114.1"/>
    <n v="79.319778637429408"/>
    <s v="Gemeente Waalwijk"/>
    <s v="Waalwijk-noord"/>
    <s v="Vrijhoeve"/>
    <s v="Slagengebied"/>
    <s v="Meidoornweg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471ccd2ed86448fdb636aee3975c49bc"/>
    <n v="10634"/>
    <s v="Buitengebied"/>
    <m/>
    <s v="D-OVK0987-0590"/>
    <m/>
    <s v="Waterschap Brabantse Delta"/>
    <s v="Categorie B"/>
    <x v="2"/>
    <s v="Waterloop"/>
    <n v="0"/>
    <n v="76.900000000000006"/>
    <n v="53.459167197356024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4bfdccbdaf9b4ed6a11f228c5d4766b6"/>
    <n v="10637"/>
    <s v="Buitengebied"/>
    <m/>
    <m/>
    <m/>
    <s v="Waterschap Brabantse Delta"/>
    <m/>
    <x v="0"/>
    <m/>
    <m/>
    <n v="25.89"/>
    <n v="17.998151349018823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665865fbed3148778c5609f785a6dee5"/>
    <n v="10648"/>
    <s v="Buitengebied"/>
    <m/>
    <m/>
    <m/>
    <s v="Waterschap Brabantse Delta"/>
    <m/>
    <x v="2"/>
    <s v="Waterloop"/>
    <n v="0"/>
    <n v="147.58000000000001"/>
    <n v="102.59432893349548"/>
    <s v="Gemeente Waalwijk"/>
    <s v="Waspik"/>
    <s v="Waspik beneden"/>
    <s v="Benedenkerk/Stadhoudersdijk"/>
    <s v="Lage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647890c9b168494384e4199ca1b04d42"/>
    <n v="10644"/>
    <s v="Buitengebied"/>
    <m/>
    <m/>
    <m/>
    <s v="Waterschap Brabantse Delta"/>
    <m/>
    <x v="0"/>
    <m/>
    <m/>
    <n v="61.29"/>
    <n v="42.607442880701569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86348105306b433f98f71329d134b6d2"/>
    <n v="10671"/>
    <s v="Buitengebied"/>
    <m/>
    <m/>
    <m/>
    <s v="Waterschap Brabantse Delta"/>
    <m/>
    <x v="0"/>
    <m/>
    <m/>
    <n v="35.46"/>
    <n v="24.651002195295767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8851d94543164c85af8addb54c82f497"/>
    <n v="10673"/>
    <s v="Buitengebied"/>
    <m/>
    <m/>
    <m/>
    <s v="Waterschap Brabantse Delta"/>
    <m/>
    <x v="0"/>
    <m/>
    <m/>
    <n v="45.51"/>
    <n v="31.637538350476884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aa74a8ac85c44476b72558ab30e0ded2"/>
    <n v="10715"/>
    <s v="Buitengebied"/>
    <m/>
    <s v="D-OVK0710-0771"/>
    <m/>
    <s v="Waterschap Brabantse Delta"/>
    <s v="Categorie A"/>
    <x v="1"/>
    <s v="Waterloop"/>
    <n v="0"/>
    <n v="23.91"/>
    <n v="16.621699449789109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9edbc090a385437f99c8e5da43b75fad"/>
    <n v="10702"/>
    <s v="Woongebied"/>
    <m/>
    <s v="D-OVK0903-0798"/>
    <m/>
    <s v="Waterschap Brabantse Delta"/>
    <s v="Categorie B"/>
    <x v="2"/>
    <s v="Waterloop"/>
    <n v="0"/>
    <n v="71.459999999999994"/>
    <n v="49.677400363108724"/>
    <s v="Gemeente Waalwijk"/>
    <s v="Sprang-Capelle"/>
    <s v="Vrijhoeve"/>
    <s v="Slagengebied"/>
    <s v="Spoorbaanweg"/>
    <s v="Sprang Vrijhoeve Landgoed Driessen"/>
    <s v="Niveau B"/>
    <s v="ty:secundaire watergang"/>
    <x v="1"/>
    <s v="WATERDEEL"/>
    <s v="Buiten"/>
    <s v="Bestek Sprang/Vrijhoeve/Driessen"/>
    <s v="normaal"/>
    <s v="&gt;7 m"/>
    <s v="Ja"/>
    <m/>
  </r>
  <r>
    <s v="W0652.9af28cf6755642cd949ec2193374b82f"/>
    <n v="10700"/>
    <s v="Buitengebied"/>
    <m/>
    <s v="Y"/>
    <m/>
    <s v="Waterschap Brabantse Delta"/>
    <s v="Categorie B"/>
    <x v="3"/>
    <s v="Sloot"/>
    <n v="0"/>
    <n v="108.9"/>
    <n v="75.704854457634212"/>
    <s v="Gemeente Waalwijk"/>
    <s v="Waspik"/>
    <s v="Waspik boven"/>
    <s v="Waspik boven"/>
    <s v="Kloppersteeg"/>
    <s v="Waspik Capelle Nieuwe Vaart"/>
    <s v="Niveau B"/>
    <s v="ty:secundaire watergang"/>
    <x v="2"/>
    <s v="WATERDEEL"/>
    <s v="Binnen"/>
    <s v="Bestek Waspik/Capelle/Nieuwevaart"/>
    <s v="extensief"/>
    <s v="0-5 m"/>
    <s v="Ja"/>
    <m/>
  </r>
  <r>
    <s v="W0652.a10aa286f61a4e62905ce6f0ea1f1174"/>
    <n v="10706"/>
    <s v="Buitengebied"/>
    <m/>
    <m/>
    <m/>
    <s v="Waterschap Brabantse Delta"/>
    <m/>
    <x v="0"/>
    <m/>
    <m/>
    <n v="44.62"/>
    <n v="31.018830173550398"/>
    <s v="Waterschap Brabantse Delta"/>
    <s v="Waspik"/>
    <s v="Buitengebied Waspik"/>
    <s v="Buitengebied Waspik noord"/>
    <s v="Poolseweg"/>
    <s v="Waspik Capelle Nieuwe Vaart"/>
    <s v="Niveau C"/>
    <s v="ty:hoofdwatergang"/>
    <x v="2"/>
    <s v="WATERDEEL"/>
    <m/>
    <m/>
    <m/>
    <m/>
    <m/>
    <m/>
  </r>
  <r>
    <s v="W0652.aa3e385dd314495d9fa45a0f4abd36e4"/>
    <n v="10713"/>
    <s v="Buitengebied"/>
    <m/>
    <s v="D-OVK0337-1190"/>
    <m/>
    <s v="Waterschap Brabantse Delta"/>
    <s v="Categorie B"/>
    <x v="2"/>
    <s v="Waterloop"/>
    <n v="0"/>
    <n v="125.2"/>
    <n v="87.036251405838414"/>
    <s v="Gemeente Waalwijk"/>
    <s v="Sprang-Capelle"/>
    <s v="Waspik boven"/>
    <s v="Buitengebied Waspik boven"/>
    <s v="Lei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b0413ac646a149c58afdd623b37e3681"/>
    <n v="10722"/>
    <s v="Buitengebied"/>
    <m/>
    <s v="D-OVK0946-0732A"/>
    <m/>
    <s v="Waterschap Brabantse Delta"/>
    <s v="Categorie B"/>
    <x v="2"/>
    <s v="Waterloop"/>
    <n v="0"/>
    <n v="27.96"/>
    <n v="19.437169243668066"/>
    <s v="Gemeente Waalwijk"/>
    <s v="Sprang-Capelle"/>
    <s v="Vrijhoeve"/>
    <s v="Slagengebied"/>
    <s v="Spoorbaanweg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ba7dfcb27d16498db28af36016d27bf5"/>
    <n v="10727"/>
    <s v="Buitengebied"/>
    <m/>
    <s v="D-OVK0830-0081"/>
    <m/>
    <s v="Waterschap Brabantse Delta"/>
    <s v="Categorie B"/>
    <x v="2"/>
    <s v="Waterloop"/>
    <m/>
    <n v="149.4"/>
    <n v="103.85955239642379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b2f45e46719d4d78a598e96869172e5a"/>
    <n v="10724"/>
    <s v="Buitengebied"/>
    <m/>
    <m/>
    <m/>
    <s v="Waterschap Brabantse Delta"/>
    <m/>
    <x v="0"/>
    <m/>
    <m/>
    <n v="48.18"/>
    <n v="33.493662881256348"/>
    <s v="Waterschap Brabantse Delta"/>
    <s v="Sprang-Capelle"/>
    <s v="Buitengebied Capelle"/>
    <s v="Buitengebied Capelle noord"/>
    <m/>
    <s v="Waspik Capelle Nieuwe Vaart"/>
    <s v="Niveau C"/>
    <s v="ty:secundaire watergang"/>
    <x v="2"/>
    <s v="WATERDEEL"/>
    <m/>
    <m/>
    <m/>
    <m/>
    <m/>
    <m/>
  </r>
  <r>
    <s v="W0652.e86e04fe85f544a7b4ef20f7abceb67a"/>
    <n v="10755"/>
    <s v="Buitengebied"/>
    <m/>
    <m/>
    <m/>
    <s v="Waterschap Brabantse Delta"/>
    <m/>
    <x v="0"/>
    <m/>
    <m/>
    <n v="82.52"/>
    <n v="57.366066022442375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f736e42ed15d4a8993fb8b50338e14b9"/>
    <n v="10765"/>
    <s v="Buitengebied"/>
    <m/>
    <s v="D-OVK0952-0463"/>
    <m/>
    <s v="Waterschap Brabantse Delta"/>
    <s v="Categorie B"/>
    <x v="2"/>
    <s v="Waterloop"/>
    <n v="0"/>
    <n v="366.3"/>
    <n v="254.64360135749689"/>
    <s v="Gemeente Waalwijk"/>
    <s v="Sprang-Capelle"/>
    <s v="Vrijhoeve"/>
    <s v="Slagengebied"/>
    <s v="Koesteeg"/>
    <s v="Sprang Vrijhoeve Landgoed Driessen"/>
    <s v="Niveau C"/>
    <s v="ty:secundaire watergang"/>
    <x v="1"/>
    <s v="WATERDEEL"/>
    <s v="Buiten"/>
    <s v="Bestek Sprang/Vrijhoeve/Driessen"/>
    <s v="normaal"/>
    <s v="0-5 m"/>
    <s v="Ja"/>
    <m/>
  </r>
  <r>
    <s v="W0652.f78fa1ebc97241ffbfe56b5ad9115602"/>
    <n v="10766"/>
    <s v="Buitengebied"/>
    <m/>
    <m/>
    <m/>
    <s v="Waterschap Brabantse Delta"/>
    <m/>
    <x v="0"/>
    <m/>
    <m/>
    <n v="34.6"/>
    <n v="24.053149350175794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fe6ea2781d834d7eadfb5b2d2b7186c1"/>
    <n v="10770"/>
    <s v="Buitengebied"/>
    <m/>
    <s v="D-OVK0946-0732A"/>
    <m/>
    <s v="Waterschap Brabantse Delta"/>
    <s v="Categorie B"/>
    <x v="2"/>
    <s v="Waterloop"/>
    <n v="0"/>
    <n v="17.46"/>
    <n v="12.137803111389287"/>
    <s v="Gemeente Waalwijk"/>
    <s v="Sprang-Capelle"/>
    <s v="Vrijhoeve"/>
    <s v="Slagengebied"/>
    <s v="Spoorbaanweg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17fb7388d6594c7681834b21b5f4e452"/>
    <n v="11033"/>
    <s v="Woongebied"/>
    <m/>
    <s v="D-OVK5027-0390"/>
    <m/>
    <s v="Waterschap Brabantse Delta"/>
    <s v="Categorie A"/>
    <x v="1"/>
    <s v="Waterloop"/>
    <n v="0"/>
    <n v="211.75"/>
    <n v="147.20388366762208"/>
    <s v="Gemeente Waalwijk"/>
    <s v="Waalwijk-noord"/>
    <s v="De Hoef"/>
    <s v="Aletta Jacobstraat e.o."/>
    <s v="Spoorbrugweg"/>
    <s v="Waalwijk noord"/>
    <s v="Niveau B"/>
    <s v="ty:hoofdwatergang"/>
    <x v="1"/>
    <s v="WATERDEEL"/>
    <s v="Binnen"/>
    <s v="Bestek WWN /Buitengebied"/>
    <s v="normaal"/>
    <s v="5-7 m"/>
    <s v="Ja"/>
    <m/>
  </r>
  <r>
    <s v="W0652.7940ef626bc742c388003a465fb0041b"/>
    <n v="10781"/>
    <s v="Buitengebied"/>
    <m/>
    <s v="D-OVK0742-0453A"/>
    <m/>
    <s v="Waterschap Brabantse Delta"/>
    <s v="Categorie B"/>
    <x v="3"/>
    <s v="Sloot"/>
    <n v="0"/>
    <n v="19.010000000000002"/>
    <n v="13.215328588059013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c5b7500047bae79154bebe8"/>
    <n v="10690"/>
    <s v="Industrie"/>
    <m/>
    <s v="D-OVK0838-0156"/>
    <m/>
    <s v="Waterschap Brabantse Delta"/>
    <s v="Categorie A"/>
    <x v="1"/>
    <s v="Waterloop"/>
    <n v="0"/>
    <n v="10010.620000000001"/>
    <n v="6959.1600562964395"/>
    <s v="Gemeente Waalwijk"/>
    <s v="Waalwijk-noord"/>
    <s v="Industrieter. Haven"/>
    <s v="Industriegebied Haven 8a"/>
    <s v="Industrieweg"/>
    <s v="Parkmanagement"/>
    <s v="Niveau B"/>
    <s v="ty:secundaire watergang"/>
    <x v="1"/>
    <s v="WATERDEEL"/>
    <s v="Buiten"/>
    <s v="Bestek Parkmanagement"/>
    <s v="normaal"/>
    <s v="&gt;7 m"/>
    <s v="Ja"/>
    <m/>
  </r>
  <r>
    <s v="W0652.851eaf5b8a2a431a95e00864a9a6fca4"/>
    <n v="10788"/>
    <s v="Buitengebied"/>
    <m/>
    <s v="D-OVK0339-1355A"/>
    <m/>
    <s v="Waterschap Brabantse Delta"/>
    <s v="Categorie B"/>
    <x v="2"/>
    <s v="Waterloop"/>
    <n v="0"/>
    <n v="27.15"/>
    <n v="18.874075284892275"/>
    <s v="Gemeente Waalwijk"/>
    <s v="Waspik"/>
    <s v="Waspik boven"/>
    <s v="Buitengebied Waspik boven"/>
    <s v="Ravenbos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b3b7500047d617cdcb5eeb2"/>
    <n v="11143"/>
    <s v="Woongebied"/>
    <m/>
    <m/>
    <m/>
    <s v="Waterschap Brabantse Delta"/>
    <m/>
    <x v="1"/>
    <s v="Waterloop"/>
    <n v="0"/>
    <n v="344.51"/>
    <n v="239.49567868870119"/>
    <m/>
    <s v="Waalwijk-zuid"/>
    <s v="Bloemenoord"/>
    <s v="Bloemenoord- /Distelplein e.o."/>
    <s v="Salviapark"/>
    <s v="Waalwijk zuid"/>
    <s v="Niveau B"/>
    <s v="ty:secundaire watergang"/>
    <x v="1"/>
    <s v="WATERDEEL"/>
    <s v="Binnen"/>
    <m/>
    <m/>
    <s v="&gt;7 m"/>
    <s v="Ja"/>
    <m/>
  </r>
  <r>
    <s v="W0652.2bc5271e513a4220b8a7034328c0d52d"/>
    <n v="10792"/>
    <s v="Buitengebied"/>
    <m/>
    <m/>
    <m/>
    <s v="Waterschap Brabantse Delta"/>
    <m/>
    <x v="0"/>
    <m/>
    <m/>
    <n v="21.77"/>
    <n v="15.134019114258004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8abeacd5439b75202111161518489589"/>
    <n v="10807"/>
    <s v="Buitengebied"/>
    <m/>
    <m/>
    <m/>
    <s v="Waterschap Brabantse Delta"/>
    <m/>
    <x v="0"/>
    <m/>
    <m/>
    <n v="140.35"/>
    <n v="97.568193968126366"/>
    <s v="Waterschap Brabantse Delta"/>
    <s v="Waspik"/>
    <s v="Buitengebied Waspik"/>
    <s v="Buitengebied Waspik noord"/>
    <s v="Poolseweg"/>
    <s v="Waspik Capelle Nieuwe Vaart"/>
    <s v="Niveau C"/>
    <s v="ty:secundaire watergang"/>
    <x v="2"/>
    <s v="WATERDEEL"/>
    <m/>
    <m/>
    <m/>
    <m/>
    <m/>
    <m/>
  </r>
  <r>
    <s v="W0652.fcec33a9f775408091d012bc3015db82"/>
    <n v="10769"/>
    <s v="Buitengebied"/>
    <m/>
    <s v="D-OVK0719-0994"/>
    <m/>
    <s v="Waterschap Brabantse Delta"/>
    <s v="Categorie A"/>
    <x v="1"/>
    <s v="Waterloop"/>
    <n v="0"/>
    <n v="49.32"/>
    <n v="34.286165489903759"/>
    <s v="Gemeente Waalwijk"/>
    <s v="Sprang-Capelle"/>
    <s v="Capelle / Nieuwe Vaart"/>
    <s v="Buitengebied Capelle west"/>
    <s v="Eendennest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030d7f089a7244aea1701c10d1ab4fb6"/>
    <n v="10595"/>
    <s v="Buitengebied"/>
    <m/>
    <s v="D-OVK0719-0994"/>
    <m/>
    <s v="Waterschap Brabantse Delta"/>
    <s v="Categorie A"/>
    <x v="1"/>
    <s v="Waterloop"/>
    <n v="0"/>
    <n v="166.9"/>
    <n v="116.02516261688844"/>
    <s v="Gemeente Waalwijk"/>
    <s v="Sprang-Capelle"/>
    <s v="Capelle / Nieuwe Vaart"/>
    <s v="Buitengebied Capelle west"/>
    <s v="Eendennest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598d467d3228498d93f333cdb6931a00"/>
    <n v="10821"/>
    <s v="Buitengebied"/>
    <m/>
    <m/>
    <m/>
    <s v="Waterschap Brabantse Delta"/>
    <m/>
    <x v="0"/>
    <m/>
    <m/>
    <n v="18.97"/>
    <n v="13.187521478983664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4b6b374878e040e0adea6469fb81d056"/>
    <n v="10818"/>
    <s v="Buitengebied"/>
    <m/>
    <m/>
    <m/>
    <s v="Waterschap Brabantse Delta"/>
    <m/>
    <x v="0"/>
    <m/>
    <m/>
    <n v="43.31"/>
    <n v="30.108147351332761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8abeacd5439b75202111160655224184"/>
    <n v="10829"/>
    <s v="Buitengebied"/>
    <m/>
    <s v="D-OVK0742-0453A"/>
    <m/>
    <s v="Waterschap Brabantse Delta"/>
    <s v="Categorie B"/>
    <x v="3"/>
    <s v="Sloot"/>
    <n v="0"/>
    <n v="240.08"/>
    <n v="166.89826867023712"/>
    <s v="Gemeente Waalwijk"/>
    <s v="Sprang-Capelle"/>
    <s v="Capelle / Nieuwe Vaart"/>
    <s v="Buitengebied Capelle west"/>
    <s v="Halve Zolenpad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65a81d243fc040c098af53c49b5b7704"/>
    <n v="10647"/>
    <s v="Buitengebied"/>
    <m/>
    <s v="D-OVK0324-0980"/>
    <m/>
    <s v="Waterschap Brabantse Delta"/>
    <s v="Categorie B"/>
    <x v="2"/>
    <s v="Waterloop"/>
    <n v="0"/>
    <n v="47.93"/>
    <n v="33.319868449535427"/>
    <s v="Gemeente Waalwijk"/>
    <s v="Waspik"/>
    <s v="Waspik boven"/>
    <s v="Waspik boven"/>
    <s v="Schotse Hooglandersstraat"/>
    <s v="Waspik Capelle Nieuwe Vaart"/>
    <s v="Niveau B"/>
    <s v="ty:bermsloot"/>
    <x v="2"/>
    <s v="WATERDEEL"/>
    <s v="Binnen"/>
    <s v="Bestek Waspik/Capelle/Nieuwevaart"/>
    <s v="normaal"/>
    <s v="0-5 m"/>
    <s v="Ja"/>
    <m/>
  </r>
  <r>
    <s v="G0867.b9c708803fc141649e3b0ea57f40f495"/>
    <n v="10428"/>
    <s v="Buitengebied"/>
    <m/>
    <m/>
    <m/>
    <s v="Waterschap Brabantse Delta"/>
    <m/>
    <x v="3"/>
    <s v="Sloot"/>
    <m/>
    <n v="66.52"/>
    <n v="46.243222392303281"/>
    <s v=""/>
    <s v="Sprang-Capelle"/>
    <s v="Vrijhoeve"/>
    <s v="Slagengebied"/>
    <s v="Koesteeg"/>
    <s v="Sprang Vrijhoeve Landgoed Driessen"/>
    <s v="Niveau C"/>
    <s v="ty:bermsloot"/>
    <x v="1"/>
    <s v="WATERDEEL"/>
    <m/>
    <m/>
    <m/>
    <m/>
    <s v="Ja"/>
    <m/>
  </r>
  <r>
    <s v="W0652.afcf311d6ecd43a1b267de0279f1ed84"/>
    <n v="10721"/>
    <s v="Buitengebied"/>
    <m/>
    <s v="Y"/>
    <m/>
    <s v="Waterschap Brabantse Delta"/>
    <s v="Categorie B"/>
    <x v="3"/>
    <s v="Sloot"/>
    <n v="0"/>
    <n v="162.13999999999999"/>
    <n v="112.71611663692204"/>
    <s v="Gemeente Waalwijk"/>
    <s v="Waspik"/>
    <s v="Waspik boven"/>
    <s v="Waspik boven"/>
    <s v="Kloppersteeg"/>
    <s v="Waspik Capelle Nieuwe Vaart"/>
    <s v="Niveau B"/>
    <s v="ty:sloot"/>
    <x v="2"/>
    <s v="WATERDEEL"/>
    <s v="Binnen"/>
    <s v="Bestek Waspik/Capelle/Nieuwevaart"/>
    <s v="extensief"/>
    <s v="0-5 m"/>
    <s v="Ja"/>
    <m/>
  </r>
  <r>
    <s v="W0652.8f947382dfe64908bbe99caa74068ac4"/>
    <n v="10837"/>
    <s v="Buitengebied"/>
    <m/>
    <s v="D-OVK0987-0590"/>
    <m/>
    <s v="Waterschap Brabantse Delta"/>
    <s v="Categorie B"/>
    <x v="2"/>
    <s v="Waterloop"/>
    <n v="0"/>
    <n v="67.47"/>
    <n v="46.903641232842794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72c5d943d4c4464e9ec1ae4003f432d0"/>
    <n v="10841"/>
    <s v="Buitengebied"/>
    <m/>
    <m/>
    <m/>
    <s v="Waterschap Brabantse Delta"/>
    <m/>
    <x v="0"/>
    <m/>
    <m/>
    <n v="58.26"/>
    <n v="40.501054368243977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fca0ca406ec94e88b41035eaf2d5f1b3"/>
    <n v="10847"/>
    <s v="Buitengebied"/>
    <m/>
    <s v="D-OVK0742-0453A"/>
    <m/>
    <s v="Waterschap Brabantse Delta"/>
    <s v="Categorie B"/>
    <x v="3"/>
    <s v="Sloot"/>
    <n v="0"/>
    <n v="77.58"/>
    <n v="53.931888051636932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d60b35f768144dbe9f87966e97532642"/>
    <n v="10843"/>
    <s v="Buitengebied"/>
    <m/>
    <s v="D-OVK0940-0464"/>
    <m/>
    <s v="Waterschap Brabantse Delta"/>
    <s v="Categorie B"/>
    <x v="2"/>
    <s v="Waterloop"/>
    <n v="0"/>
    <n v="20.32"/>
    <n v="14.12601141027665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1818c2dbe78e483d8b7cc7a3ef938ecd"/>
    <n v="10855"/>
    <s v="Buitengebied"/>
    <m/>
    <s v="D-OVK0710-0771"/>
    <m/>
    <s v="Waterschap Brabantse Delta"/>
    <s v="Categorie A"/>
    <x v="1"/>
    <s v="Waterloop"/>
    <n v="0"/>
    <n v="22.46"/>
    <n v="15.613691745807754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f911130a26524ceebe9b184b482f8d87"/>
    <n v="10861"/>
    <s v="Buitengebied"/>
    <m/>
    <m/>
    <m/>
    <s v="Waterschap Brabantse Delta"/>
    <m/>
    <x v="0"/>
    <m/>
    <m/>
    <n v="20.5"/>
    <n v="14.251143401115714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8abeacd54c5b7500047bae79154be443"/>
    <n v="10864"/>
    <s v="Industrie"/>
    <m/>
    <s v="D-OVK0838-0156"/>
    <m/>
    <s v="Waterschap Brabantse Delta"/>
    <s v="Categorie A"/>
    <x v="1"/>
    <s v="Waterloop"/>
    <n v="0"/>
    <n v="3233.6"/>
    <n v="2247.9266976511108"/>
    <s v="Gemeente Waalwijk"/>
    <s v="Waalwijk-noord"/>
    <s v="Industrieter. Haven"/>
    <s v="Industriegebied Haven 8a"/>
    <s v="Industrieweg"/>
    <s v="Parkmanagement"/>
    <s v="Niveau B"/>
    <s v="ty:secundaire watergang"/>
    <x v="1"/>
    <s v="WATERDEEL"/>
    <s v="Buiten"/>
    <s v="Bestek Parkmanagement"/>
    <s v="normaal"/>
    <s v="&gt;7 m"/>
    <s v="Ja"/>
    <m/>
  </r>
  <r>
    <s v="W0652.280bdade91a54af2ae5a9d1348688c8c"/>
    <n v="10876"/>
    <s v="Buitengebied"/>
    <m/>
    <m/>
    <m/>
    <s v="Waterschap Brabantse Delta"/>
    <m/>
    <x v="0"/>
    <m/>
    <m/>
    <n v="60.03"/>
    <n v="41.731518944828117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b0c3e4af3bb24db78f552663a717db18"/>
    <n v="10114"/>
    <s v="Buitengebied"/>
    <m/>
    <m/>
    <m/>
    <s v="Waterschap Brabantse Delta"/>
    <m/>
    <x v="3"/>
    <s v="Sloot"/>
    <n v="0"/>
    <n v="1315.6"/>
    <n v="914.575817488187"/>
    <s v=""/>
    <s v="Sprang-Capelle"/>
    <s v="Capelle / Nieuwe Vaart"/>
    <s v="Buitengebied Capelle west"/>
    <s v="Tolweg"/>
    <s v="Waspik Capelle Nieuwe Vaart"/>
    <s v="Niveau C"/>
    <s v="ty:hoofdwatergang"/>
    <x v="2"/>
    <s v="WATERDEEL"/>
    <s v="Binnen"/>
    <m/>
    <m/>
    <s v="5-7 m"/>
    <s v="Ja"/>
    <m/>
  </r>
  <r>
    <s v="W0652.aaaa16ff267b4856810fc5c281b0249d"/>
    <n v="10895"/>
    <s v="Buitengebied"/>
    <m/>
    <s v="D-OVK0830-0081"/>
    <m/>
    <s v="Waterschap Brabantse Delta"/>
    <s v="Categorie B"/>
    <x v="2"/>
    <s v="Waterloop"/>
    <m/>
    <n v="293.52"/>
    <n v="204.04856639490168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5e0417b9179a4118af0c38259870beed"/>
    <n v="10889"/>
    <s v="Buitengebied"/>
    <m/>
    <m/>
    <m/>
    <s v="Waterschap Brabantse Delta"/>
    <m/>
    <x v="0"/>
    <m/>
    <m/>
    <n v="3.06"/>
    <n v="2.1272438442641017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1678f4e1477d4a5f843def6a9743a440"/>
    <n v="10894"/>
    <s v="Buitengebied"/>
    <m/>
    <m/>
    <m/>
    <s v="Waterschap Brabantse Delta"/>
    <m/>
    <x v="0"/>
    <m/>
    <m/>
    <n v="28.21"/>
    <n v="19.610963675388991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ebd5751d3d5f447e9215b3130dc0e18a"/>
    <n v="10904"/>
    <s v="Buitengebied"/>
    <m/>
    <s v="D-OVK0719-0994"/>
    <m/>
    <s v="Waterschap Brabantse Delta"/>
    <s v="Categorie A"/>
    <x v="1"/>
    <s v="Waterloop"/>
    <n v="0"/>
    <n v="177.3"/>
    <n v="123.25501097647884"/>
    <s v="Gemeente Waalwijk"/>
    <s v="Waspik"/>
    <s v="Waspik boven"/>
    <s v="Waspik boven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f034a9e18fb54edfa048d88b5d990007"/>
    <n v="10908"/>
    <s v="Buitengebied"/>
    <m/>
    <m/>
    <m/>
    <s v="Waterschap Brabantse Delta"/>
    <m/>
    <x v="0"/>
    <m/>
    <m/>
    <n v="48.93"/>
    <n v="34.015046176419119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0cf724828baa4be99b0ef9aa9e4ec8d4"/>
    <n v="10910"/>
    <s v="Buitengebied"/>
    <m/>
    <s v="D-OVK0710-0771"/>
    <m/>
    <s v="Waterschap Brabantse Delta"/>
    <s v="Categorie A"/>
    <x v="1"/>
    <s v="Waterloop"/>
    <n v="0"/>
    <n v="18.899999999999999"/>
    <n v="13.138859038101804"/>
    <s v="Gemeente Waalwijk"/>
    <s v="Sprang-Capelle"/>
    <s v="Capelle / Nieuwe Vaart"/>
    <s v="Kruisvaart e.o."/>
    <s v="Kruisvaart"/>
    <s v="Sprang Vrijhoeve Landgoed Driessen"/>
    <s v="Niveau C"/>
    <s v="ty:secundaire watergang"/>
    <x v="1"/>
    <s v="WATERDEEL"/>
    <s v="Binnen"/>
    <s v="Bestek Sprang/Vrijhoeve/Driessen"/>
    <s v="normaal"/>
    <s v="5-7 m"/>
    <s v="Ja"/>
    <m/>
  </r>
  <r>
    <s v="W0652.8abeacd5439b75202111160655222132"/>
    <n v="10917"/>
    <s v="Buitengebied"/>
    <m/>
    <s v="D-OVK0719-0994"/>
    <m/>
    <s v="Waterschap Brabantse Delta"/>
    <s v="Categorie A"/>
    <x v="1"/>
    <s v="Waterloop"/>
    <n v="0"/>
    <n v="12.23"/>
    <n v="8.5020235997875702"/>
    <s v="Gemeente Waalwijk"/>
    <s v="Sprang-Capelle"/>
    <s v="Capelle / Nieuwe Vaart"/>
    <s v="Buitengebied Capelle west"/>
    <s v="Eendennest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ba0bdc2b761f43a89b19e8064aa1b732"/>
    <n v="10923"/>
    <s v="Buitengebied"/>
    <m/>
    <m/>
    <m/>
    <s v="Waterschap Brabantse Delta"/>
    <m/>
    <x v="0"/>
    <m/>
    <m/>
    <n v="49.84"/>
    <n v="34.647657907883278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9833735ac55b4382aee8afacaedd8dd9"/>
    <n v="10927"/>
    <s v="Buitengebied"/>
    <m/>
    <m/>
    <m/>
    <s v="Waterschap Brabantse Delta"/>
    <m/>
    <x v="0"/>
    <m/>
    <m/>
    <n v="117.98"/>
    <n v="82.017068217738142"/>
    <s v="Waterschap Brabantse Delta"/>
    <s v="Waspik"/>
    <s v="Buitengebied Waspik"/>
    <s v="Buitengebied Waspik noord"/>
    <s v="Frieseweg"/>
    <s v="Waspik Capelle Nieuwe Vaart"/>
    <s v="Niveau C"/>
    <s v="ty:hoofdwatergang"/>
    <x v="2"/>
    <s v="WATERDEEL"/>
    <m/>
    <m/>
    <m/>
    <m/>
    <m/>
    <m/>
  </r>
  <r>
    <s v="W0652.243c8682dd4c4085aed939ae92118f58"/>
    <n v="10883"/>
    <s v="Buitengebied"/>
    <m/>
    <m/>
    <m/>
    <s v="Waterschap Brabantse Delta"/>
    <m/>
    <x v="0"/>
    <m/>
    <m/>
    <n v="1088.1400000000001"/>
    <n v="756.45069173122215"/>
    <s v="Gemeente Waalwijk"/>
    <s v="Sprang-Capelle"/>
    <s v="Capelle / Nieuwe Vaart"/>
    <s v="Kruisvaart e.o."/>
    <s v="Halve Zolenpad"/>
    <s v="Sprang Vrijhoeve Landgoed Driessen"/>
    <s v="Niveau C"/>
    <s v="ty:secundaire watergang"/>
    <x v="1"/>
    <s v="WATERDEEL"/>
    <m/>
    <m/>
    <m/>
    <m/>
    <m/>
    <m/>
  </r>
  <r>
    <s v="W0652.c1c52d2d8eda4de0b9188bbb4b3c6595"/>
    <n v="10943"/>
    <s v="Buitengebied"/>
    <m/>
    <m/>
    <m/>
    <s v="Waterschap Brabantse Delta"/>
    <m/>
    <x v="0"/>
    <m/>
    <m/>
    <n v="27.84"/>
    <n v="19.353747916442025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8abeacd5439b75202111160655221951"/>
    <n v="10950"/>
    <s v="Buitengebied"/>
    <m/>
    <s v="D-OVK0742-0453A"/>
    <m/>
    <s v="Waterschap Brabantse Delta"/>
    <s v="Categorie B"/>
    <x v="3"/>
    <s v="Sloot"/>
    <n v="0"/>
    <n v="37.090000000000003"/>
    <n v="25.784141890116189"/>
    <s v="Gemeente Waalwijk"/>
    <s v="Sprang-Capelle"/>
    <s v="Capelle / Nieuwe Vaart"/>
    <s v="Buitengebied Capelle west"/>
    <s v="Juffrouwste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52e3c173fd7b456e88ce8afe8d8f413b"/>
    <n v="10956"/>
    <s v="Buitengebied"/>
    <m/>
    <s v="D-OVK0940-0464"/>
    <m/>
    <s v="Waterschap Brabantse Delta"/>
    <s v="Categorie B"/>
    <x v="2"/>
    <s v="Waterloop"/>
    <n v="0"/>
    <n v="21.45"/>
    <n v="14.911562241655222"/>
    <s v="Gemeente Waalwijk"/>
    <s v="Waalwijk-noord"/>
    <s v="Vrijhoeve"/>
    <s v="Slagengebied"/>
    <s v="Westeinde"/>
    <s v="Sprang Vrijhoeve Landgoed Driessen"/>
    <s v="Niveau C"/>
    <s v="ty:secundaire watergang"/>
    <x v="2"/>
    <s v="WATERDEEL"/>
    <s v="Buiten"/>
    <s v="Bestek Sprang/Vrijhoeve/Driessen"/>
    <s v="normaal"/>
    <s v="0-5 m"/>
    <s v="Ja"/>
    <m/>
  </r>
  <r>
    <s v="W0652.a08ad8e77db14fe58c5236a836fedd5f"/>
    <n v="10958"/>
    <s v="Buitengebied"/>
    <m/>
    <m/>
    <m/>
    <s v="Waterschap Brabantse Delta"/>
    <m/>
    <x v="0"/>
    <m/>
    <m/>
    <n v="34.119999999999997"/>
    <n v="23.719464041271618"/>
    <s v="Waterschap Brabantse Delta"/>
    <s v="Sprang-Capelle"/>
    <s v="Buitengebied Capelle"/>
    <s v="Buitengebied Capelle noord"/>
    <m/>
    <s v="Waspik Capelle Nieuwe Vaart"/>
    <s v="Niveau C"/>
    <s v="ty:secundaire watergang"/>
    <x v="2"/>
    <s v="WATERDEEL"/>
    <m/>
    <m/>
    <m/>
    <m/>
    <m/>
    <m/>
  </r>
  <r>
    <s v="W0652.c6818683ed234ff59d0cad0d56385c6a"/>
    <n v="10167"/>
    <s v="Buitengebied"/>
    <m/>
    <m/>
    <m/>
    <s v="Waterschap Brabantse Delta"/>
    <m/>
    <x v="3"/>
    <s v="Sloot"/>
    <m/>
    <n v="242.24"/>
    <n v="168.3998525603059"/>
    <s v="Gemeente Waalwijk"/>
    <s v="Sprang-Capelle"/>
    <s v="Buitengebied Capelle"/>
    <s v="Buitengebied Capelle noord"/>
    <s v="Dellenweg"/>
    <s v="Sprang Vrijhoeve Landgoed Driessen"/>
    <s v="Niveau C"/>
    <s v="ty:secundaire watergang"/>
    <x v="2"/>
    <s v="WATERDEEL"/>
    <m/>
    <m/>
    <m/>
    <m/>
    <s v="Ja"/>
    <m/>
  </r>
  <r>
    <s v="W0652.53dd5b65d6ba45779594fb3f584ea77f"/>
    <n v="10966"/>
    <s v="Buitengebied"/>
    <m/>
    <s v="D-OVK0742-0453A"/>
    <m/>
    <s v="Waterschap Brabantse Delta"/>
    <s v="Categorie B"/>
    <x v="3"/>
    <s v="Sloot"/>
    <n v="0"/>
    <n v="12.7"/>
    <n v="8.8287571314229059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39b75202111160655223993"/>
    <n v="10970"/>
    <s v="Buitengebied"/>
    <m/>
    <s v="D-OVK0742-0453A"/>
    <m/>
    <s v="Waterschap Brabantse Delta"/>
    <s v="Categorie B"/>
    <x v="3"/>
    <s v="Sloot"/>
    <n v="0"/>
    <n v="1239.8800000000001"/>
    <n v="861.9369600085538"/>
    <s v="Gemeente Waalwijk"/>
    <s v="Sprang-Capelle"/>
    <s v="Capelle / Nieuwe Vaart"/>
    <s v="Buitengebied Capelle west"/>
    <s v="Halve Zolenpad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ebac2a78c0e640f28db6ed22a38586e8"/>
    <n v="11080"/>
    <s v="Buitengebied"/>
    <m/>
    <m/>
    <m/>
    <s v="Waterschap Brabantse Delta"/>
    <m/>
    <x v="0"/>
    <m/>
    <m/>
    <n v="52.77"/>
    <n v="36.684528647652499"/>
    <s v="Waterschap Brabantse Delta"/>
    <s v="Waspik"/>
    <s v="Buitengebied Waspik"/>
    <s v="Buitengebied Waspik noord"/>
    <s v="Poolseweg"/>
    <s v="Waspik Capelle Nieuwe Vaart"/>
    <s v="Niveau C"/>
    <s v="ty:hoofdwatergang"/>
    <x v="2"/>
    <s v="WATERDEEL"/>
    <m/>
    <m/>
    <m/>
    <m/>
    <m/>
    <m/>
  </r>
  <r>
    <s v="W0652.108cd223661d47d99e0fedf2745a5e9b"/>
    <n v="11014"/>
    <s v="Buitengebied"/>
    <m/>
    <m/>
    <m/>
    <s v="Waterschap Brabantse Delta"/>
    <m/>
    <x v="0"/>
    <m/>
    <m/>
    <n v="47.27"/>
    <n v="32.861051149792189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G0867.16881d0101b5476891f101a933d2e709"/>
    <n v="10562"/>
    <s v="Buitengebied"/>
    <m/>
    <m/>
    <m/>
    <s v="Waterschap Brabantse Delta"/>
    <m/>
    <x v="0"/>
    <m/>
    <m/>
    <n v="38.42"/>
    <n v="26.7087282668715"/>
    <s v="Waterschap Brabantse Delta"/>
    <s v="Waspik"/>
    <s v="Buitengebied Waspik"/>
    <s v="Buitengebied Waspik noord"/>
    <s v="Gantelweg"/>
    <s v="Waspik Capelle Nieuwe Vaart"/>
    <s v="Niveau C"/>
    <s v="ty:sloot"/>
    <x v="2"/>
    <s v="WATERDEEL"/>
    <m/>
    <m/>
    <m/>
    <m/>
    <m/>
    <m/>
  </r>
  <r>
    <s v="W0652.09bdfc3e928c4df1804b64a3713b1ed9"/>
    <n v="10601"/>
    <s v="Buitengebied"/>
    <m/>
    <m/>
    <m/>
    <s v="Waterschap Brabantse Delta"/>
    <m/>
    <x v="0"/>
    <m/>
    <m/>
    <n v="25.94"/>
    <n v="18.032910235363008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721e9ffcbe334cfdbab17408bd66ee59"/>
    <n v="10660"/>
    <s v="Buitengebied"/>
    <m/>
    <s v="D-OVK0830-0081"/>
    <m/>
    <s v="Waterschap Brabantse Delta"/>
    <s v="Categorie B"/>
    <x v="2"/>
    <s v="Waterloop"/>
    <m/>
    <n v="194.01"/>
    <n v="134.87143079270535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44c2e53f53194c5ca1c8c8e4c7c4bc24"/>
    <n v="10973"/>
    <s v="Buitengebied"/>
    <m/>
    <m/>
    <m/>
    <s v="Waterschap Brabantse Delta"/>
    <m/>
    <x v="0"/>
    <m/>
    <m/>
    <n v="34.770000000000003"/>
    <n v="24.171329563746021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9370fc8437bd4697830064aff0a787c9"/>
    <n v="10987"/>
    <s v="Buitengebied"/>
    <m/>
    <m/>
    <m/>
    <s v="Waterschap Brabantse Delta"/>
    <m/>
    <x v="0"/>
    <m/>
    <m/>
    <n v="77.319999999999993"/>
    <n v="53.751141842647165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34551614f0c648e8971c5f9da4deab80"/>
    <n v="10992"/>
    <s v="Buitengebied"/>
    <m/>
    <s v="D-OVK0742-0453A"/>
    <m/>
    <s v="Waterschap Brabantse Delta"/>
    <s v="Categorie B"/>
    <x v="3"/>
    <s v="Sloot"/>
    <n v="0"/>
    <n v="48.25"/>
    <n v="33.542325322138204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39b75202111160437036586"/>
    <n v="10994"/>
    <s v="Industrie"/>
    <m/>
    <s v="D-OVK0838-0156"/>
    <m/>
    <s v="Waterschap Brabantse Delta"/>
    <s v="Categorie A"/>
    <x v="1"/>
    <s v="Waterloop"/>
    <n v="0"/>
    <n v="217.71"/>
    <n v="151.34714291984889"/>
    <s v="Gemeente Waalwijk"/>
    <s v="Waalwijk-noord"/>
    <s v="Industrieter. Haven"/>
    <s v="Industriegebied Haven 8a"/>
    <s v="Industrieweg"/>
    <s v="Parkmanagement"/>
    <s v="Niveau B"/>
    <s v="ty:secundaire watergang"/>
    <x v="1"/>
    <s v="WATERDEEL"/>
    <s v="Buiten"/>
    <s v="Bestek Parkmanagement"/>
    <s v="normaal"/>
    <s v="&gt;7 m"/>
    <s v="Ja"/>
    <m/>
  </r>
  <r>
    <s v="W0652.f012adbcabf342388d4df493160cd1db"/>
    <n v="10273"/>
    <s v="Woongebied"/>
    <m/>
    <m/>
    <m/>
    <s v="Waterschap Brabantse Delta"/>
    <m/>
    <x v="1"/>
    <s v="Waterloop"/>
    <m/>
    <n v="887.55"/>
    <n v="617.00499149562199"/>
    <m/>
    <s v="Waalwijk-zuid"/>
    <s v="Bloemenoord"/>
    <s v="Groenewoud-noord"/>
    <s v="Beukenlaan"/>
    <s v="Waalwijk zuid"/>
    <s v="Niveau B"/>
    <s v="ty:vijver"/>
    <x v="1"/>
    <s v="WATERDEEL"/>
    <s v="Binnen"/>
    <m/>
    <m/>
    <m/>
    <s v="Ja"/>
    <m/>
  </r>
  <r>
    <s v="W0652.82eb2560695e45819f5851c823f27b1e"/>
    <n v="11011"/>
    <s v="Buitengebied"/>
    <m/>
    <s v="D-OVK0987-0590"/>
    <m/>
    <s v="Waterschap Brabantse Delta"/>
    <s v="Categorie B"/>
    <x v="2"/>
    <s v="Waterloop"/>
    <n v="0"/>
    <n v="89.22"/>
    <n v="62.023756792563127"/>
    <s v="Gemeente Waalwijk"/>
    <s v="Waspik"/>
    <s v="Waspik beneden"/>
    <s v="t Vaartje e.o."/>
    <s v="Stichtings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295b0f5b1dc5487996a38cec90feeb97"/>
    <n v="11012"/>
    <s v="Buitengebied"/>
    <m/>
    <s v="Y"/>
    <m/>
    <s v="Waterschap Brabantse Delta"/>
    <s v="Categorie B"/>
    <x v="3"/>
    <s v="Sloot"/>
    <n v="0"/>
    <n v="110.81"/>
    <n v="77.032643915982064"/>
    <s v="Gemeente Waalwijk"/>
    <s v="Waspik"/>
    <s v="Waspik boven"/>
    <s v="Waspik boven"/>
    <s v="Kloppersteeg"/>
    <s v="Waspik Capelle Nieuwe Vaart"/>
    <s v="Niveau B"/>
    <s v="ty:secundaire watergang"/>
    <x v="2"/>
    <s v="WATERDEEL"/>
    <s v="Binnen"/>
    <s v="Bestek Waspik/Capelle/Nieuwevaart"/>
    <s v="extensief"/>
    <s v="0-5 m"/>
    <s v="Ja"/>
    <m/>
  </r>
  <r>
    <s v="W0652.a3505839d0a243c9a6637c6e2d28a408"/>
    <n v="11023"/>
    <s v="Buitengebied"/>
    <m/>
    <s v="D-OVK0336-1120"/>
    <m/>
    <s v="Waterschap Brabantse Delta"/>
    <s v="Categorie B"/>
    <x v="2"/>
    <s v="Waterloop"/>
    <n v="0"/>
    <n v="105.69"/>
    <n v="73.473333954337548"/>
    <s v="Gemeente Waalwijk"/>
    <s v="Sprang-Capelle"/>
    <s v="Capelle / Nieuwe Vaart"/>
    <s v="Buitengebied Nieuwevaart zuid"/>
    <s v="'s Gravenmoerse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39b75202111160655223133"/>
    <n v="11024"/>
    <s v="Buitengebied"/>
    <m/>
    <s v="D-OVK0324-0980"/>
    <m/>
    <s v="Waterschap Brabantse Delta"/>
    <s v="Categorie B"/>
    <x v="2"/>
    <s v="Waterloop"/>
    <n v="0"/>
    <n v="80.39"/>
    <n v="55.885337464180111"/>
    <s v="Gemeente Waalwijk"/>
    <s v="Sprang-Capelle"/>
    <s v="Capelle / Nieuwe Vaart"/>
    <s v="Buitengebied Capelle west"/>
    <s v="Overakkerweg"/>
    <s v="Waspik Capelle Nieuwe Vaart"/>
    <s v="Niveau C"/>
    <s v="ty:secundaire watergang"/>
    <x v="2"/>
    <s v="WATERDEEL"/>
    <s v="Binnen"/>
    <s v="Bestek Waspik/Capelle/Nieuwevaart"/>
    <s v="normaal"/>
    <s v="0-5 m"/>
    <s v="Ja"/>
    <m/>
  </r>
  <r>
    <s v="W0652.4f40d69b6816475e9cdd1772be09501b"/>
    <n v="11030"/>
    <s v="Buitengebied"/>
    <m/>
    <s v="D-OVK0742-0453A"/>
    <m/>
    <s v="Waterschap Brabantse Delta"/>
    <s v="Categorie B"/>
    <x v="3"/>
    <s v="Sloot"/>
    <n v="0"/>
    <n v="887.75"/>
    <n v="617.14402704099882"/>
    <s v="Gemeente Waalwijk"/>
    <s v="Sprang-Capelle"/>
    <s v="Capelle / Nieuwe Vaart"/>
    <s v="Buitengebied Capelle west"/>
    <s v="Halve Zolenpad"/>
    <s v="Waspik Capelle Nieuwe Vaart"/>
    <s v="Niveau B"/>
    <s v="ty:secundaire watergang"/>
    <x v="2"/>
    <s v="WATERDEEL"/>
    <s v="Buiten"/>
    <s v="Bestek Waspik/Capelle/Nieuwevaart"/>
    <s v="extensief"/>
    <s v="0-5 m"/>
    <s v="Ja"/>
    <m/>
  </r>
  <r>
    <s v="W0652.4c9f0f9fbf6448488a746f39fca74d0c"/>
    <n v="11045"/>
    <s v="Buitengebied"/>
    <m/>
    <m/>
    <m/>
    <s v="Waterschap Brabantse Delta"/>
    <m/>
    <x v="0"/>
    <m/>
    <m/>
    <n v="38.590000000000003"/>
    <n v="26.82690848044173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0ab66307a6ff40dcb405c4bf8df3cfd9"/>
    <n v="11050"/>
    <s v="Buitengebied"/>
    <m/>
    <m/>
    <m/>
    <s v="Waterschap Brabantse Delta"/>
    <m/>
    <x v="0"/>
    <m/>
    <m/>
    <n v="38.380000000000003"/>
    <n v="26.680921157796153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8abeacd54c7b7500047bbb740aeb9207"/>
    <n v="10398"/>
    <s v="Industrie"/>
    <m/>
    <m/>
    <m/>
    <s v="Waterschap Brabantse Delta"/>
    <m/>
    <x v="3"/>
    <s v="Sloot"/>
    <m/>
    <n v="1815.51"/>
    <n v="1262.1021149346143"/>
    <s v="Gemeente Waalwijk"/>
    <s v="Waalwijk-noord"/>
    <s v="Industrieter. Haven"/>
    <s v="Industriegebied Haven 8a"/>
    <s v="Gansoyensesteeg"/>
    <s v="Parkmanagement"/>
    <s v="Niveau B"/>
    <s v="ty:hoofdwatergang"/>
    <x v="1"/>
    <s v="WATERDEEL"/>
    <m/>
    <m/>
    <m/>
    <m/>
    <m/>
    <m/>
  </r>
  <r>
    <s v="W0652.9e3e57c0ef194bf5ba8b218e107b8fff"/>
    <n v="11066"/>
    <s v="Buitengebied"/>
    <m/>
    <m/>
    <m/>
    <s v="Waterschap Brabantse Delta"/>
    <m/>
    <x v="0"/>
    <m/>
    <m/>
    <n v="99.7"/>
    <n v="69.309219370304234"/>
    <s v="Waterschap Brabantse Delta"/>
    <s v="Waspik"/>
    <s v="Buitengebied Waspik"/>
    <s v="Buitengebied Waspik noord"/>
    <s v="Graafseweg"/>
    <s v="Waspik Capelle Nieuwe Vaart"/>
    <s v="Niveau C"/>
    <s v="ty:secundaire watergang"/>
    <x v="2"/>
    <s v="WATERDEEL"/>
    <m/>
    <m/>
    <m/>
    <m/>
    <m/>
    <m/>
  </r>
  <r>
    <s v="W0652.792e3616999b4d7ea8e8f508e3c21628"/>
    <n v="11064"/>
    <s v="Buitengebied"/>
    <m/>
    <m/>
    <m/>
    <s v="Waterschap Brabantse Delta"/>
    <m/>
    <x v="0"/>
    <m/>
    <m/>
    <n v="22.35"/>
    <n v="15.537222195850548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G0867.7e4d72ecfbe048b8978e412847134eea"/>
    <n v="10425"/>
    <s v="Buitengebied"/>
    <m/>
    <m/>
    <m/>
    <s v="Waterschap Brabantse Delta"/>
    <m/>
    <x v="3"/>
    <s v="Sloot"/>
    <m/>
    <n v="65.62"/>
    <n v="45.61756243810796"/>
    <s v=""/>
    <s v="Sprang-Capelle"/>
    <s v="Vrijhoeve"/>
    <s v="Slagengebied"/>
    <s v="Koesteeg"/>
    <s v="Sprang Vrijhoeve Landgoed Driessen"/>
    <s v="Niveau C"/>
    <s v="ty:bermsloot"/>
    <x v="1"/>
    <s v="WATERDEEL"/>
    <m/>
    <m/>
    <m/>
    <m/>
    <s v="Ja"/>
    <m/>
  </r>
  <r>
    <s v="W0652.46b7d5b081714fcca0ebed11d05cc33d"/>
    <n v="11071"/>
    <s v="Buitengebied"/>
    <m/>
    <m/>
    <m/>
    <s v="Waterschap Brabantse Delta"/>
    <m/>
    <x v="0"/>
    <m/>
    <m/>
    <n v="36.96"/>
    <n v="25.693768785621309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b02c77f54584440cbc0a9cf45cac9073"/>
    <n v="11081"/>
    <s v="Buitengebied"/>
    <m/>
    <m/>
    <m/>
    <s v="Waterschap Brabantse Delta"/>
    <m/>
    <x v="0"/>
    <m/>
    <m/>
    <n v="26.37"/>
    <n v="18.331836657922995"/>
    <s v="Waterschap Brabantse Delta"/>
    <s v="Sprang-Capelle"/>
    <s v="Buitengebied Capelle"/>
    <s v="Buitengebied Capelle noord"/>
    <s v="Lorweg"/>
    <s v="Waspik Capelle Nieuwe Vaart"/>
    <s v="Niveau C"/>
    <s v="ty:secundaire watergang"/>
    <x v="2"/>
    <s v="WATERDEEL"/>
    <m/>
    <m/>
    <m/>
    <m/>
    <m/>
    <m/>
  </r>
  <r>
    <s v="W0652.d8847bb866694fbab8974dbc098e68ce"/>
    <n v="11102"/>
    <s v="Buitengebied"/>
    <m/>
    <s v="D-OVK0830-0081"/>
    <m/>
    <s v="Waterschap Brabantse Delta"/>
    <s v="Categorie B"/>
    <x v="2"/>
    <s v="Waterloop"/>
    <m/>
    <n v="223.42"/>
    <n v="155.31660774035478"/>
    <s v="Gemeente Waalwijk"/>
    <s v="Sprang-Capelle"/>
    <s v="Buitengebied Capelle"/>
    <s v="Buitengebied Capelle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bfb331ca0e7343cca79fae17934ab98a"/>
    <n v="11094"/>
    <s v="Buitengebied"/>
    <m/>
    <s v="D-OVK0742-0453A"/>
    <m/>
    <s v="Waterschap Brabantse Delta"/>
    <s v="Categorie B"/>
    <x v="3"/>
    <s v="Sloot"/>
    <n v="0"/>
    <n v="16.829999999999998"/>
    <n v="11.699841143452559"/>
    <s v="Gemeente Waalwijk"/>
    <s v="Sprang-Capelle"/>
    <s v="Capelle / Nieuwe Vaart"/>
    <s v="Buitengebied Capelle west"/>
    <s v="Tol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48a4936f664d4095afcb05b0f2b59159"/>
    <n v="11101"/>
    <s v="Buitengebied"/>
    <m/>
    <m/>
    <m/>
    <s v="Waterschap Brabantse Delta"/>
    <m/>
    <x v="0"/>
    <m/>
    <m/>
    <n v="142.57"/>
    <n v="99.111488521808155"/>
    <s v="Waterschap Brabantse Delta"/>
    <s v="Waspik"/>
    <s v="Buitengebied Waspik"/>
    <s v="Buitengebied Waspik noord"/>
    <s v="Poolseweg"/>
    <s v="Waspik Capelle Nieuwe Vaart"/>
    <s v="Niveau C"/>
    <s v="ty:bermsloot"/>
    <x v="2"/>
    <s v="WATERDEEL"/>
    <m/>
    <m/>
    <m/>
    <m/>
    <m/>
    <m/>
  </r>
  <r>
    <s v="W0652.8abeacd5439b75202111161518492322"/>
    <n v="11105"/>
    <s v="Buitengebied"/>
    <m/>
    <s v="D-OVK0830-0081"/>
    <m/>
    <s v="Waterschap Brabantse Delta"/>
    <s v="Categorie B"/>
    <x v="2"/>
    <s v="Waterloop"/>
    <m/>
    <n v="588.83000000000004"/>
    <n v="409.34150092092523"/>
    <s v="Gemeente Waalwijk"/>
    <s v="Waspik"/>
    <s v="Buitengebied Waspik"/>
    <s v="Buitengebied Waspik noord"/>
    <m/>
    <s v="Waspik Capelle Nieuwe Vaart"/>
    <s v="Niveau C"/>
    <s v="ty:secundaire watergang"/>
    <x v="2"/>
    <s v="WATERDEEL"/>
    <s v="Buiten"/>
    <s v="Bestek Sprang/Vrijhoeve/Driessen"/>
    <s v="extensief"/>
    <s v="0-5 m"/>
    <s v="Ja"/>
    <m/>
  </r>
  <r>
    <s v="W0652.c452f40a31c745588ed20585603e6787"/>
    <n v="11113"/>
    <s v="Buitengebied"/>
    <m/>
    <s v="D-OVK0336-1120"/>
    <m/>
    <s v="Waterschap Brabantse Delta"/>
    <s v="Categorie B"/>
    <x v="2"/>
    <s v="Waterloop"/>
    <n v="0"/>
    <n v="26.66"/>
    <n v="18.533438198719267"/>
    <s v="Gemeente Waalwijk"/>
    <s v="Sprang-Capelle"/>
    <s v="Capelle / Nieuwe Vaart"/>
    <s v="Buitengebied Nieuwevaart zuid"/>
    <s v="'s Gravenmoerseweg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8abeacd5439b75202111161542502372"/>
    <n v="11114"/>
    <s v="Buitengebied"/>
    <m/>
    <m/>
    <m/>
    <s v="Waterschap Brabantse Delta"/>
    <m/>
    <x v="0"/>
    <m/>
    <m/>
    <n v="95.65"/>
    <n v="66.493749576425273"/>
    <s v="Waterschap Brabantse Delta"/>
    <s v="Waspik"/>
    <s v="Buitengebied Waspik"/>
    <s v="Buitengebied Waspik noord"/>
    <m/>
    <s v="Waspik Capelle Nieuwe Vaart"/>
    <s v="Niveau C"/>
    <s v="ty:secundaire watergang"/>
    <x v="2"/>
    <s v="WATERDEEL"/>
    <m/>
    <m/>
    <m/>
    <m/>
    <m/>
    <m/>
  </r>
  <r>
    <s v="W0652.f1c24eb16f3a45ebb4000f2dc1934753"/>
    <n v="11117"/>
    <s v="Buitengebied"/>
    <m/>
    <m/>
    <m/>
    <s v="Waterschap Brabantse Delta"/>
    <m/>
    <x v="0"/>
    <m/>
    <m/>
    <n v="38.5"/>
    <n v="26.764342485022194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8abeacd5439b75202111160655224334"/>
    <n v="11126"/>
    <s v="Buitengebied"/>
    <m/>
    <s v="D-OVK0720-0730"/>
    <m/>
    <s v="Waterschap Brabantse Delta"/>
    <s v="Categorie A"/>
    <x v="1"/>
    <s v="Waterloop"/>
    <n v="0"/>
    <n v="908"/>
    <n v="631.22137601039356"/>
    <s v="Gemeente Waalwijk"/>
    <s v="Sprang-Capelle"/>
    <s v="Capelle / Nieuwe Vaart"/>
    <s v="Buitengebied Capelle west"/>
    <s v="Halve Zolenpad"/>
    <s v="Waspik Capelle Nieuwe Vaart"/>
    <s v="Niveau C"/>
    <s v="ty:secundaire watergang"/>
    <x v="1"/>
    <s v="WATERDEEL"/>
    <s v="Buiten"/>
    <s v="Bestek Waspik/Capelle/Nieuwevaart"/>
    <s v="extensief"/>
    <s v="5-7 m"/>
    <s v="Ja"/>
    <m/>
  </r>
  <r>
    <s v="W0652.8abeacd5439b75202111160655222972"/>
    <n v="11124"/>
    <s v="Buitengebied"/>
    <m/>
    <s v="D-OVK0324-0980"/>
    <m/>
    <s v="Waterschap Brabantse Delta"/>
    <s v="Categorie B"/>
    <x v="2"/>
    <s v="Waterloop"/>
    <n v="0"/>
    <n v="82.21"/>
    <n v="57.15056092710843"/>
    <s v="Gemeente Waalwijk"/>
    <s v="Sprang-Capelle"/>
    <s v="Capelle / Nieuwe Vaart"/>
    <s v="Buitengebied Capelle west"/>
    <s v="Overakkerweg"/>
    <s v="Waspik Capelle Nieuwe Vaart"/>
    <s v="Niveau C"/>
    <s v="ty:secundaire watergang"/>
    <x v="2"/>
    <s v="WATERDEEL"/>
    <s v="Binnen"/>
    <s v="Bestek Waspik/Capelle/Nieuwevaart"/>
    <s v="normaal"/>
    <s v="0-5 m"/>
    <s v="Ja"/>
    <m/>
  </r>
  <r>
    <s v="W0652.ad5c51894f404864864c55f082bdc1a2"/>
    <n v="11122"/>
    <s v="Buitengebied"/>
    <m/>
    <m/>
    <m/>
    <s v="Waterschap Brabantse Delta"/>
    <m/>
    <x v="0"/>
    <m/>
    <m/>
    <n v="7.39"/>
    <n v="5.1373634016704939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G0867.3f36c0c379f441f59295e0e71e42816e"/>
    <n v="10515"/>
    <s v="Woongebied"/>
    <m/>
    <m/>
    <m/>
    <s v="Waterschap Brabantse Delta"/>
    <m/>
    <x v="3"/>
    <s v="Sloot"/>
    <n v="0"/>
    <n v="100.84"/>
    <n v="70.101721978951645"/>
    <s v="Gemeente Waalwijk"/>
    <s v="Sprang-Capelle"/>
    <s v="Sprang"/>
    <s v="Molenstraat e.o."/>
    <s v="Oudestraat"/>
    <s v="Sprang Vrijhoeve Landgoed Driessen"/>
    <s v="Niveau B"/>
    <s v="ty:wadi"/>
    <x v="1"/>
    <s v="WATERDEEL"/>
    <s v="Binnen"/>
    <s v="Bestek Sprang/Vrijhoeve/Driessen"/>
    <s v="normaal"/>
    <s v="5-7 m"/>
    <s v="Ja"/>
    <m/>
  </r>
  <r>
    <s v="G0867.7f31780330f7417cb7ed192ba35dc4d0"/>
    <n v="10518"/>
    <s v="Industrie"/>
    <m/>
    <s v="D-OVK5160-0720"/>
    <m/>
    <s v="Waterschap Brabantse Delta"/>
    <s v="Categorie A"/>
    <x v="3"/>
    <s v="Sloot"/>
    <n v="0"/>
    <n v="16.649999999999999"/>
    <n v="11.574709152613494"/>
    <s v="Gemeente Waalwijk"/>
    <s v="Waalwijk-zuid"/>
    <s v="Industrieter. Zanddonk"/>
    <s v="Industriegebied Zanddonk"/>
    <s v="Zanddonkweg"/>
    <s v="Waalwijk zuid"/>
    <s v="Niveau B"/>
    <s v="ty:sloot"/>
    <x v="1"/>
    <s v="WATERDEEL"/>
    <s v="Binnen"/>
    <s v="Bestek Waalwijk_Zuid"/>
    <s v="normaal"/>
    <s v="0-5 m"/>
    <s v="Ja"/>
    <m/>
  </r>
  <r>
    <s v="W0652.bb50118c820e4903b50fdaaa02c028c6"/>
    <n v="11135"/>
    <s v="Buitengebied"/>
    <m/>
    <m/>
    <m/>
    <s v="Waterschap Brabantse Delta"/>
    <m/>
    <x v="0"/>
    <m/>
    <m/>
    <n v="90.21"/>
    <n v="62.711982742177973"/>
    <s v="Waterschap Brabantse Delta"/>
    <s v="Waspik"/>
    <s v="Buitengebied Waspik"/>
    <s v="Buitengebied Waspik noord"/>
    <s v="Frieseweg"/>
    <s v="Waspik Capelle Nieuwe Vaart"/>
    <s v="Niveau C"/>
    <s v="ty:secundaire watergang"/>
    <x v="2"/>
    <s v="WATERDEEL"/>
    <m/>
    <m/>
    <m/>
    <m/>
    <m/>
    <m/>
  </r>
  <r>
    <s v="W0652.6e87de5016114b17ace6c49f2943abc6"/>
    <n v="10906"/>
    <s v="Buitengebied"/>
    <m/>
    <m/>
    <m/>
    <s v="Waterschap Brabantse Delta"/>
    <m/>
    <x v="0"/>
    <m/>
    <m/>
    <n v="5569.27"/>
    <n v="3871.6324590015474"/>
    <s v="Waterschap Brabantse Delta"/>
    <s v="Waspik"/>
    <s v="Buitengebied Waspik"/>
    <s v="Buitengebied Waspik noord"/>
    <s v="Gantelweg"/>
    <s v="Waspik Capelle Nieuwe Vaart"/>
    <s v="Niveau C"/>
    <s v="ty:hoofdwatergang"/>
    <x v="2"/>
    <s v="WATERDEEL"/>
    <m/>
    <m/>
    <m/>
    <m/>
    <m/>
    <m/>
  </r>
  <r>
    <s v="W0652.a22e7aa5422a42dfbbadcd97aa6d23f3"/>
    <n v="11043"/>
    <s v="Buitengebied"/>
    <m/>
    <s v="D-OVK0719-0994"/>
    <m/>
    <s v="Waterschap Brabantse Delta"/>
    <s v="Categorie A"/>
    <x v="1"/>
    <s v="Waterloop"/>
    <n v="0"/>
    <n v="46.23"/>
    <n v="32.138066313833143"/>
    <s v="Gemeente Waalwijk"/>
    <s v="Waspik"/>
    <s v="Waspik boven"/>
    <s v="Waspik boven"/>
    <s v="Vrouwkensvaartsestraat"/>
    <s v="Waspik Capelle Nieuwe Vaart"/>
    <s v="Niveau C"/>
    <s v="ty:secundaire watergang"/>
    <x v="2"/>
    <s v="WATERDEEL"/>
    <s v="Buiten"/>
    <s v="Bestek Waspik/Capelle/Nieuwevaart"/>
    <s v="extensief"/>
    <s v="0-5 m"/>
    <s v="Ja"/>
    <m/>
  </r>
  <r>
    <s v="W0652.51fb3901c8924cdfab06bf64799ef848"/>
    <n v="10779"/>
    <s v="Buitengebied"/>
    <m/>
    <s v="D-OVK0742-0453A"/>
    <m/>
    <s v="Waterschap Brabantse Delta"/>
    <s v="Categorie B"/>
    <x v="3"/>
    <s v="Sloot"/>
    <n v="0"/>
    <n v="61.02"/>
    <n v="42.419744894442971"/>
    <s v="Gemeente Waalwijk"/>
    <s v="Sprang-Capelle"/>
    <s v="Capelle / Nieuwe Vaart"/>
    <s v="Buitengebied Capelle west"/>
    <s v="Juffrouwsteeg"/>
    <s v="Waspik Capelle Nieuwe Vaart"/>
    <s v="Niveau B"/>
    <s v="ty:secundaire watergang"/>
    <x v="2"/>
    <s v="WATERDEEL"/>
    <s v="Buiten"/>
    <s v="Bestek Waspik/Capelle/Nieuwevaart"/>
    <s v="extensief"/>
    <s v="0-5 m"/>
    <s v="Ja"/>
    <m/>
  </r>
  <r>
    <m/>
    <m/>
    <m/>
    <m/>
    <m/>
    <m/>
    <m/>
    <m/>
    <x v="0"/>
    <m/>
    <m/>
    <m/>
    <m/>
    <m/>
    <m/>
    <m/>
    <m/>
    <m/>
    <m/>
    <m/>
    <m/>
    <x v="0"/>
    <m/>
    <m/>
    <m/>
    <m/>
    <m/>
    <m/>
    <m/>
  </r>
  <r>
    <m/>
    <m/>
    <m/>
    <m/>
    <m/>
    <m/>
    <m/>
    <m/>
    <x v="0"/>
    <m/>
    <m/>
    <m/>
    <m/>
    <m/>
    <m/>
    <m/>
    <m/>
    <m/>
    <m/>
    <m/>
    <m/>
    <x v="0"/>
    <m/>
    <m/>
    <m/>
    <m/>
    <m/>
    <m/>
    <m/>
  </r>
  <r>
    <m/>
    <m/>
    <m/>
    <m/>
    <m/>
    <m/>
    <m/>
    <m/>
    <x v="0"/>
    <m/>
    <m/>
    <m/>
    <m/>
    <m/>
    <m/>
    <m/>
    <m/>
    <m/>
    <m/>
    <m/>
    <m/>
    <x v="0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B88541-B960-4002-9D33-95E001103FE0}" name="Draaitabel3" cacheId="1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9" firstHeaderRow="1" firstDataRow="1" firstDataCol="1"/>
  <pivotFields count="29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3"/>
        <item x="1"/>
        <item x="4"/>
        <item x="2"/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8"/>
    <field x="21"/>
  </rowFields>
  <rowItems count="16">
    <i>
      <x/>
    </i>
    <i r="1">
      <x/>
    </i>
    <i r="1">
      <x v="1"/>
    </i>
    <i>
      <x v="1"/>
    </i>
    <i r="1">
      <x/>
    </i>
    <i r="1">
      <x v="1"/>
    </i>
    <i>
      <x v="2"/>
    </i>
    <i r="1">
      <x v="1"/>
    </i>
    <i>
      <x v="3"/>
    </i>
    <i r="1">
      <x/>
    </i>
    <i r="1">
      <x v="1"/>
    </i>
    <i>
      <x v="4"/>
    </i>
    <i r="1">
      <x/>
    </i>
    <i r="1">
      <x v="1"/>
    </i>
    <i r="1">
      <x v="2"/>
    </i>
    <i t="grand">
      <x/>
    </i>
  </rowItems>
  <colItems count="1">
    <i/>
  </colItems>
  <dataFields count="1">
    <dataField name="Som van Lengte" fld="12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344"/>
  <sheetViews>
    <sheetView showGridLines="0" topLeftCell="C1" zoomScale="77" zoomScaleNormal="77" workbookViewId="0">
      <pane ySplit="1" topLeftCell="A1076" activePane="bottomLeft" state="frozen"/>
      <selection pane="bottomLeft" activeCell="AF1101" sqref="AF1101"/>
    </sheetView>
  </sheetViews>
  <sheetFormatPr defaultRowHeight="15" x14ac:dyDescent="0.25"/>
  <cols>
    <col min="1" max="1" width="26" hidden="1" customWidth="1"/>
    <col min="2" max="2" width="18" hidden="1" customWidth="1"/>
    <col min="3" max="3" width="18" customWidth="1"/>
    <col min="4" max="4" width="22" hidden="1" customWidth="1"/>
    <col min="5" max="5" width="19" hidden="1" customWidth="1"/>
    <col min="6" max="6" width="13" hidden="1" customWidth="1"/>
    <col min="7" max="7" width="29.28515625" style="5" customWidth="1"/>
    <col min="8" max="8" width="11" customWidth="1"/>
    <col min="9" max="9" width="16" customWidth="1"/>
    <col min="10" max="10" width="19" customWidth="1"/>
    <col min="11" max="11" width="12" hidden="1" customWidth="1"/>
    <col min="12" max="12" width="13" style="5" customWidth="1"/>
    <col min="13" max="13" width="8" customWidth="1"/>
    <col min="14" max="14" width="10" customWidth="1"/>
    <col min="15" max="16" width="6" customWidth="1"/>
    <col min="17" max="17" width="7" customWidth="1"/>
    <col min="18" max="18" width="17" customWidth="1"/>
    <col min="19" max="19" width="15" customWidth="1"/>
    <col min="20" max="20" width="25" hidden="1" customWidth="1"/>
    <col min="21" max="21" width="8" hidden="1" customWidth="1"/>
    <col min="22" max="22" width="16" style="5" customWidth="1"/>
    <col min="23" max="23" width="13" hidden="1" customWidth="1"/>
    <col min="24" max="24" width="14" hidden="1" customWidth="1"/>
    <col min="25" max="25" width="23" hidden="1" customWidth="1"/>
    <col min="26" max="26" width="18" hidden="1" customWidth="1"/>
    <col min="27" max="27" width="19" hidden="1" customWidth="1"/>
    <col min="28" max="28" width="21" hidden="1" customWidth="1"/>
    <col min="29" max="30" width="12" bestFit="1" customWidth="1"/>
  </cols>
  <sheetData>
    <row r="1" spans="1:29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4">
        <f>AVERAGE(AC2:AC1117)</f>
        <v>0.69517772688369339</v>
      </c>
    </row>
    <row r="2" spans="1:29" x14ac:dyDescent="0.25">
      <c r="A2" s="3"/>
      <c r="B2" s="3"/>
      <c r="C2" s="3"/>
      <c r="D2" s="3"/>
      <c r="E2" s="3"/>
      <c r="F2" s="3"/>
      <c r="G2" s="4"/>
      <c r="H2" s="3"/>
      <c r="I2" s="3"/>
      <c r="J2" s="3"/>
      <c r="K2" s="3"/>
      <c r="L2" s="13">
        <f>SUM(L1:L1)</f>
        <v>0</v>
      </c>
      <c r="M2" s="3" t="s">
        <v>1843</v>
      </c>
      <c r="N2" s="3"/>
      <c r="O2" s="3"/>
      <c r="P2" s="3"/>
      <c r="Q2" s="3"/>
      <c r="R2" s="3"/>
      <c r="S2" s="3"/>
      <c r="T2" s="3"/>
      <c r="U2" s="3"/>
      <c r="V2" s="4"/>
      <c r="W2" s="3"/>
      <c r="X2" s="3"/>
      <c r="Y2" s="3"/>
      <c r="Z2" s="3"/>
      <c r="AA2" s="3"/>
      <c r="AB2" s="3"/>
    </row>
    <row r="3" spans="1:29" x14ac:dyDescent="0.25">
      <c r="A3" s="3" t="s">
        <v>228</v>
      </c>
      <c r="B3" s="3">
        <v>1083</v>
      </c>
      <c r="C3" s="3" t="s">
        <v>29</v>
      </c>
      <c r="D3" s="3" t="s">
        <v>30</v>
      </c>
      <c r="E3" s="3"/>
      <c r="F3" s="3"/>
      <c r="G3" s="4" t="s">
        <v>32</v>
      </c>
      <c r="H3" s="3"/>
      <c r="I3" s="3" t="s">
        <v>34</v>
      </c>
      <c r="J3" s="3" t="s">
        <v>35</v>
      </c>
      <c r="K3" s="3">
        <v>0</v>
      </c>
      <c r="L3" s="4">
        <v>30521.43</v>
      </c>
      <c r="M3" s="3">
        <v>2387.94</v>
      </c>
      <c r="N3" s="3"/>
      <c r="O3" s="3" t="s">
        <v>37</v>
      </c>
      <c r="P3" s="3" t="s">
        <v>38</v>
      </c>
      <c r="Q3" s="3" t="s">
        <v>118</v>
      </c>
      <c r="R3" s="3" t="s">
        <v>229</v>
      </c>
      <c r="S3" s="3" t="s">
        <v>41</v>
      </c>
      <c r="T3" s="3" t="s">
        <v>42</v>
      </c>
      <c r="U3" s="3" t="s">
        <v>43</v>
      </c>
      <c r="V3" s="4" t="s">
        <v>44</v>
      </c>
      <c r="W3" s="3" t="s">
        <v>45</v>
      </c>
      <c r="X3" s="3" t="s">
        <v>46</v>
      </c>
      <c r="Y3" s="3"/>
      <c r="Z3" s="3"/>
      <c r="AA3" s="3" t="s">
        <v>49</v>
      </c>
      <c r="AB3" s="3" t="s">
        <v>50</v>
      </c>
      <c r="AC3">
        <f t="shared" ref="AC3:AC66" si="0">M3/L3</f>
        <v>7.8238142839309952E-2</v>
      </c>
    </row>
    <row r="4" spans="1:29" x14ac:dyDescent="0.25">
      <c r="A4" s="3" t="s">
        <v>432</v>
      </c>
      <c r="B4" s="3">
        <v>1055</v>
      </c>
      <c r="C4" s="3" t="s">
        <v>60</v>
      </c>
      <c r="D4" s="3" t="s">
        <v>60</v>
      </c>
      <c r="E4" s="3"/>
      <c r="F4" s="3"/>
      <c r="G4" s="4" t="s">
        <v>32</v>
      </c>
      <c r="H4" s="3"/>
      <c r="I4" s="3" t="s">
        <v>34</v>
      </c>
      <c r="J4" s="3" t="s">
        <v>35</v>
      </c>
      <c r="K4" s="3">
        <v>0</v>
      </c>
      <c r="L4" s="4">
        <v>14663.83</v>
      </c>
      <c r="M4" s="3">
        <v>1794.74</v>
      </c>
      <c r="N4" s="3"/>
      <c r="O4" s="3" t="s">
        <v>62</v>
      </c>
      <c r="P4" s="3" t="s">
        <v>81</v>
      </c>
      <c r="Q4" s="3" t="s">
        <v>82</v>
      </c>
      <c r="R4" s="3" t="s">
        <v>83</v>
      </c>
      <c r="S4" s="3" t="s">
        <v>66</v>
      </c>
      <c r="T4" s="3" t="s">
        <v>84</v>
      </c>
      <c r="U4" s="3" t="s">
        <v>43</v>
      </c>
      <c r="V4" s="4" t="s">
        <v>44</v>
      </c>
      <c r="W4" s="3" t="s">
        <v>45</v>
      </c>
      <c r="X4" s="3" t="s">
        <v>85</v>
      </c>
      <c r="Y4" s="3"/>
      <c r="Z4" s="3"/>
      <c r="AA4" s="3" t="s">
        <v>49</v>
      </c>
      <c r="AB4" s="3" t="s">
        <v>50</v>
      </c>
      <c r="AC4">
        <f t="shared" si="0"/>
        <v>0.12239230814868966</v>
      </c>
    </row>
    <row r="5" spans="1:29" x14ac:dyDescent="0.25">
      <c r="A5" s="3" t="s">
        <v>487</v>
      </c>
      <c r="B5" s="3">
        <v>1170</v>
      </c>
      <c r="C5" s="3" t="s">
        <v>29</v>
      </c>
      <c r="D5" s="3" t="s">
        <v>30</v>
      </c>
      <c r="E5" s="3"/>
      <c r="F5" s="3"/>
      <c r="G5" s="4" t="s">
        <v>32</v>
      </c>
      <c r="H5" s="3"/>
      <c r="I5" s="3" t="s">
        <v>34</v>
      </c>
      <c r="J5" s="3" t="s">
        <v>35</v>
      </c>
      <c r="K5" s="3">
        <v>0</v>
      </c>
      <c r="L5" s="4">
        <v>5912.1</v>
      </c>
      <c r="M5" s="3">
        <v>1600.97</v>
      </c>
      <c r="N5" s="3"/>
      <c r="O5" s="3" t="s">
        <v>37</v>
      </c>
      <c r="P5" s="3" t="s">
        <v>38</v>
      </c>
      <c r="Q5" s="3" t="s">
        <v>118</v>
      </c>
      <c r="R5" s="3" t="s">
        <v>119</v>
      </c>
      <c r="S5" s="3" t="s">
        <v>41</v>
      </c>
      <c r="T5" s="3" t="s">
        <v>42</v>
      </c>
      <c r="U5" s="3" t="s">
        <v>43</v>
      </c>
      <c r="V5" s="4" t="s">
        <v>44</v>
      </c>
      <c r="W5" s="3" t="s">
        <v>45</v>
      </c>
      <c r="X5" s="3" t="s">
        <v>46</v>
      </c>
      <c r="Y5" s="3"/>
      <c r="Z5" s="3"/>
      <c r="AA5" s="3" t="s">
        <v>78</v>
      </c>
      <c r="AB5" s="3" t="s">
        <v>50</v>
      </c>
      <c r="AC5">
        <f t="shared" si="0"/>
        <v>0.27079548722112279</v>
      </c>
    </row>
    <row r="6" spans="1:29" x14ac:dyDescent="0.25">
      <c r="A6" s="3" t="s">
        <v>195</v>
      </c>
      <c r="B6" s="3">
        <v>1069</v>
      </c>
      <c r="C6" s="3" t="s">
        <v>60</v>
      </c>
      <c r="D6" s="3" t="s">
        <v>60</v>
      </c>
      <c r="E6" s="3"/>
      <c r="F6" s="3"/>
      <c r="G6" s="4" t="s">
        <v>32</v>
      </c>
      <c r="H6" s="3"/>
      <c r="I6" s="3" t="s">
        <v>34</v>
      </c>
      <c r="J6" s="3" t="s">
        <v>35</v>
      </c>
      <c r="K6" s="3">
        <v>0</v>
      </c>
      <c r="L6" s="4">
        <v>4331.87</v>
      </c>
      <c r="M6" s="3">
        <v>1174.6300000000001</v>
      </c>
      <c r="N6" s="3"/>
      <c r="O6" s="3" t="s">
        <v>62</v>
      </c>
      <c r="P6" s="3" t="s">
        <v>63</v>
      </c>
      <c r="Q6" s="3" t="s">
        <v>196</v>
      </c>
      <c r="R6" s="3" t="s">
        <v>197</v>
      </c>
      <c r="S6" s="3" t="s">
        <v>66</v>
      </c>
      <c r="T6" s="3" t="s">
        <v>84</v>
      </c>
      <c r="U6" s="3" t="s">
        <v>43</v>
      </c>
      <c r="V6" s="4" t="s">
        <v>44</v>
      </c>
      <c r="W6" s="3" t="s">
        <v>45</v>
      </c>
      <c r="X6" s="3" t="s">
        <v>85</v>
      </c>
      <c r="Y6" s="3"/>
      <c r="Z6" s="3"/>
      <c r="AA6" s="3" t="s">
        <v>78</v>
      </c>
      <c r="AB6" s="3" t="s">
        <v>50</v>
      </c>
      <c r="AC6">
        <f t="shared" si="0"/>
        <v>0.271160030194812</v>
      </c>
    </row>
    <row r="7" spans="1:29" x14ac:dyDescent="0.25">
      <c r="A7" s="3" t="s">
        <v>210</v>
      </c>
      <c r="B7" s="3">
        <v>1737</v>
      </c>
      <c r="C7" s="3" t="s">
        <v>60</v>
      </c>
      <c r="D7" s="3" t="s">
        <v>60</v>
      </c>
      <c r="E7" s="3"/>
      <c r="F7" s="3" t="s">
        <v>211</v>
      </c>
      <c r="G7" s="4" t="s">
        <v>32</v>
      </c>
      <c r="H7" s="3"/>
      <c r="I7" s="3" t="s">
        <v>34</v>
      </c>
      <c r="J7" s="3" t="s">
        <v>35</v>
      </c>
      <c r="K7" s="3">
        <v>0</v>
      </c>
      <c r="L7" s="4">
        <v>6360.41</v>
      </c>
      <c r="M7" s="3">
        <v>1085.82</v>
      </c>
      <c r="N7" s="3"/>
      <c r="O7" s="3" t="s">
        <v>71</v>
      </c>
      <c r="P7" s="3" t="s">
        <v>212</v>
      </c>
      <c r="Q7" s="3" t="s">
        <v>213</v>
      </c>
      <c r="R7" s="3" t="s">
        <v>214</v>
      </c>
      <c r="S7" s="3" t="s">
        <v>66</v>
      </c>
      <c r="T7" s="3" t="s">
        <v>84</v>
      </c>
      <c r="U7" s="3" t="s">
        <v>43</v>
      </c>
      <c r="V7" s="4" t="s">
        <v>44</v>
      </c>
      <c r="W7" s="3" t="s">
        <v>45</v>
      </c>
      <c r="X7" s="3" t="s">
        <v>85</v>
      </c>
      <c r="Y7" s="3"/>
      <c r="Z7" s="3"/>
      <c r="AA7" s="3" t="s">
        <v>87</v>
      </c>
      <c r="AB7" s="3" t="s">
        <v>50</v>
      </c>
      <c r="AC7">
        <f t="shared" si="0"/>
        <v>0.17071540985565395</v>
      </c>
    </row>
    <row r="8" spans="1:29" x14ac:dyDescent="0.25">
      <c r="A8" s="3" t="s">
        <v>1063</v>
      </c>
      <c r="B8" s="3">
        <v>2151</v>
      </c>
      <c r="C8" s="3" t="s">
        <v>60</v>
      </c>
      <c r="D8" s="3" t="s">
        <v>60</v>
      </c>
      <c r="E8" s="3"/>
      <c r="F8" s="3"/>
      <c r="G8" s="4" t="s">
        <v>32</v>
      </c>
      <c r="H8" s="3"/>
      <c r="I8" s="3" t="s">
        <v>34</v>
      </c>
      <c r="J8" s="3" t="s">
        <v>35</v>
      </c>
      <c r="K8" s="3">
        <v>0</v>
      </c>
      <c r="L8" s="4">
        <v>13887.17</v>
      </c>
      <c r="M8" s="3">
        <v>1073.43</v>
      </c>
      <c r="N8" s="3"/>
      <c r="O8" s="3" t="s">
        <v>62</v>
      </c>
      <c r="P8" s="3" t="s">
        <v>63</v>
      </c>
      <c r="Q8" s="3" t="s">
        <v>196</v>
      </c>
      <c r="R8" s="3" t="s">
        <v>122</v>
      </c>
      <c r="S8" s="3" t="s">
        <v>66</v>
      </c>
      <c r="T8" s="3" t="s">
        <v>84</v>
      </c>
      <c r="U8" s="3" t="s">
        <v>43</v>
      </c>
      <c r="V8" s="4" t="s">
        <v>44</v>
      </c>
      <c r="W8" s="3" t="s">
        <v>45</v>
      </c>
      <c r="X8" s="3" t="s">
        <v>85</v>
      </c>
      <c r="Y8" s="3"/>
      <c r="Z8" s="3"/>
      <c r="AA8" s="3" t="s">
        <v>49</v>
      </c>
      <c r="AB8" s="3" t="s">
        <v>50</v>
      </c>
      <c r="AC8">
        <f t="shared" si="0"/>
        <v>7.7296526218084749E-2</v>
      </c>
    </row>
    <row r="9" spans="1:29" x14ac:dyDescent="0.25">
      <c r="A9" s="3" t="s">
        <v>1438</v>
      </c>
      <c r="B9" s="3">
        <v>2276</v>
      </c>
      <c r="C9" s="3" t="s">
        <v>60</v>
      </c>
      <c r="D9" s="3" t="s">
        <v>60</v>
      </c>
      <c r="E9" s="3"/>
      <c r="F9" s="3" t="s">
        <v>374</v>
      </c>
      <c r="G9" s="4" t="s">
        <v>32</v>
      </c>
      <c r="H9" s="3"/>
      <c r="I9" s="3" t="s">
        <v>34</v>
      </c>
      <c r="J9" s="3" t="s">
        <v>35</v>
      </c>
      <c r="K9" s="3">
        <v>0</v>
      </c>
      <c r="L9" s="4">
        <v>2047.17</v>
      </c>
      <c r="M9" s="3">
        <v>1030.1500000000001</v>
      </c>
      <c r="N9" s="3" t="s">
        <v>36</v>
      </c>
      <c r="O9" s="3" t="s">
        <v>71</v>
      </c>
      <c r="P9" s="3" t="s">
        <v>146</v>
      </c>
      <c r="Q9" s="3" t="s">
        <v>147</v>
      </c>
      <c r="R9" s="3" t="s">
        <v>1388</v>
      </c>
      <c r="S9" s="3" t="s">
        <v>66</v>
      </c>
      <c r="T9" s="3" t="s">
        <v>84</v>
      </c>
      <c r="U9" s="3" t="s">
        <v>43</v>
      </c>
      <c r="V9" s="4" t="s">
        <v>1849</v>
      </c>
      <c r="W9" s="3" t="s">
        <v>45</v>
      </c>
      <c r="X9" s="3" t="s">
        <v>85</v>
      </c>
      <c r="Y9" s="3" t="s">
        <v>67</v>
      </c>
      <c r="Z9" s="3" t="s">
        <v>86</v>
      </c>
      <c r="AA9" s="3" t="s">
        <v>78</v>
      </c>
      <c r="AB9" s="3" t="s">
        <v>50</v>
      </c>
      <c r="AC9">
        <f t="shared" si="0"/>
        <v>0.50320686606388332</v>
      </c>
    </row>
    <row r="10" spans="1:29" x14ac:dyDescent="0.25">
      <c r="A10" s="3" t="s">
        <v>117</v>
      </c>
      <c r="B10" s="3">
        <v>1751</v>
      </c>
      <c r="C10" s="3" t="s">
        <v>29</v>
      </c>
      <c r="D10" s="3" t="s">
        <v>30</v>
      </c>
      <c r="E10" s="3"/>
      <c r="F10" s="3"/>
      <c r="G10" s="4" t="s">
        <v>32</v>
      </c>
      <c r="H10" s="3"/>
      <c r="I10" s="3" t="s">
        <v>34</v>
      </c>
      <c r="J10" s="3" t="s">
        <v>35</v>
      </c>
      <c r="K10" s="3">
        <v>0</v>
      </c>
      <c r="L10" s="4">
        <v>15401.64</v>
      </c>
      <c r="M10" s="3">
        <v>1013.11</v>
      </c>
      <c r="N10" s="3" t="s">
        <v>36</v>
      </c>
      <c r="O10" s="3" t="s">
        <v>37</v>
      </c>
      <c r="P10" s="3" t="s">
        <v>38</v>
      </c>
      <c r="Q10" s="3" t="s">
        <v>118</v>
      </c>
      <c r="R10" s="3" t="s">
        <v>119</v>
      </c>
      <c r="S10" s="3" t="s">
        <v>41</v>
      </c>
      <c r="T10" s="3" t="s">
        <v>42</v>
      </c>
      <c r="U10" s="3" t="s">
        <v>43</v>
      </c>
      <c r="V10" s="4" t="s">
        <v>44</v>
      </c>
      <c r="W10" s="3" t="s">
        <v>45</v>
      </c>
      <c r="X10" s="3" t="s">
        <v>85</v>
      </c>
      <c r="Y10" s="3" t="s">
        <v>77</v>
      </c>
      <c r="Z10" s="3" t="s">
        <v>86</v>
      </c>
      <c r="AA10" s="3" t="s">
        <v>49</v>
      </c>
      <c r="AB10" s="3" t="s">
        <v>50</v>
      </c>
      <c r="AC10">
        <f t="shared" si="0"/>
        <v>6.5779358561815493E-2</v>
      </c>
    </row>
    <row r="11" spans="1:29" x14ac:dyDescent="0.25">
      <c r="A11" s="3" t="s">
        <v>141</v>
      </c>
      <c r="B11" s="3">
        <v>1678</v>
      </c>
      <c r="C11" s="3" t="s">
        <v>52</v>
      </c>
      <c r="D11" s="3" t="s">
        <v>52</v>
      </c>
      <c r="E11" s="3"/>
      <c r="F11" s="3"/>
      <c r="G11" s="4" t="s">
        <v>32</v>
      </c>
      <c r="H11" s="3"/>
      <c r="I11" s="3" t="s">
        <v>34</v>
      </c>
      <c r="J11" s="3" t="s">
        <v>35</v>
      </c>
      <c r="K11" s="3">
        <v>0</v>
      </c>
      <c r="L11" s="4">
        <v>5546.87</v>
      </c>
      <c r="M11" s="3">
        <v>938.57</v>
      </c>
      <c r="N11" s="3" t="s">
        <v>36</v>
      </c>
      <c r="O11" s="3" t="s">
        <v>71</v>
      </c>
      <c r="P11" s="3" t="s">
        <v>72</v>
      </c>
      <c r="Q11" s="3" t="s">
        <v>142</v>
      </c>
      <c r="R11" s="3" t="s">
        <v>131</v>
      </c>
      <c r="S11" s="3" t="s">
        <v>75</v>
      </c>
      <c r="T11" s="3" t="s">
        <v>42</v>
      </c>
      <c r="U11" s="3" t="s">
        <v>43</v>
      </c>
      <c r="V11" s="4" t="s">
        <v>44</v>
      </c>
      <c r="W11" s="3" t="s">
        <v>45</v>
      </c>
      <c r="X11" s="3" t="s">
        <v>46</v>
      </c>
      <c r="Y11" s="3" t="s">
        <v>77</v>
      </c>
      <c r="Z11" s="3" t="s">
        <v>48</v>
      </c>
      <c r="AA11" s="3" t="s">
        <v>87</v>
      </c>
      <c r="AB11" s="3" t="s">
        <v>50</v>
      </c>
      <c r="AC11">
        <f t="shared" si="0"/>
        <v>0.16920713844023749</v>
      </c>
    </row>
    <row r="12" spans="1:29" x14ac:dyDescent="0.25">
      <c r="A12" s="3" t="s">
        <v>162</v>
      </c>
      <c r="B12" s="3">
        <v>603</v>
      </c>
      <c r="C12" s="3" t="s">
        <v>163</v>
      </c>
      <c r="D12" s="3" t="s">
        <v>164</v>
      </c>
      <c r="E12" s="3"/>
      <c r="F12" s="3"/>
      <c r="G12" s="4" t="s">
        <v>32</v>
      </c>
      <c r="H12" s="3"/>
      <c r="I12" s="3" t="s">
        <v>34</v>
      </c>
      <c r="J12" s="3" t="s">
        <v>35</v>
      </c>
      <c r="K12" s="3">
        <v>0</v>
      </c>
      <c r="L12" s="4">
        <v>5562.69</v>
      </c>
      <c r="M12" s="3">
        <v>912.76</v>
      </c>
      <c r="N12" s="3"/>
      <c r="O12" s="3" t="s">
        <v>53</v>
      </c>
      <c r="P12" s="3" t="s">
        <v>133</v>
      </c>
      <c r="Q12" s="3" t="s">
        <v>134</v>
      </c>
      <c r="R12" s="3" t="s">
        <v>134</v>
      </c>
      <c r="S12" s="3" t="s">
        <v>165</v>
      </c>
      <c r="T12" s="3" t="s">
        <v>166</v>
      </c>
      <c r="U12" s="3" t="s">
        <v>43</v>
      </c>
      <c r="V12" s="4" t="s">
        <v>44</v>
      </c>
      <c r="W12" s="3" t="s">
        <v>45</v>
      </c>
      <c r="X12" s="3" t="s">
        <v>46</v>
      </c>
      <c r="Y12" s="3"/>
      <c r="Z12" s="3"/>
      <c r="AA12" s="3" t="s">
        <v>49</v>
      </c>
      <c r="AB12" s="3" t="s">
        <v>50</v>
      </c>
      <c r="AC12">
        <f t="shared" si="0"/>
        <v>0.16408608065522257</v>
      </c>
    </row>
    <row r="13" spans="1:29" x14ac:dyDescent="0.25">
      <c r="A13" s="3" t="s">
        <v>1001</v>
      </c>
      <c r="B13" s="3">
        <v>1995</v>
      </c>
      <c r="C13" s="3" t="s">
        <v>60</v>
      </c>
      <c r="D13" s="3" t="s">
        <v>60</v>
      </c>
      <c r="E13" s="3" t="s">
        <v>241</v>
      </c>
      <c r="F13" s="3"/>
      <c r="G13" s="4" t="s">
        <v>32</v>
      </c>
      <c r="H13" s="3" t="s">
        <v>33</v>
      </c>
      <c r="I13" s="3" t="s">
        <v>34</v>
      </c>
      <c r="J13" s="3" t="s">
        <v>35</v>
      </c>
      <c r="K13" s="3">
        <v>0</v>
      </c>
      <c r="L13" s="4">
        <v>3853.72</v>
      </c>
      <c r="M13" s="3">
        <v>859.27</v>
      </c>
      <c r="N13" s="3" t="s">
        <v>36</v>
      </c>
      <c r="O13" s="3" t="s">
        <v>71</v>
      </c>
      <c r="P13" s="3" t="s">
        <v>212</v>
      </c>
      <c r="Q13" s="3" t="s">
        <v>571</v>
      </c>
      <c r="R13" s="3" t="s">
        <v>572</v>
      </c>
      <c r="S13" s="3" t="s">
        <v>75</v>
      </c>
      <c r="T13" s="3" t="s">
        <v>84</v>
      </c>
      <c r="U13" s="3" t="s">
        <v>43</v>
      </c>
      <c r="V13" s="4" t="s">
        <v>44</v>
      </c>
      <c r="W13" s="3" t="s">
        <v>45</v>
      </c>
      <c r="X13" s="3" t="s">
        <v>46</v>
      </c>
      <c r="Y13" s="3" t="s">
        <v>77</v>
      </c>
      <c r="Z13" s="3" t="s">
        <v>48</v>
      </c>
      <c r="AA13" s="3" t="s">
        <v>87</v>
      </c>
      <c r="AB13" s="3" t="s">
        <v>50</v>
      </c>
      <c r="AC13">
        <f t="shared" si="0"/>
        <v>0.22297157032685302</v>
      </c>
    </row>
    <row r="14" spans="1:29" x14ac:dyDescent="0.25">
      <c r="A14" s="3" t="s">
        <v>624</v>
      </c>
      <c r="B14" s="3">
        <v>2054</v>
      </c>
      <c r="C14" s="3" t="s">
        <v>60</v>
      </c>
      <c r="D14" s="3" t="s">
        <v>60</v>
      </c>
      <c r="E14" s="3" t="s">
        <v>625</v>
      </c>
      <c r="F14" s="3"/>
      <c r="G14" s="4" t="s">
        <v>32</v>
      </c>
      <c r="H14" s="3" t="s">
        <v>33</v>
      </c>
      <c r="I14" s="3" t="s">
        <v>34</v>
      </c>
      <c r="J14" s="3" t="s">
        <v>35</v>
      </c>
      <c r="K14" s="3">
        <v>0</v>
      </c>
      <c r="L14" s="4">
        <v>5737.39</v>
      </c>
      <c r="M14" s="3">
        <v>813.37</v>
      </c>
      <c r="N14" s="3" t="s">
        <v>36</v>
      </c>
      <c r="O14" s="3" t="s">
        <v>62</v>
      </c>
      <c r="P14" s="3" t="s">
        <v>81</v>
      </c>
      <c r="Q14" s="3" t="s">
        <v>82</v>
      </c>
      <c r="R14" s="3" t="s">
        <v>535</v>
      </c>
      <c r="S14" s="3" t="s">
        <v>66</v>
      </c>
      <c r="T14" s="3" t="s">
        <v>84</v>
      </c>
      <c r="U14" s="3" t="s">
        <v>43</v>
      </c>
      <c r="V14" s="4" t="s">
        <v>44</v>
      </c>
      <c r="W14" s="3" t="s">
        <v>45</v>
      </c>
      <c r="X14" s="3" t="s">
        <v>85</v>
      </c>
      <c r="Y14" s="3" t="s">
        <v>67</v>
      </c>
      <c r="Z14" s="3" t="s">
        <v>86</v>
      </c>
      <c r="AA14" s="3" t="s">
        <v>49</v>
      </c>
      <c r="AB14" s="3" t="s">
        <v>50</v>
      </c>
      <c r="AC14">
        <f t="shared" si="0"/>
        <v>0.14176655238706101</v>
      </c>
    </row>
    <row r="15" spans="1:29" x14ac:dyDescent="0.25">
      <c r="A15" s="3" t="s">
        <v>329</v>
      </c>
      <c r="B15" s="3">
        <v>1856</v>
      </c>
      <c r="C15" s="3" t="s">
        <v>52</v>
      </c>
      <c r="D15" s="3" t="s">
        <v>52</v>
      </c>
      <c r="E15" s="3"/>
      <c r="F15" s="3"/>
      <c r="G15" s="4" t="s">
        <v>32</v>
      </c>
      <c r="H15" s="3"/>
      <c r="I15" s="3" t="s">
        <v>34</v>
      </c>
      <c r="J15" s="3" t="s">
        <v>35</v>
      </c>
      <c r="K15" s="3">
        <v>0</v>
      </c>
      <c r="L15" s="4">
        <v>3857.07</v>
      </c>
      <c r="M15" s="3">
        <v>777.04</v>
      </c>
      <c r="N15" s="3"/>
      <c r="O15" s="3" t="s">
        <v>53</v>
      </c>
      <c r="P15" s="3" t="s">
        <v>186</v>
      </c>
      <c r="Q15" s="3" t="s">
        <v>187</v>
      </c>
      <c r="R15" s="3" t="s">
        <v>330</v>
      </c>
      <c r="S15" s="3" t="s">
        <v>57</v>
      </c>
      <c r="T15" s="3" t="s">
        <v>42</v>
      </c>
      <c r="U15" s="3" t="s">
        <v>58</v>
      </c>
      <c r="V15" s="4" t="s">
        <v>44</v>
      </c>
      <c r="W15" s="3" t="s">
        <v>45</v>
      </c>
      <c r="X15" s="3" t="s">
        <v>46</v>
      </c>
      <c r="Y15" s="3"/>
      <c r="Z15" s="3"/>
      <c r="AA15" s="3" t="s">
        <v>87</v>
      </c>
      <c r="AB15" s="3" t="s">
        <v>50</v>
      </c>
      <c r="AC15">
        <f t="shared" si="0"/>
        <v>0.20145862014430641</v>
      </c>
    </row>
    <row r="16" spans="1:29" x14ac:dyDescent="0.25">
      <c r="A16" s="3" t="s">
        <v>1185</v>
      </c>
      <c r="B16" s="3">
        <v>2265</v>
      </c>
      <c r="C16" s="3" t="s">
        <v>29</v>
      </c>
      <c r="D16" s="3" t="s">
        <v>30</v>
      </c>
      <c r="E16" s="3"/>
      <c r="F16" s="3"/>
      <c r="G16" s="4" t="s">
        <v>32</v>
      </c>
      <c r="H16" s="3" t="s">
        <v>94</v>
      </c>
      <c r="I16" s="3" t="s">
        <v>95</v>
      </c>
      <c r="J16" s="3" t="s">
        <v>35</v>
      </c>
      <c r="K16" s="3">
        <v>0</v>
      </c>
      <c r="L16" s="4">
        <v>2473.4</v>
      </c>
      <c r="M16" s="3">
        <v>765.73</v>
      </c>
      <c r="N16" s="3" t="s">
        <v>36</v>
      </c>
      <c r="O16" s="3" t="s">
        <v>37</v>
      </c>
      <c r="P16" s="3" t="s">
        <v>38</v>
      </c>
      <c r="Q16" s="3" t="s">
        <v>232</v>
      </c>
      <c r="R16" s="3" t="s">
        <v>1186</v>
      </c>
      <c r="S16" s="3" t="s">
        <v>41</v>
      </c>
      <c r="T16" s="3" t="s">
        <v>42</v>
      </c>
      <c r="U16" s="3" t="s">
        <v>43</v>
      </c>
      <c r="V16" s="4" t="s">
        <v>1849</v>
      </c>
      <c r="W16" s="3" t="s">
        <v>45</v>
      </c>
      <c r="X16" s="3" t="s">
        <v>85</v>
      </c>
      <c r="Y16" s="3" t="s">
        <v>161</v>
      </c>
      <c r="Z16" s="3" t="s">
        <v>86</v>
      </c>
      <c r="AA16" s="3" t="s">
        <v>78</v>
      </c>
      <c r="AB16" s="3" t="s">
        <v>50</v>
      </c>
      <c r="AC16">
        <f t="shared" si="0"/>
        <v>0.30958599498665806</v>
      </c>
    </row>
    <row r="17" spans="1:29" x14ac:dyDescent="0.25">
      <c r="A17" s="3" t="s">
        <v>231</v>
      </c>
      <c r="B17" s="3">
        <v>2019</v>
      </c>
      <c r="C17" s="3" t="s">
        <v>29</v>
      </c>
      <c r="D17" s="3" t="s">
        <v>30</v>
      </c>
      <c r="E17" s="3"/>
      <c r="F17" s="3"/>
      <c r="G17" s="4" t="s">
        <v>32</v>
      </c>
      <c r="H17" s="3"/>
      <c r="I17" s="3" t="s">
        <v>34</v>
      </c>
      <c r="J17" s="3" t="s">
        <v>35</v>
      </c>
      <c r="K17" s="3">
        <v>0</v>
      </c>
      <c r="L17" s="4">
        <v>3426.82</v>
      </c>
      <c r="M17" s="3">
        <v>712.84</v>
      </c>
      <c r="N17" s="3"/>
      <c r="O17" s="3" t="s">
        <v>37</v>
      </c>
      <c r="P17" s="3" t="s">
        <v>38</v>
      </c>
      <c r="Q17" s="3" t="s">
        <v>232</v>
      </c>
      <c r="R17" s="3" t="s">
        <v>233</v>
      </c>
      <c r="S17" s="3" t="s">
        <v>41</v>
      </c>
      <c r="T17" s="3" t="s">
        <v>42</v>
      </c>
      <c r="U17" s="3" t="s">
        <v>43</v>
      </c>
      <c r="V17" s="4" t="s">
        <v>44</v>
      </c>
      <c r="W17" s="3" t="s">
        <v>45</v>
      </c>
      <c r="X17" s="3" t="s">
        <v>85</v>
      </c>
      <c r="Y17" s="3"/>
      <c r="Z17" s="3"/>
      <c r="AA17" s="3" t="s">
        <v>87</v>
      </c>
      <c r="AB17" s="3" t="s">
        <v>50</v>
      </c>
      <c r="AC17">
        <f t="shared" si="0"/>
        <v>0.20801792915881195</v>
      </c>
    </row>
    <row r="18" spans="1:29" x14ac:dyDescent="0.25">
      <c r="A18" s="3" t="s">
        <v>1304</v>
      </c>
      <c r="B18" s="3">
        <v>969</v>
      </c>
      <c r="C18" s="3" t="s">
        <v>29</v>
      </c>
      <c r="D18" s="3" t="s">
        <v>30</v>
      </c>
      <c r="E18" s="3"/>
      <c r="F18" s="3"/>
      <c r="G18" s="4" t="s">
        <v>32</v>
      </c>
      <c r="H18" s="3"/>
      <c r="I18" s="3" t="s">
        <v>69</v>
      </c>
      <c r="J18" s="3" t="s">
        <v>70</v>
      </c>
      <c r="K18" s="3">
        <v>0</v>
      </c>
      <c r="L18" s="4">
        <v>762.74</v>
      </c>
      <c r="M18" s="3">
        <v>709.34</v>
      </c>
      <c r="N18" s="3"/>
      <c r="O18" s="3" t="s">
        <v>37</v>
      </c>
      <c r="P18" s="3" t="s">
        <v>38</v>
      </c>
      <c r="Q18" s="3" t="s">
        <v>152</v>
      </c>
      <c r="R18" s="3" t="s">
        <v>201</v>
      </c>
      <c r="S18" s="3" t="s">
        <v>41</v>
      </c>
      <c r="T18" s="3" t="s">
        <v>42</v>
      </c>
      <c r="U18" s="3" t="s">
        <v>99</v>
      </c>
      <c r="V18" s="4" t="s">
        <v>44</v>
      </c>
      <c r="W18" s="3" t="s">
        <v>45</v>
      </c>
      <c r="X18" s="3" t="s">
        <v>85</v>
      </c>
      <c r="Y18" s="3"/>
      <c r="Z18" s="3"/>
      <c r="AA18" s="3" t="s">
        <v>78</v>
      </c>
      <c r="AB18" s="3" t="s">
        <v>50</v>
      </c>
      <c r="AC18">
        <f t="shared" si="0"/>
        <v>0.92998924928547089</v>
      </c>
    </row>
    <row r="19" spans="1:29" x14ac:dyDescent="0.25">
      <c r="A19" s="3" t="s">
        <v>715</v>
      </c>
      <c r="B19" s="3">
        <v>2082</v>
      </c>
      <c r="C19" s="3" t="s">
        <v>60</v>
      </c>
      <c r="D19" s="3" t="s">
        <v>60</v>
      </c>
      <c r="E19" s="3"/>
      <c r="F19" s="3"/>
      <c r="G19" s="4" t="s">
        <v>32</v>
      </c>
      <c r="H19" s="3" t="s">
        <v>33</v>
      </c>
      <c r="I19" s="3" t="s">
        <v>34</v>
      </c>
      <c r="J19" s="3" t="s">
        <v>35</v>
      </c>
      <c r="K19" s="3">
        <v>0</v>
      </c>
      <c r="L19" s="4">
        <v>1030.19</v>
      </c>
      <c r="M19" s="3">
        <v>679.85</v>
      </c>
      <c r="N19" s="3" t="s">
        <v>36</v>
      </c>
      <c r="O19" s="3" t="s">
        <v>62</v>
      </c>
      <c r="P19" s="3" t="s">
        <v>63</v>
      </c>
      <c r="Q19" s="3" t="s">
        <v>196</v>
      </c>
      <c r="R19" s="3" t="s">
        <v>716</v>
      </c>
      <c r="S19" s="3" t="s">
        <v>66</v>
      </c>
      <c r="T19" s="3" t="s">
        <v>84</v>
      </c>
      <c r="U19" s="3" t="s">
        <v>43</v>
      </c>
      <c r="V19" s="4" t="s">
        <v>1849</v>
      </c>
      <c r="W19" s="3" t="s">
        <v>45</v>
      </c>
      <c r="X19" s="3" t="s">
        <v>85</v>
      </c>
      <c r="Y19" s="3" t="s">
        <v>67</v>
      </c>
      <c r="Z19" s="3" t="s">
        <v>86</v>
      </c>
      <c r="AA19" s="3" t="s">
        <v>78</v>
      </c>
      <c r="AB19" s="3" t="s">
        <v>50</v>
      </c>
      <c r="AC19">
        <f t="shared" si="0"/>
        <v>0.65992680961764338</v>
      </c>
    </row>
    <row r="20" spans="1:29" x14ac:dyDescent="0.25">
      <c r="A20" s="3" t="s">
        <v>79</v>
      </c>
      <c r="B20" s="3">
        <v>743</v>
      </c>
      <c r="C20" s="3" t="s">
        <v>60</v>
      </c>
      <c r="D20" s="3" t="s">
        <v>60</v>
      </c>
      <c r="E20" s="3" t="s">
        <v>80</v>
      </c>
      <c r="F20" s="3"/>
      <c r="G20" s="4" t="s">
        <v>32</v>
      </c>
      <c r="H20" s="3" t="s">
        <v>33</v>
      </c>
      <c r="I20" s="3" t="s">
        <v>34</v>
      </c>
      <c r="J20" s="3" t="s">
        <v>35</v>
      </c>
      <c r="K20" s="3">
        <v>0</v>
      </c>
      <c r="L20" s="4">
        <v>3753.59</v>
      </c>
      <c r="M20" s="3">
        <v>653.53</v>
      </c>
      <c r="N20" s="3" t="s">
        <v>36</v>
      </c>
      <c r="O20" s="3" t="s">
        <v>62</v>
      </c>
      <c r="P20" s="3" t="s">
        <v>81</v>
      </c>
      <c r="Q20" s="3" t="s">
        <v>82</v>
      </c>
      <c r="R20" s="3" t="s">
        <v>83</v>
      </c>
      <c r="S20" s="3" t="s">
        <v>66</v>
      </c>
      <c r="T20" s="3" t="s">
        <v>84</v>
      </c>
      <c r="U20" s="3" t="s">
        <v>43</v>
      </c>
      <c r="V20" s="4" t="s">
        <v>44</v>
      </c>
      <c r="W20" s="3" t="s">
        <v>45</v>
      </c>
      <c r="X20" s="3" t="s">
        <v>85</v>
      </c>
      <c r="Y20" s="3" t="s">
        <v>67</v>
      </c>
      <c r="Z20" s="3" t="s">
        <v>86</v>
      </c>
      <c r="AA20" s="3" t="s">
        <v>87</v>
      </c>
      <c r="AB20" s="3" t="s">
        <v>50</v>
      </c>
      <c r="AC20">
        <f t="shared" si="0"/>
        <v>0.17410798728683738</v>
      </c>
    </row>
    <row r="21" spans="1:29" x14ac:dyDescent="0.25">
      <c r="A21" s="3" t="s">
        <v>657</v>
      </c>
      <c r="B21" s="3">
        <v>1841</v>
      </c>
      <c r="C21" s="3" t="s">
        <v>52</v>
      </c>
      <c r="D21" s="3" t="s">
        <v>52</v>
      </c>
      <c r="E21" s="3"/>
      <c r="F21" s="3"/>
      <c r="G21" s="4" t="s">
        <v>32</v>
      </c>
      <c r="H21" s="3"/>
      <c r="I21" s="3" t="s">
        <v>34</v>
      </c>
      <c r="J21" s="3" t="s">
        <v>35</v>
      </c>
      <c r="K21" s="3">
        <v>0</v>
      </c>
      <c r="L21" s="4">
        <v>1978.18</v>
      </c>
      <c r="M21" s="3">
        <v>651.07000000000005</v>
      </c>
      <c r="N21" s="3"/>
      <c r="O21" s="3" t="s">
        <v>53</v>
      </c>
      <c r="P21" s="3" t="s">
        <v>110</v>
      </c>
      <c r="Q21" s="3" t="s">
        <v>111</v>
      </c>
      <c r="R21" s="3" t="s">
        <v>209</v>
      </c>
      <c r="S21" s="3" t="s">
        <v>57</v>
      </c>
      <c r="T21" s="3" t="s">
        <v>42</v>
      </c>
      <c r="U21" s="3" t="s">
        <v>43</v>
      </c>
      <c r="V21" s="4" t="s">
        <v>44</v>
      </c>
      <c r="W21" s="3" t="s">
        <v>45</v>
      </c>
      <c r="X21" s="3" t="s">
        <v>46</v>
      </c>
      <c r="Y21" s="3"/>
      <c r="Z21" s="3"/>
      <c r="AA21" s="3" t="s">
        <v>78</v>
      </c>
      <c r="AB21" s="3" t="s">
        <v>50</v>
      </c>
      <c r="AC21">
        <f t="shared" si="0"/>
        <v>0.32912576206411953</v>
      </c>
    </row>
    <row r="22" spans="1:29" x14ac:dyDescent="0.25">
      <c r="A22" s="3" t="s">
        <v>295</v>
      </c>
      <c r="B22" s="3">
        <v>435</v>
      </c>
      <c r="C22" s="3" t="s">
        <v>52</v>
      </c>
      <c r="D22" s="3" t="s">
        <v>52</v>
      </c>
      <c r="E22" s="3"/>
      <c r="F22" s="3"/>
      <c r="G22" s="4" t="s">
        <v>32</v>
      </c>
      <c r="H22" s="3"/>
      <c r="I22" s="3" t="s">
        <v>95</v>
      </c>
      <c r="J22" s="3" t="s">
        <v>35</v>
      </c>
      <c r="K22" s="3">
        <v>0</v>
      </c>
      <c r="L22" s="4">
        <v>2317.65</v>
      </c>
      <c r="M22" s="3">
        <v>648.32000000000005</v>
      </c>
      <c r="N22" s="3"/>
      <c r="O22" s="3" t="s">
        <v>37</v>
      </c>
      <c r="P22" s="3" t="s">
        <v>207</v>
      </c>
      <c r="Q22" s="3" t="s">
        <v>208</v>
      </c>
      <c r="R22" s="3" t="s">
        <v>254</v>
      </c>
      <c r="S22" s="3" t="s">
        <v>98</v>
      </c>
      <c r="T22" s="3" t="s">
        <v>42</v>
      </c>
      <c r="U22" s="3" t="s">
        <v>43</v>
      </c>
      <c r="V22" s="4" t="s">
        <v>44</v>
      </c>
      <c r="W22" s="3" t="s">
        <v>45</v>
      </c>
      <c r="X22" s="3" t="s">
        <v>46</v>
      </c>
      <c r="Y22" s="3"/>
      <c r="Z22" s="3"/>
      <c r="AA22" s="3" t="s">
        <v>78</v>
      </c>
      <c r="AB22" s="3" t="s">
        <v>50</v>
      </c>
      <c r="AC22">
        <f t="shared" si="0"/>
        <v>0.27973162470606006</v>
      </c>
    </row>
    <row r="23" spans="1:29" x14ac:dyDescent="0.25">
      <c r="A23" s="3" t="s">
        <v>274</v>
      </c>
      <c r="B23" s="3">
        <v>1911</v>
      </c>
      <c r="C23" s="3" t="s">
        <v>52</v>
      </c>
      <c r="D23" s="3" t="s">
        <v>52</v>
      </c>
      <c r="E23" s="3"/>
      <c r="F23" s="3"/>
      <c r="G23" s="4" t="s">
        <v>32</v>
      </c>
      <c r="H23" s="3"/>
      <c r="I23" s="3" t="s">
        <v>34</v>
      </c>
      <c r="J23" s="3" t="s">
        <v>35</v>
      </c>
      <c r="K23" s="3">
        <v>0</v>
      </c>
      <c r="L23" s="4">
        <v>7808.18</v>
      </c>
      <c r="M23" s="3">
        <v>644.85</v>
      </c>
      <c r="N23" s="3"/>
      <c r="O23" s="3" t="s">
        <v>62</v>
      </c>
      <c r="P23" s="3" t="s">
        <v>63</v>
      </c>
      <c r="Q23" s="3" t="s">
        <v>257</v>
      </c>
      <c r="R23" s="3" t="s">
        <v>275</v>
      </c>
      <c r="S23" s="3" t="s">
        <v>66</v>
      </c>
      <c r="T23" s="3" t="s">
        <v>42</v>
      </c>
      <c r="U23" s="3" t="s">
        <v>43</v>
      </c>
      <c r="V23" s="4" t="s">
        <v>44</v>
      </c>
      <c r="W23" s="3" t="s">
        <v>45</v>
      </c>
      <c r="X23" s="3" t="s">
        <v>46</v>
      </c>
      <c r="Y23" s="3"/>
      <c r="Z23" s="3"/>
      <c r="AA23" s="3" t="s">
        <v>49</v>
      </c>
      <c r="AB23" s="3" t="s">
        <v>50</v>
      </c>
      <c r="AC23">
        <f t="shared" si="0"/>
        <v>8.2586467012799397E-2</v>
      </c>
    </row>
    <row r="24" spans="1:29" x14ac:dyDescent="0.25">
      <c r="A24" s="3" t="s">
        <v>564</v>
      </c>
      <c r="B24" s="3">
        <v>944</v>
      </c>
      <c r="C24" s="3" t="s">
        <v>60</v>
      </c>
      <c r="D24" s="3" t="s">
        <v>60</v>
      </c>
      <c r="E24" s="3"/>
      <c r="F24" s="3"/>
      <c r="G24" s="4" t="s">
        <v>32</v>
      </c>
      <c r="H24" s="3"/>
      <c r="I24" s="3" t="s">
        <v>34</v>
      </c>
      <c r="J24" s="3" t="s">
        <v>35</v>
      </c>
      <c r="K24" s="3">
        <v>0</v>
      </c>
      <c r="L24" s="4">
        <v>1598.63</v>
      </c>
      <c r="M24" s="3">
        <v>618.55999999999995</v>
      </c>
      <c r="N24" s="3" t="s">
        <v>36</v>
      </c>
      <c r="O24" s="3" t="s">
        <v>62</v>
      </c>
      <c r="P24" s="3" t="s">
        <v>63</v>
      </c>
      <c r="Q24" s="3" t="s">
        <v>196</v>
      </c>
      <c r="R24" s="3" t="s">
        <v>370</v>
      </c>
      <c r="S24" s="3" t="s">
        <v>66</v>
      </c>
      <c r="T24" s="3" t="s">
        <v>84</v>
      </c>
      <c r="U24" s="3" t="s">
        <v>43</v>
      </c>
      <c r="V24" s="4" t="s">
        <v>44</v>
      </c>
      <c r="W24" s="3" t="s">
        <v>45</v>
      </c>
      <c r="X24" s="3" t="s">
        <v>46</v>
      </c>
      <c r="Y24" s="3" t="s">
        <v>67</v>
      </c>
      <c r="Z24" s="3" t="s">
        <v>86</v>
      </c>
      <c r="AA24" s="3" t="s">
        <v>78</v>
      </c>
      <c r="AB24" s="3" t="s">
        <v>50</v>
      </c>
      <c r="AC24">
        <f t="shared" si="0"/>
        <v>0.38693130993413105</v>
      </c>
    </row>
    <row r="25" spans="1:29" x14ac:dyDescent="0.25">
      <c r="A25" s="3" t="s">
        <v>120</v>
      </c>
      <c r="B25" s="3">
        <v>1651</v>
      </c>
      <c r="C25" s="3" t="s">
        <v>52</v>
      </c>
      <c r="D25" s="3" t="s">
        <v>52</v>
      </c>
      <c r="E25" s="3"/>
      <c r="F25" s="3"/>
      <c r="G25" s="4" t="s">
        <v>32</v>
      </c>
      <c r="H25" s="3"/>
      <c r="I25" s="3" t="s">
        <v>34</v>
      </c>
      <c r="J25" s="3" t="s">
        <v>35</v>
      </c>
      <c r="K25" s="3">
        <v>0</v>
      </c>
      <c r="L25" s="4">
        <v>7146.42</v>
      </c>
      <c r="M25" s="3">
        <v>612.03</v>
      </c>
      <c r="N25" s="3"/>
      <c r="O25" s="3" t="s">
        <v>62</v>
      </c>
      <c r="P25" s="3" t="s">
        <v>63</v>
      </c>
      <c r="Q25" s="3" t="s">
        <v>121</v>
      </c>
      <c r="R25" s="3" t="s">
        <v>122</v>
      </c>
      <c r="S25" s="3" t="s">
        <v>66</v>
      </c>
      <c r="T25" s="3" t="s">
        <v>42</v>
      </c>
      <c r="U25" s="3" t="s">
        <v>43</v>
      </c>
      <c r="V25" s="4" t="s">
        <v>44</v>
      </c>
      <c r="W25" s="3" t="s">
        <v>45</v>
      </c>
      <c r="X25" s="3" t="s">
        <v>46</v>
      </c>
      <c r="Y25" s="3"/>
      <c r="Z25" s="3"/>
      <c r="AA25" s="3" t="s">
        <v>49</v>
      </c>
      <c r="AB25" s="3" t="s">
        <v>50</v>
      </c>
      <c r="AC25">
        <f t="shared" si="0"/>
        <v>8.5641482028764052E-2</v>
      </c>
    </row>
    <row r="26" spans="1:29" x14ac:dyDescent="0.25">
      <c r="A26" s="3" t="s">
        <v>266</v>
      </c>
      <c r="B26" s="3">
        <v>1849</v>
      </c>
      <c r="C26" s="3" t="s">
        <v>52</v>
      </c>
      <c r="D26" s="3" t="s">
        <v>52</v>
      </c>
      <c r="E26" s="3"/>
      <c r="F26" s="3"/>
      <c r="G26" s="4" t="s">
        <v>32</v>
      </c>
      <c r="H26" s="3"/>
      <c r="I26" s="3" t="s">
        <v>34</v>
      </c>
      <c r="J26" s="3" t="s">
        <v>35</v>
      </c>
      <c r="K26" s="3">
        <v>0</v>
      </c>
      <c r="L26" s="4">
        <v>2415.1</v>
      </c>
      <c r="M26" s="3">
        <v>596.17999999999995</v>
      </c>
      <c r="N26" s="3"/>
      <c r="O26" s="3" t="s">
        <v>37</v>
      </c>
      <c r="P26" s="3" t="s">
        <v>267</v>
      </c>
      <c r="Q26" s="3" t="s">
        <v>268</v>
      </c>
      <c r="R26" s="3" t="s">
        <v>269</v>
      </c>
      <c r="S26" s="3" t="s">
        <v>98</v>
      </c>
      <c r="T26" s="3" t="s">
        <v>84</v>
      </c>
      <c r="U26" s="3" t="s">
        <v>43</v>
      </c>
      <c r="V26" s="4" t="s">
        <v>44</v>
      </c>
      <c r="W26" s="3" t="s">
        <v>45</v>
      </c>
      <c r="X26" s="3" t="s">
        <v>46</v>
      </c>
      <c r="Y26" s="3"/>
      <c r="Z26" s="3"/>
      <c r="AA26" s="3" t="s">
        <v>87</v>
      </c>
      <c r="AB26" s="3" t="s">
        <v>50</v>
      </c>
      <c r="AC26">
        <f t="shared" si="0"/>
        <v>0.2468552026831187</v>
      </c>
    </row>
    <row r="27" spans="1:29" x14ac:dyDescent="0.25">
      <c r="A27" s="3" t="s">
        <v>1461</v>
      </c>
      <c r="B27" s="3">
        <v>2095</v>
      </c>
      <c r="C27" s="3" t="s">
        <v>60</v>
      </c>
      <c r="D27" s="3" t="s">
        <v>60</v>
      </c>
      <c r="E27" s="3"/>
      <c r="F27" s="3"/>
      <c r="G27" s="4" t="s">
        <v>32</v>
      </c>
      <c r="H27" s="3"/>
      <c r="I27" s="3" t="s">
        <v>95</v>
      </c>
      <c r="J27" s="3" t="s">
        <v>35</v>
      </c>
      <c r="K27" s="3">
        <v>0</v>
      </c>
      <c r="L27" s="4">
        <v>1401.87</v>
      </c>
      <c r="M27" s="3">
        <v>560.03</v>
      </c>
      <c r="N27" s="3"/>
      <c r="O27" s="3" t="s">
        <v>62</v>
      </c>
      <c r="P27" s="3" t="s">
        <v>105</v>
      </c>
      <c r="Q27" s="3" t="s">
        <v>106</v>
      </c>
      <c r="R27" s="3" t="s">
        <v>338</v>
      </c>
      <c r="S27" s="3" t="s">
        <v>66</v>
      </c>
      <c r="T27" s="3" t="s">
        <v>42</v>
      </c>
      <c r="U27" s="3" t="s">
        <v>43</v>
      </c>
      <c r="V27" s="4" t="s">
        <v>1849</v>
      </c>
      <c r="W27" s="3" t="s">
        <v>45</v>
      </c>
      <c r="X27" s="3" t="s">
        <v>85</v>
      </c>
      <c r="Y27" s="3"/>
      <c r="Z27" s="3"/>
      <c r="AA27" s="3" t="s">
        <v>78</v>
      </c>
      <c r="AB27" s="3" t="s">
        <v>50</v>
      </c>
      <c r="AC27">
        <f t="shared" si="0"/>
        <v>0.39948782697397051</v>
      </c>
    </row>
    <row r="28" spans="1:29" x14ac:dyDescent="0.25">
      <c r="A28" s="3" t="s">
        <v>508</v>
      </c>
      <c r="B28" s="3">
        <v>863</v>
      </c>
      <c r="C28" s="3" t="s">
        <v>52</v>
      </c>
      <c r="D28" s="3" t="s">
        <v>52</v>
      </c>
      <c r="E28" s="3"/>
      <c r="F28" s="3"/>
      <c r="G28" s="4" t="s">
        <v>32</v>
      </c>
      <c r="H28" s="3"/>
      <c r="I28" s="3" t="s">
        <v>95</v>
      </c>
      <c r="J28" s="3" t="s">
        <v>35</v>
      </c>
      <c r="K28" s="3">
        <v>0</v>
      </c>
      <c r="L28" s="4">
        <v>2885.09</v>
      </c>
      <c r="M28" s="3">
        <v>554.97</v>
      </c>
      <c r="N28" s="3"/>
      <c r="O28" s="3" t="s">
        <v>71</v>
      </c>
      <c r="P28" s="3" t="s">
        <v>72</v>
      </c>
      <c r="Q28" s="3" t="s">
        <v>124</v>
      </c>
      <c r="R28" s="3" t="s">
        <v>197</v>
      </c>
      <c r="S28" s="3" t="s">
        <v>75</v>
      </c>
      <c r="T28" s="3" t="s">
        <v>84</v>
      </c>
      <c r="U28" s="3" t="s">
        <v>43</v>
      </c>
      <c r="V28" s="4" t="s">
        <v>44</v>
      </c>
      <c r="W28" s="3" t="s">
        <v>45</v>
      </c>
      <c r="X28" s="3" t="s">
        <v>85</v>
      </c>
      <c r="Y28" s="3"/>
      <c r="Z28" s="3"/>
      <c r="AA28" s="3" t="s">
        <v>87</v>
      </c>
      <c r="AB28" s="3" t="s">
        <v>50</v>
      </c>
      <c r="AC28">
        <f t="shared" si="0"/>
        <v>0.19235795070517731</v>
      </c>
    </row>
    <row r="29" spans="1:29" x14ac:dyDescent="0.25">
      <c r="A29" s="3" t="s">
        <v>409</v>
      </c>
      <c r="B29" s="3">
        <v>1672</v>
      </c>
      <c r="C29" s="3" t="s">
        <v>60</v>
      </c>
      <c r="D29" s="3" t="s">
        <v>60</v>
      </c>
      <c r="E29" s="3"/>
      <c r="F29" s="3"/>
      <c r="G29" s="4" t="s">
        <v>32</v>
      </c>
      <c r="H29" s="3"/>
      <c r="I29" s="3" t="s">
        <v>34</v>
      </c>
      <c r="J29" s="3" t="s">
        <v>35</v>
      </c>
      <c r="K29" s="3">
        <v>0</v>
      </c>
      <c r="L29" s="4">
        <v>3812.76</v>
      </c>
      <c r="M29" s="3">
        <v>541.58000000000004</v>
      </c>
      <c r="N29" s="3"/>
      <c r="O29" s="3" t="s">
        <v>71</v>
      </c>
      <c r="P29" s="3" t="s">
        <v>72</v>
      </c>
      <c r="Q29" s="3" t="s">
        <v>124</v>
      </c>
      <c r="R29" s="3" t="s">
        <v>125</v>
      </c>
      <c r="S29" s="3" t="s">
        <v>75</v>
      </c>
      <c r="T29" s="3" t="s">
        <v>84</v>
      </c>
      <c r="U29" s="3" t="s">
        <v>43</v>
      </c>
      <c r="V29" s="4" t="s">
        <v>44</v>
      </c>
      <c r="W29" s="3" t="s">
        <v>45</v>
      </c>
      <c r="X29" s="3" t="s">
        <v>85</v>
      </c>
      <c r="Y29" s="3"/>
      <c r="Z29" s="3"/>
      <c r="AA29" s="3" t="s">
        <v>49</v>
      </c>
      <c r="AB29" s="3" t="s">
        <v>50</v>
      </c>
      <c r="AC29">
        <f t="shared" si="0"/>
        <v>0.14204408355102341</v>
      </c>
    </row>
    <row r="30" spans="1:29" x14ac:dyDescent="0.25">
      <c r="A30" s="3" t="s">
        <v>323</v>
      </c>
      <c r="B30" s="3">
        <v>1340</v>
      </c>
      <c r="C30" s="3" t="s">
        <v>52</v>
      </c>
      <c r="D30" s="3" t="s">
        <v>52</v>
      </c>
      <c r="E30" s="3"/>
      <c r="F30" s="3"/>
      <c r="G30" s="4" t="s">
        <v>32</v>
      </c>
      <c r="H30" s="3" t="s">
        <v>33</v>
      </c>
      <c r="I30" s="3" t="s">
        <v>34</v>
      </c>
      <c r="J30" s="3" t="s">
        <v>35</v>
      </c>
      <c r="K30" s="3">
        <v>0</v>
      </c>
      <c r="L30" s="4">
        <v>4478.8500000000004</v>
      </c>
      <c r="M30" s="3">
        <v>521.54</v>
      </c>
      <c r="N30" s="3" t="s">
        <v>36</v>
      </c>
      <c r="O30" s="3" t="s">
        <v>37</v>
      </c>
      <c r="P30" s="3" t="s">
        <v>324</v>
      </c>
      <c r="Q30" s="3" t="s">
        <v>325</v>
      </c>
      <c r="R30" s="3" t="s">
        <v>197</v>
      </c>
      <c r="S30" s="3" t="s">
        <v>98</v>
      </c>
      <c r="T30" s="3" t="s">
        <v>42</v>
      </c>
      <c r="U30" s="3" t="s">
        <v>43</v>
      </c>
      <c r="V30" s="4" t="s">
        <v>44</v>
      </c>
      <c r="W30" s="3" t="s">
        <v>45</v>
      </c>
      <c r="X30" s="3" t="s">
        <v>46</v>
      </c>
      <c r="Y30" s="3" t="s">
        <v>113</v>
      </c>
      <c r="Z30" s="3" t="s">
        <v>48</v>
      </c>
      <c r="AA30" s="3" t="s">
        <v>49</v>
      </c>
      <c r="AB30" s="3" t="s">
        <v>50</v>
      </c>
      <c r="AC30">
        <f t="shared" si="0"/>
        <v>0.11644506960492089</v>
      </c>
    </row>
    <row r="31" spans="1:29" x14ac:dyDescent="0.25">
      <c r="A31" s="3" t="s">
        <v>514</v>
      </c>
      <c r="B31" s="3">
        <v>1063</v>
      </c>
      <c r="C31" s="3" t="s">
        <v>29</v>
      </c>
      <c r="D31" s="3" t="s">
        <v>30</v>
      </c>
      <c r="E31" s="3" t="s">
        <v>515</v>
      </c>
      <c r="F31" s="3"/>
      <c r="G31" s="4" t="s">
        <v>32</v>
      </c>
      <c r="H31" s="3" t="s">
        <v>33</v>
      </c>
      <c r="I31" s="3" t="s">
        <v>34</v>
      </c>
      <c r="J31" s="3" t="s">
        <v>35</v>
      </c>
      <c r="K31" s="3">
        <v>0</v>
      </c>
      <c r="L31" s="4">
        <v>7544.04</v>
      </c>
      <c r="M31" s="3">
        <v>520.66999999999996</v>
      </c>
      <c r="N31" s="3" t="s">
        <v>36</v>
      </c>
      <c r="O31" s="3" t="s">
        <v>37</v>
      </c>
      <c r="P31" s="3" t="s">
        <v>38</v>
      </c>
      <c r="Q31" s="3" t="s">
        <v>118</v>
      </c>
      <c r="R31" s="3" t="s">
        <v>119</v>
      </c>
      <c r="S31" s="3" t="s">
        <v>41</v>
      </c>
      <c r="T31" s="3" t="s">
        <v>42</v>
      </c>
      <c r="U31" s="3" t="s">
        <v>43</v>
      </c>
      <c r="V31" s="4" t="s">
        <v>44</v>
      </c>
      <c r="W31" s="3" t="s">
        <v>45</v>
      </c>
      <c r="X31" s="3" t="s">
        <v>46</v>
      </c>
      <c r="Y31" s="3" t="s">
        <v>47</v>
      </c>
      <c r="Z31" s="3" t="s">
        <v>48</v>
      </c>
      <c r="AA31" s="3" t="s">
        <v>49</v>
      </c>
      <c r="AB31" s="3" t="s">
        <v>50</v>
      </c>
      <c r="AC31">
        <f t="shared" si="0"/>
        <v>6.9017396514334486E-2</v>
      </c>
    </row>
    <row r="32" spans="1:29" x14ac:dyDescent="0.25">
      <c r="A32" s="3" t="s">
        <v>1502</v>
      </c>
      <c r="B32" s="3">
        <v>763</v>
      </c>
      <c r="C32" s="3" t="s">
        <v>60</v>
      </c>
      <c r="D32" s="3" t="s">
        <v>60</v>
      </c>
      <c r="E32" s="3" t="s">
        <v>831</v>
      </c>
      <c r="F32" s="3"/>
      <c r="G32" s="4" t="s">
        <v>32</v>
      </c>
      <c r="H32" s="3" t="s">
        <v>94</v>
      </c>
      <c r="I32" s="3" t="s">
        <v>95</v>
      </c>
      <c r="J32" s="3" t="s">
        <v>35</v>
      </c>
      <c r="K32" s="3">
        <v>0</v>
      </c>
      <c r="L32" s="4">
        <v>2933.9</v>
      </c>
      <c r="M32" s="3">
        <v>506.7</v>
      </c>
      <c r="N32" s="3" t="s">
        <v>36</v>
      </c>
      <c r="O32" s="3" t="s">
        <v>62</v>
      </c>
      <c r="P32" s="3" t="s">
        <v>81</v>
      </c>
      <c r="Q32" s="3" t="s">
        <v>82</v>
      </c>
      <c r="R32" s="3" t="s">
        <v>102</v>
      </c>
      <c r="S32" s="3" t="s">
        <v>66</v>
      </c>
      <c r="T32" s="3" t="s">
        <v>84</v>
      </c>
      <c r="U32" s="3" t="s">
        <v>43</v>
      </c>
      <c r="V32" s="4" t="s">
        <v>1849</v>
      </c>
      <c r="W32" s="3" t="s">
        <v>45</v>
      </c>
      <c r="X32" s="3" t="s">
        <v>85</v>
      </c>
      <c r="Y32" s="3" t="s">
        <v>67</v>
      </c>
      <c r="Z32" s="3" t="s">
        <v>86</v>
      </c>
      <c r="AA32" s="3" t="s">
        <v>87</v>
      </c>
      <c r="AB32" s="3" t="s">
        <v>50</v>
      </c>
      <c r="AC32">
        <f t="shared" si="0"/>
        <v>0.17270527284501858</v>
      </c>
    </row>
    <row r="33" spans="1:29" x14ac:dyDescent="0.25">
      <c r="A33" s="3" t="s">
        <v>1509</v>
      </c>
      <c r="B33" s="3">
        <v>1197</v>
      </c>
      <c r="C33" s="3" t="s">
        <v>60</v>
      </c>
      <c r="D33" s="3" t="s">
        <v>52</v>
      </c>
      <c r="E33" s="3"/>
      <c r="F33" s="3"/>
      <c r="G33" s="4" t="s">
        <v>32</v>
      </c>
      <c r="H33" s="3"/>
      <c r="I33" s="3" t="s">
        <v>34</v>
      </c>
      <c r="J33" s="3" t="s">
        <v>35</v>
      </c>
      <c r="K33" s="3">
        <v>0</v>
      </c>
      <c r="L33" s="4">
        <v>907.42</v>
      </c>
      <c r="M33" s="3">
        <v>501.18</v>
      </c>
      <c r="N33" s="3" t="s">
        <v>36</v>
      </c>
      <c r="O33" s="3" t="s">
        <v>71</v>
      </c>
      <c r="P33" s="3" t="s">
        <v>212</v>
      </c>
      <c r="Q33" s="3" t="s">
        <v>217</v>
      </c>
      <c r="R33" s="3" t="s">
        <v>125</v>
      </c>
      <c r="S33" s="3" t="s">
        <v>75</v>
      </c>
      <c r="T33" s="3" t="s">
        <v>84</v>
      </c>
      <c r="U33" s="3" t="s">
        <v>76</v>
      </c>
      <c r="V33" s="4" t="s">
        <v>44</v>
      </c>
      <c r="W33" s="3" t="s">
        <v>45</v>
      </c>
      <c r="X33" s="3" t="s">
        <v>46</v>
      </c>
      <c r="Y33" s="3" t="s">
        <v>77</v>
      </c>
      <c r="Z33" s="3" t="s">
        <v>48</v>
      </c>
      <c r="AA33" s="3" t="s">
        <v>87</v>
      </c>
      <c r="AB33" s="3" t="s">
        <v>50</v>
      </c>
      <c r="AC33">
        <f t="shared" si="0"/>
        <v>0.55231315157259042</v>
      </c>
    </row>
    <row r="34" spans="1:29" x14ac:dyDescent="0.25">
      <c r="A34" s="3" t="s">
        <v>634</v>
      </c>
      <c r="B34" s="3">
        <v>2273</v>
      </c>
      <c r="C34" s="3" t="s">
        <v>52</v>
      </c>
      <c r="D34" s="3" t="s">
        <v>52</v>
      </c>
      <c r="E34" s="3"/>
      <c r="F34" s="3"/>
      <c r="G34" s="4" t="s">
        <v>32</v>
      </c>
      <c r="H34" s="3"/>
      <c r="I34" s="3" t="s">
        <v>69</v>
      </c>
      <c r="J34" s="3" t="s">
        <v>70</v>
      </c>
      <c r="K34" s="3">
        <v>0</v>
      </c>
      <c r="L34" s="4">
        <v>922.76</v>
      </c>
      <c r="M34" s="3">
        <v>496.89</v>
      </c>
      <c r="N34" s="3" t="s">
        <v>36</v>
      </c>
      <c r="O34" s="3" t="s">
        <v>53</v>
      </c>
      <c r="P34" s="3" t="s">
        <v>245</v>
      </c>
      <c r="Q34" s="3" t="s">
        <v>111</v>
      </c>
      <c r="R34" s="3" t="s">
        <v>359</v>
      </c>
      <c r="S34" s="3" t="s">
        <v>75</v>
      </c>
      <c r="T34" s="3" t="s">
        <v>42</v>
      </c>
      <c r="U34" s="3" t="s">
        <v>43</v>
      </c>
      <c r="V34" s="4" t="s">
        <v>44</v>
      </c>
      <c r="W34" s="3" t="s">
        <v>45</v>
      </c>
      <c r="X34" s="3" t="s">
        <v>46</v>
      </c>
      <c r="Y34" s="3" t="s">
        <v>77</v>
      </c>
      <c r="Z34" s="3" t="s">
        <v>48</v>
      </c>
      <c r="AA34" s="3" t="s">
        <v>78</v>
      </c>
      <c r="AB34" s="3" t="s">
        <v>50</v>
      </c>
      <c r="AC34">
        <f t="shared" si="0"/>
        <v>0.5384823789501062</v>
      </c>
    </row>
    <row r="35" spans="1:29" x14ac:dyDescent="0.25">
      <c r="A35" s="3" t="s">
        <v>303</v>
      </c>
      <c r="B35" s="3">
        <v>844</v>
      </c>
      <c r="C35" s="3" t="s">
        <v>52</v>
      </c>
      <c r="D35" s="3" t="s">
        <v>52</v>
      </c>
      <c r="E35" s="3" t="s">
        <v>304</v>
      </c>
      <c r="F35" s="3"/>
      <c r="G35" s="4" t="s">
        <v>32</v>
      </c>
      <c r="H35" s="3" t="s">
        <v>33</v>
      </c>
      <c r="I35" s="3" t="s">
        <v>34</v>
      </c>
      <c r="J35" s="3" t="s">
        <v>35</v>
      </c>
      <c r="K35" s="3">
        <v>0</v>
      </c>
      <c r="L35" s="4">
        <v>3676.81</v>
      </c>
      <c r="M35" s="3">
        <v>487.2</v>
      </c>
      <c r="N35" s="3" t="s">
        <v>36</v>
      </c>
      <c r="O35" s="3" t="s">
        <v>37</v>
      </c>
      <c r="P35" s="3" t="s">
        <v>191</v>
      </c>
      <c r="Q35" s="3" t="s">
        <v>305</v>
      </c>
      <c r="R35" s="3" t="s">
        <v>306</v>
      </c>
      <c r="S35" s="3" t="s">
        <v>98</v>
      </c>
      <c r="T35" s="3" t="s">
        <v>42</v>
      </c>
      <c r="U35" s="3" t="s">
        <v>43</v>
      </c>
      <c r="V35" s="4" t="s">
        <v>44</v>
      </c>
      <c r="W35" s="3" t="s">
        <v>45</v>
      </c>
      <c r="X35" s="3" t="s">
        <v>46</v>
      </c>
      <c r="Y35" s="3" t="s">
        <v>161</v>
      </c>
      <c r="Z35" s="3" t="s">
        <v>48</v>
      </c>
      <c r="AA35" s="3" t="s">
        <v>49</v>
      </c>
      <c r="AB35" s="3" t="s">
        <v>50</v>
      </c>
      <c r="AC35">
        <f t="shared" si="0"/>
        <v>0.13250616703065973</v>
      </c>
    </row>
    <row r="36" spans="1:29" x14ac:dyDescent="0.25">
      <c r="A36" s="3" t="s">
        <v>258</v>
      </c>
      <c r="B36" s="3">
        <v>1562</v>
      </c>
      <c r="C36" s="3" t="s">
        <v>52</v>
      </c>
      <c r="D36" s="3" t="s">
        <v>52</v>
      </c>
      <c r="E36" s="3"/>
      <c r="F36" s="3"/>
      <c r="G36" s="4" t="s">
        <v>32</v>
      </c>
      <c r="H36" s="3"/>
      <c r="I36" s="3" t="s">
        <v>34</v>
      </c>
      <c r="J36" s="3" t="s">
        <v>35</v>
      </c>
      <c r="K36" s="3">
        <v>0</v>
      </c>
      <c r="L36" s="4">
        <v>4610.38</v>
      </c>
      <c r="M36" s="3">
        <v>473.47</v>
      </c>
      <c r="N36" s="3"/>
      <c r="O36" s="3" t="s">
        <v>53</v>
      </c>
      <c r="P36" s="3" t="s">
        <v>54</v>
      </c>
      <c r="Q36" s="3" t="s">
        <v>259</v>
      </c>
      <c r="R36" s="3" t="s">
        <v>260</v>
      </c>
      <c r="S36" s="3" t="s">
        <v>57</v>
      </c>
      <c r="T36" s="3" t="s">
        <v>42</v>
      </c>
      <c r="U36" s="3" t="s">
        <v>58</v>
      </c>
      <c r="V36" s="4" t="s">
        <v>44</v>
      </c>
      <c r="W36" s="3" t="s">
        <v>45</v>
      </c>
      <c r="X36" s="3" t="s">
        <v>46</v>
      </c>
      <c r="Y36" s="3"/>
      <c r="Z36" s="3"/>
      <c r="AA36" s="3" t="s">
        <v>49</v>
      </c>
      <c r="AB36" s="3" t="s">
        <v>50</v>
      </c>
      <c r="AC36">
        <f t="shared" si="0"/>
        <v>0.10269652393078228</v>
      </c>
    </row>
    <row r="37" spans="1:29" x14ac:dyDescent="0.25">
      <c r="A37" s="3" t="s">
        <v>173</v>
      </c>
      <c r="B37" s="3">
        <v>1997</v>
      </c>
      <c r="C37" s="3" t="s">
        <v>60</v>
      </c>
      <c r="D37" s="3" t="s">
        <v>60</v>
      </c>
      <c r="E37" s="3"/>
      <c r="F37" s="3"/>
      <c r="G37" s="4" t="s">
        <v>32</v>
      </c>
      <c r="H37" s="3"/>
      <c r="I37" s="3" t="s">
        <v>95</v>
      </c>
      <c r="J37" s="3" t="s">
        <v>35</v>
      </c>
      <c r="K37" s="3">
        <v>0</v>
      </c>
      <c r="L37" s="4">
        <v>500.2</v>
      </c>
      <c r="M37" s="3">
        <v>471.57</v>
      </c>
      <c r="N37" s="3" t="s">
        <v>36</v>
      </c>
      <c r="O37" s="3" t="s">
        <v>62</v>
      </c>
      <c r="P37" s="3" t="s">
        <v>81</v>
      </c>
      <c r="Q37" s="3" t="s">
        <v>82</v>
      </c>
      <c r="R37" s="3" t="s">
        <v>83</v>
      </c>
      <c r="S37" s="3" t="s">
        <v>66</v>
      </c>
      <c r="T37" s="3" t="s">
        <v>84</v>
      </c>
      <c r="U37" s="3" t="s">
        <v>99</v>
      </c>
      <c r="V37" s="4" t="s">
        <v>1849</v>
      </c>
      <c r="W37" s="3" t="s">
        <v>45</v>
      </c>
      <c r="X37" s="3" t="s">
        <v>85</v>
      </c>
      <c r="Y37" s="3" t="s">
        <v>67</v>
      </c>
      <c r="Z37" s="3" t="s">
        <v>86</v>
      </c>
      <c r="AA37" s="3" t="s">
        <v>78</v>
      </c>
      <c r="AB37" s="3" t="s">
        <v>50</v>
      </c>
      <c r="AC37">
        <f t="shared" si="0"/>
        <v>0.94276289484206321</v>
      </c>
    </row>
    <row r="38" spans="1:29" x14ac:dyDescent="0.25">
      <c r="A38" s="3" t="s">
        <v>891</v>
      </c>
      <c r="B38" s="3">
        <v>469</v>
      </c>
      <c r="C38" s="3" t="s">
        <v>60</v>
      </c>
      <c r="D38" s="3" t="s">
        <v>60</v>
      </c>
      <c r="E38" s="3" t="s">
        <v>712</v>
      </c>
      <c r="F38" s="3"/>
      <c r="G38" s="4" t="s">
        <v>32</v>
      </c>
      <c r="H38" s="3" t="s">
        <v>94</v>
      </c>
      <c r="I38" s="3" t="s">
        <v>95</v>
      </c>
      <c r="J38" s="3" t="s">
        <v>35</v>
      </c>
      <c r="K38" s="3">
        <v>0</v>
      </c>
      <c r="L38" s="4">
        <v>1080.3399999999999</v>
      </c>
      <c r="M38" s="3">
        <v>471.33</v>
      </c>
      <c r="N38" s="3" t="s">
        <v>36</v>
      </c>
      <c r="O38" s="3" t="s">
        <v>71</v>
      </c>
      <c r="P38" s="3" t="s">
        <v>146</v>
      </c>
      <c r="Q38" s="3" t="s">
        <v>147</v>
      </c>
      <c r="R38" s="3" t="s">
        <v>148</v>
      </c>
      <c r="S38" s="3" t="s">
        <v>66</v>
      </c>
      <c r="T38" s="3" t="s">
        <v>84</v>
      </c>
      <c r="U38" s="3" t="s">
        <v>99</v>
      </c>
      <c r="V38" s="4" t="s">
        <v>1849</v>
      </c>
      <c r="W38" s="3" t="s">
        <v>45</v>
      </c>
      <c r="X38" s="3" t="s">
        <v>85</v>
      </c>
      <c r="Y38" s="3" t="s">
        <v>67</v>
      </c>
      <c r="Z38" s="3" t="s">
        <v>86</v>
      </c>
      <c r="AA38" s="3" t="s">
        <v>78</v>
      </c>
      <c r="AB38" s="3" t="s">
        <v>50</v>
      </c>
      <c r="AC38">
        <f t="shared" si="0"/>
        <v>0.43627931947349913</v>
      </c>
    </row>
    <row r="39" spans="1:29" x14ac:dyDescent="0.25">
      <c r="A39" s="3" t="s">
        <v>509</v>
      </c>
      <c r="B39" s="3">
        <v>1183</v>
      </c>
      <c r="C39" s="3" t="s">
        <v>29</v>
      </c>
      <c r="D39" s="3" t="s">
        <v>30</v>
      </c>
      <c r="E39" s="3"/>
      <c r="F39" s="3"/>
      <c r="G39" s="4" t="s">
        <v>32</v>
      </c>
      <c r="H39" s="3" t="s">
        <v>33</v>
      </c>
      <c r="I39" s="3" t="s">
        <v>34</v>
      </c>
      <c r="J39" s="3" t="s">
        <v>35</v>
      </c>
      <c r="K39" s="3">
        <v>0</v>
      </c>
      <c r="L39" s="4">
        <v>7992.43</v>
      </c>
      <c r="M39" s="3">
        <v>469.63</v>
      </c>
      <c r="N39" s="3" t="s">
        <v>36</v>
      </c>
      <c r="O39" s="3" t="s">
        <v>37</v>
      </c>
      <c r="P39" s="3" t="s">
        <v>38</v>
      </c>
      <c r="Q39" s="3" t="s">
        <v>118</v>
      </c>
      <c r="R39" s="3" t="s">
        <v>181</v>
      </c>
      <c r="S39" s="3" t="s">
        <v>41</v>
      </c>
      <c r="T39" s="3" t="s">
        <v>42</v>
      </c>
      <c r="U39" s="3" t="s">
        <v>43</v>
      </c>
      <c r="V39" s="4" t="s">
        <v>44</v>
      </c>
      <c r="W39" s="3" t="s">
        <v>45</v>
      </c>
      <c r="X39" s="3" t="s">
        <v>46</v>
      </c>
      <c r="Y39" s="3" t="s">
        <v>47</v>
      </c>
      <c r="Z39" s="3" t="s">
        <v>48</v>
      </c>
      <c r="AA39" s="3" t="s">
        <v>49</v>
      </c>
      <c r="AB39" s="3" t="s">
        <v>50</v>
      </c>
      <c r="AC39">
        <f t="shared" si="0"/>
        <v>5.8759351035917735E-2</v>
      </c>
    </row>
    <row r="40" spans="1:29" x14ac:dyDescent="0.25">
      <c r="A40" s="3" t="s">
        <v>1221</v>
      </c>
      <c r="B40" s="3">
        <v>710</v>
      </c>
      <c r="C40" s="3" t="s">
        <v>60</v>
      </c>
      <c r="D40" s="3" t="s">
        <v>60</v>
      </c>
      <c r="E40" s="3" t="s">
        <v>241</v>
      </c>
      <c r="F40" s="3"/>
      <c r="G40" s="4" t="s">
        <v>32</v>
      </c>
      <c r="H40" s="3" t="s">
        <v>33</v>
      </c>
      <c r="I40" s="3" t="s">
        <v>34</v>
      </c>
      <c r="J40" s="3" t="s">
        <v>35</v>
      </c>
      <c r="K40" s="3">
        <v>0</v>
      </c>
      <c r="L40" s="4">
        <v>1258.67</v>
      </c>
      <c r="M40" s="3">
        <v>466.8</v>
      </c>
      <c r="N40" s="3" t="s">
        <v>36</v>
      </c>
      <c r="O40" s="3" t="s">
        <v>71</v>
      </c>
      <c r="P40" s="3" t="s">
        <v>212</v>
      </c>
      <c r="Q40" s="3" t="s">
        <v>242</v>
      </c>
      <c r="R40" s="3" t="s">
        <v>587</v>
      </c>
      <c r="S40" s="3" t="s">
        <v>75</v>
      </c>
      <c r="T40" s="3" t="s">
        <v>84</v>
      </c>
      <c r="U40" s="3" t="s">
        <v>43</v>
      </c>
      <c r="V40" s="4" t="s">
        <v>44</v>
      </c>
      <c r="W40" s="3" t="s">
        <v>45</v>
      </c>
      <c r="X40" s="3" t="s">
        <v>46</v>
      </c>
      <c r="Y40" s="3" t="s">
        <v>77</v>
      </c>
      <c r="Z40" s="3" t="s">
        <v>48</v>
      </c>
      <c r="AA40" s="3" t="s">
        <v>87</v>
      </c>
      <c r="AB40" s="3" t="s">
        <v>50</v>
      </c>
      <c r="AC40">
        <f t="shared" si="0"/>
        <v>0.37086766189708181</v>
      </c>
    </row>
    <row r="41" spans="1:29" x14ac:dyDescent="0.25">
      <c r="A41" s="3" t="s">
        <v>353</v>
      </c>
      <c r="B41" s="3">
        <v>1785</v>
      </c>
      <c r="C41" s="3" t="s">
        <v>29</v>
      </c>
      <c r="D41" s="3" t="s">
        <v>30</v>
      </c>
      <c r="E41" s="3"/>
      <c r="F41" s="3"/>
      <c r="G41" s="4" t="s">
        <v>32</v>
      </c>
      <c r="H41" s="3" t="s">
        <v>33</v>
      </c>
      <c r="I41" s="3" t="s">
        <v>34</v>
      </c>
      <c r="J41" s="3" t="s">
        <v>35</v>
      </c>
      <c r="K41" s="3">
        <v>0</v>
      </c>
      <c r="L41" s="4">
        <v>8181.66</v>
      </c>
      <c r="M41" s="3">
        <v>465.33</v>
      </c>
      <c r="N41" s="3" t="s">
        <v>36</v>
      </c>
      <c r="O41" s="3" t="s">
        <v>37</v>
      </c>
      <c r="P41" s="3" t="s">
        <v>38</v>
      </c>
      <c r="Q41" s="3" t="s">
        <v>118</v>
      </c>
      <c r="R41" s="3" t="s">
        <v>181</v>
      </c>
      <c r="S41" s="3" t="s">
        <v>41</v>
      </c>
      <c r="T41" s="3" t="s">
        <v>42</v>
      </c>
      <c r="U41" s="3" t="s">
        <v>43</v>
      </c>
      <c r="V41" s="4" t="s">
        <v>44</v>
      </c>
      <c r="W41" s="3" t="s">
        <v>45</v>
      </c>
      <c r="X41" s="3" t="s">
        <v>46</v>
      </c>
      <c r="Y41" s="3" t="s">
        <v>47</v>
      </c>
      <c r="Z41" s="3" t="s">
        <v>48</v>
      </c>
      <c r="AA41" s="3" t="s">
        <v>49</v>
      </c>
      <c r="AB41" s="3" t="s">
        <v>50</v>
      </c>
      <c r="AC41">
        <f t="shared" si="0"/>
        <v>5.6874766245480747E-2</v>
      </c>
    </row>
    <row r="42" spans="1:29" x14ac:dyDescent="0.25">
      <c r="A42" s="3" t="s">
        <v>1051</v>
      </c>
      <c r="B42" s="3">
        <v>588</v>
      </c>
      <c r="C42" s="3" t="s">
        <v>29</v>
      </c>
      <c r="D42" s="3" t="s">
        <v>30</v>
      </c>
      <c r="E42" s="3"/>
      <c r="F42" s="3"/>
      <c r="G42" s="4" t="s">
        <v>32</v>
      </c>
      <c r="H42" s="3"/>
      <c r="I42" s="3" t="s">
        <v>34</v>
      </c>
      <c r="J42" s="3" t="s">
        <v>35</v>
      </c>
      <c r="K42" s="3">
        <v>0</v>
      </c>
      <c r="L42" s="4">
        <v>2529.5700000000002</v>
      </c>
      <c r="M42" s="3">
        <v>464.23</v>
      </c>
      <c r="N42" s="3"/>
      <c r="O42" s="3" t="s">
        <v>37</v>
      </c>
      <c r="P42" s="3" t="s">
        <v>38</v>
      </c>
      <c r="Q42" s="3" t="s">
        <v>39</v>
      </c>
      <c r="R42" s="3" t="s">
        <v>402</v>
      </c>
      <c r="S42" s="3" t="s">
        <v>41</v>
      </c>
      <c r="T42" s="3" t="s">
        <v>42</v>
      </c>
      <c r="U42" s="3" t="s">
        <v>43</v>
      </c>
      <c r="V42" s="4" t="s">
        <v>44</v>
      </c>
      <c r="W42" s="3" t="s">
        <v>45</v>
      </c>
      <c r="X42" s="3" t="s">
        <v>46</v>
      </c>
      <c r="Y42" s="3"/>
      <c r="Z42" s="3"/>
      <c r="AA42" s="3" t="s">
        <v>87</v>
      </c>
      <c r="AB42" s="3" t="s">
        <v>50</v>
      </c>
      <c r="AC42">
        <f t="shared" si="0"/>
        <v>0.18352130994595919</v>
      </c>
    </row>
    <row r="43" spans="1:29" x14ac:dyDescent="0.25">
      <c r="A43" s="3" t="s">
        <v>811</v>
      </c>
      <c r="B43" s="3">
        <v>1883</v>
      </c>
      <c r="C43" s="3" t="s">
        <v>52</v>
      </c>
      <c r="D43" s="3" t="s">
        <v>52</v>
      </c>
      <c r="E43" s="3" t="s">
        <v>344</v>
      </c>
      <c r="F43" s="3"/>
      <c r="G43" s="4" t="s">
        <v>32</v>
      </c>
      <c r="H43" s="3" t="s">
        <v>94</v>
      </c>
      <c r="I43" s="3" t="s">
        <v>95</v>
      </c>
      <c r="J43" s="3" t="s">
        <v>35</v>
      </c>
      <c r="K43" s="3">
        <v>0</v>
      </c>
      <c r="L43" s="4">
        <v>2788.18</v>
      </c>
      <c r="M43" s="3">
        <v>463.83</v>
      </c>
      <c r="N43" s="3" t="s">
        <v>36</v>
      </c>
      <c r="O43" s="3" t="s">
        <v>71</v>
      </c>
      <c r="P43" s="3" t="s">
        <v>72</v>
      </c>
      <c r="Q43" s="3" t="s">
        <v>124</v>
      </c>
      <c r="R43" s="3" t="s">
        <v>197</v>
      </c>
      <c r="S43" s="3" t="s">
        <v>75</v>
      </c>
      <c r="T43" s="3" t="s">
        <v>84</v>
      </c>
      <c r="U43" s="3" t="s">
        <v>43</v>
      </c>
      <c r="V43" s="4" t="s">
        <v>44</v>
      </c>
      <c r="W43" s="3" t="s">
        <v>45</v>
      </c>
      <c r="X43" s="3" t="s">
        <v>85</v>
      </c>
      <c r="Y43" s="3" t="s">
        <v>77</v>
      </c>
      <c r="Z43" s="3" t="s">
        <v>48</v>
      </c>
      <c r="AA43" s="3" t="s">
        <v>49</v>
      </c>
      <c r="AB43" s="3" t="s">
        <v>50</v>
      </c>
      <c r="AC43">
        <f t="shared" si="0"/>
        <v>0.16635583068524987</v>
      </c>
    </row>
    <row r="44" spans="1:29" x14ac:dyDescent="0.25">
      <c r="A44" s="3" t="s">
        <v>205</v>
      </c>
      <c r="B44" s="3">
        <v>1815</v>
      </c>
      <c r="C44" s="3" t="s">
        <v>52</v>
      </c>
      <c r="D44" s="3" t="s">
        <v>52</v>
      </c>
      <c r="E44" s="3"/>
      <c r="F44" s="3"/>
      <c r="G44" s="4" t="s">
        <v>32</v>
      </c>
      <c r="H44" s="3"/>
      <c r="I44" s="3" t="s">
        <v>34</v>
      </c>
      <c r="J44" s="3" t="s">
        <v>35</v>
      </c>
      <c r="K44" s="3">
        <v>0</v>
      </c>
      <c r="L44" s="4">
        <v>1973.04</v>
      </c>
      <c r="M44" s="3">
        <v>461.58</v>
      </c>
      <c r="N44" s="3"/>
      <c r="O44" s="3" t="s">
        <v>53</v>
      </c>
      <c r="P44" s="3" t="s">
        <v>133</v>
      </c>
      <c r="Q44" s="3" t="s">
        <v>134</v>
      </c>
      <c r="R44" s="3" t="s">
        <v>134</v>
      </c>
      <c r="S44" s="3" t="s">
        <v>57</v>
      </c>
      <c r="T44" s="3" t="s">
        <v>42</v>
      </c>
      <c r="U44" s="3" t="s">
        <v>43</v>
      </c>
      <c r="V44" s="4" t="s">
        <v>44</v>
      </c>
      <c r="W44" s="3" t="s">
        <v>45</v>
      </c>
      <c r="X44" s="3" t="s">
        <v>46</v>
      </c>
      <c r="Y44" s="3"/>
      <c r="Z44" s="3"/>
      <c r="AA44" s="3" t="s">
        <v>87</v>
      </c>
      <c r="AB44" s="3" t="s">
        <v>50</v>
      </c>
      <c r="AC44">
        <f t="shared" si="0"/>
        <v>0.23394355917771562</v>
      </c>
    </row>
    <row r="45" spans="1:29" x14ac:dyDescent="0.25">
      <c r="A45" s="3" t="s">
        <v>1297</v>
      </c>
      <c r="B45" s="3">
        <v>998</v>
      </c>
      <c r="C45" s="3" t="s">
        <v>52</v>
      </c>
      <c r="D45" s="3" t="s">
        <v>52</v>
      </c>
      <c r="E45" s="3"/>
      <c r="F45" s="3"/>
      <c r="G45" s="4" t="s">
        <v>32</v>
      </c>
      <c r="H45" s="3" t="s">
        <v>33</v>
      </c>
      <c r="I45" s="3" t="s">
        <v>34</v>
      </c>
      <c r="J45" s="3" t="s">
        <v>35</v>
      </c>
      <c r="K45" s="3">
        <v>0</v>
      </c>
      <c r="L45" s="4">
        <v>3091.41</v>
      </c>
      <c r="M45" s="3">
        <v>456.14</v>
      </c>
      <c r="N45" s="3" t="s">
        <v>36</v>
      </c>
      <c r="O45" s="3" t="s">
        <v>53</v>
      </c>
      <c r="P45" s="3" t="s">
        <v>110</v>
      </c>
      <c r="Q45" s="3" t="s">
        <v>111</v>
      </c>
      <c r="R45" s="3" t="s">
        <v>631</v>
      </c>
      <c r="S45" s="3" t="s">
        <v>57</v>
      </c>
      <c r="T45" s="3" t="s">
        <v>42</v>
      </c>
      <c r="U45" s="3" t="s">
        <v>43</v>
      </c>
      <c r="V45" s="4" t="s">
        <v>44</v>
      </c>
      <c r="W45" s="3" t="s">
        <v>45</v>
      </c>
      <c r="X45" s="3" t="s">
        <v>46</v>
      </c>
      <c r="Y45" s="3" t="s">
        <v>113</v>
      </c>
      <c r="Z45" s="3" t="s">
        <v>48</v>
      </c>
      <c r="AA45" s="3" t="s">
        <v>49</v>
      </c>
      <c r="AB45" s="3" t="s">
        <v>50</v>
      </c>
      <c r="AC45">
        <f t="shared" si="0"/>
        <v>0.14755079397427065</v>
      </c>
    </row>
    <row r="46" spans="1:29" x14ac:dyDescent="0.25">
      <c r="A46" s="3" t="s">
        <v>979</v>
      </c>
      <c r="B46" s="3">
        <v>989</v>
      </c>
      <c r="C46" s="3" t="s">
        <v>29</v>
      </c>
      <c r="D46" s="3" t="s">
        <v>30</v>
      </c>
      <c r="E46" s="3"/>
      <c r="F46" s="3"/>
      <c r="G46" s="4" t="s">
        <v>32</v>
      </c>
      <c r="H46" s="3"/>
      <c r="I46" s="3" t="s">
        <v>34</v>
      </c>
      <c r="J46" s="3" t="s">
        <v>35</v>
      </c>
      <c r="K46" s="3">
        <v>0</v>
      </c>
      <c r="L46" s="4">
        <v>2523.31</v>
      </c>
      <c r="M46" s="3">
        <v>448.24</v>
      </c>
      <c r="N46" s="3"/>
      <c r="O46" s="3" t="s">
        <v>37</v>
      </c>
      <c r="P46" s="3" t="s">
        <v>207</v>
      </c>
      <c r="Q46" s="3" t="s">
        <v>208</v>
      </c>
      <c r="R46" s="3" t="s">
        <v>254</v>
      </c>
      <c r="S46" s="3" t="s">
        <v>98</v>
      </c>
      <c r="T46" s="3" t="s">
        <v>42</v>
      </c>
      <c r="U46" s="3" t="s">
        <v>58</v>
      </c>
      <c r="V46" s="4" t="s">
        <v>1849</v>
      </c>
      <c r="W46" s="3" t="s">
        <v>45</v>
      </c>
      <c r="X46" s="3" t="s">
        <v>46</v>
      </c>
      <c r="Y46" s="3"/>
      <c r="Z46" s="3"/>
      <c r="AA46" s="3" t="s">
        <v>87</v>
      </c>
      <c r="AB46" s="3" t="s">
        <v>50</v>
      </c>
      <c r="AC46">
        <f t="shared" si="0"/>
        <v>0.17763968755325346</v>
      </c>
    </row>
    <row r="47" spans="1:29" x14ac:dyDescent="0.25">
      <c r="A47" s="3" t="s">
        <v>417</v>
      </c>
      <c r="B47" s="3">
        <v>581</v>
      </c>
      <c r="C47" s="3" t="s">
        <v>52</v>
      </c>
      <c r="D47" s="3" t="s">
        <v>52</v>
      </c>
      <c r="E47" s="3"/>
      <c r="F47" s="3"/>
      <c r="G47" s="4" t="s">
        <v>32</v>
      </c>
      <c r="H47" s="3"/>
      <c r="I47" s="3" t="s">
        <v>34</v>
      </c>
      <c r="J47" s="3" t="s">
        <v>35</v>
      </c>
      <c r="K47" s="3">
        <v>0</v>
      </c>
      <c r="L47" s="4">
        <v>1665.9</v>
      </c>
      <c r="M47" s="3">
        <v>433.66</v>
      </c>
      <c r="N47" s="3" t="s">
        <v>36</v>
      </c>
      <c r="O47" s="3" t="s">
        <v>53</v>
      </c>
      <c r="P47" s="3" t="s">
        <v>133</v>
      </c>
      <c r="Q47" s="3" t="s">
        <v>134</v>
      </c>
      <c r="R47" s="3" t="s">
        <v>134</v>
      </c>
      <c r="S47" s="3" t="s">
        <v>57</v>
      </c>
      <c r="T47" s="3" t="s">
        <v>42</v>
      </c>
      <c r="U47" s="3" t="s">
        <v>43</v>
      </c>
      <c r="V47" s="4" t="s">
        <v>44</v>
      </c>
      <c r="W47" s="3" t="s">
        <v>45</v>
      </c>
      <c r="X47" s="3" t="s">
        <v>46</v>
      </c>
      <c r="Y47" s="3" t="s">
        <v>113</v>
      </c>
      <c r="Z47" s="3" t="s">
        <v>48</v>
      </c>
      <c r="AA47" s="3" t="s">
        <v>78</v>
      </c>
      <c r="AB47" s="3" t="s">
        <v>50</v>
      </c>
      <c r="AC47">
        <f t="shared" si="0"/>
        <v>0.2603157452428117</v>
      </c>
    </row>
    <row r="48" spans="1:29" x14ac:dyDescent="0.25">
      <c r="A48" s="3" t="s">
        <v>1082</v>
      </c>
      <c r="B48" s="3">
        <v>706</v>
      </c>
      <c r="C48" s="3" t="s">
        <v>60</v>
      </c>
      <c r="D48" s="3" t="s">
        <v>60</v>
      </c>
      <c r="E48" s="3" t="s">
        <v>665</v>
      </c>
      <c r="F48" s="3" t="s">
        <v>1083</v>
      </c>
      <c r="G48" s="4" t="s">
        <v>32</v>
      </c>
      <c r="H48" s="3" t="s">
        <v>94</v>
      </c>
      <c r="I48" s="3" t="s">
        <v>95</v>
      </c>
      <c r="J48" s="3" t="s">
        <v>35</v>
      </c>
      <c r="K48" s="3">
        <v>0</v>
      </c>
      <c r="L48" s="4">
        <v>546.48</v>
      </c>
      <c r="M48" s="3">
        <v>426.84</v>
      </c>
      <c r="N48" s="3" t="s">
        <v>36</v>
      </c>
      <c r="O48" s="3" t="s">
        <v>71</v>
      </c>
      <c r="P48" s="3" t="s">
        <v>146</v>
      </c>
      <c r="Q48" s="3" t="s">
        <v>147</v>
      </c>
      <c r="R48" s="3" t="s">
        <v>168</v>
      </c>
      <c r="S48" s="3" t="s">
        <v>66</v>
      </c>
      <c r="T48" s="3" t="s">
        <v>84</v>
      </c>
      <c r="U48" s="3" t="s">
        <v>99</v>
      </c>
      <c r="V48" s="4" t="s">
        <v>1849</v>
      </c>
      <c r="W48" s="3" t="s">
        <v>45</v>
      </c>
      <c r="X48" s="3" t="s">
        <v>85</v>
      </c>
      <c r="Y48" s="3" t="s">
        <v>67</v>
      </c>
      <c r="Z48" s="3" t="s">
        <v>86</v>
      </c>
      <c r="AA48" s="3" t="s">
        <v>78</v>
      </c>
      <c r="AB48" s="3" t="s">
        <v>50</v>
      </c>
      <c r="AC48">
        <f t="shared" si="0"/>
        <v>0.78107158541941146</v>
      </c>
    </row>
    <row r="49" spans="1:29" x14ac:dyDescent="0.25">
      <c r="A49" s="3" t="s">
        <v>1715</v>
      </c>
      <c r="B49" s="3">
        <v>564</v>
      </c>
      <c r="C49" s="3" t="s">
        <v>60</v>
      </c>
      <c r="D49" s="3" t="s">
        <v>60</v>
      </c>
      <c r="E49" s="3" t="s">
        <v>1716</v>
      </c>
      <c r="F49" s="3"/>
      <c r="G49" s="4" t="s">
        <v>32</v>
      </c>
      <c r="H49" s="3" t="s">
        <v>33</v>
      </c>
      <c r="I49" s="3" t="s">
        <v>34</v>
      </c>
      <c r="J49" s="3" t="s">
        <v>35</v>
      </c>
      <c r="K49" s="3">
        <v>0</v>
      </c>
      <c r="L49" s="4">
        <v>1921.81</v>
      </c>
      <c r="M49" s="3">
        <v>421.45</v>
      </c>
      <c r="N49" s="3" t="s">
        <v>36</v>
      </c>
      <c r="O49" s="3" t="s">
        <v>71</v>
      </c>
      <c r="P49" s="3" t="s">
        <v>212</v>
      </c>
      <c r="Q49" s="3" t="s">
        <v>571</v>
      </c>
      <c r="R49" s="3" t="s">
        <v>197</v>
      </c>
      <c r="S49" s="3" t="s">
        <v>75</v>
      </c>
      <c r="T49" s="3" t="s">
        <v>84</v>
      </c>
      <c r="U49" s="3" t="s">
        <v>43</v>
      </c>
      <c r="V49" s="4" t="s">
        <v>44</v>
      </c>
      <c r="W49" s="3" t="s">
        <v>45</v>
      </c>
      <c r="X49" s="3" t="s">
        <v>85</v>
      </c>
      <c r="Y49" s="3" t="s">
        <v>77</v>
      </c>
      <c r="Z49" s="3" t="s">
        <v>86</v>
      </c>
      <c r="AA49" s="3" t="s">
        <v>87</v>
      </c>
      <c r="AB49" s="3" t="s">
        <v>50</v>
      </c>
      <c r="AC49">
        <f t="shared" si="0"/>
        <v>0.21929847383456222</v>
      </c>
    </row>
    <row r="50" spans="1:29" x14ac:dyDescent="0.25">
      <c r="A50" s="3" t="s">
        <v>1149</v>
      </c>
      <c r="B50" s="3">
        <v>2052</v>
      </c>
      <c r="C50" s="3" t="s">
        <v>52</v>
      </c>
      <c r="D50" s="3" t="s">
        <v>52</v>
      </c>
      <c r="E50" s="3"/>
      <c r="F50" s="3"/>
      <c r="G50" s="4" t="s">
        <v>32</v>
      </c>
      <c r="H50" s="3"/>
      <c r="I50" s="3" t="s">
        <v>34</v>
      </c>
      <c r="J50" s="3" t="s">
        <v>35</v>
      </c>
      <c r="K50" s="3">
        <v>0</v>
      </c>
      <c r="L50" s="4">
        <v>2978.28</v>
      </c>
      <c r="M50" s="3">
        <v>419.95</v>
      </c>
      <c r="N50" s="3" t="s">
        <v>36</v>
      </c>
      <c r="O50" s="3" t="s">
        <v>53</v>
      </c>
      <c r="P50" s="3" t="s">
        <v>186</v>
      </c>
      <c r="Q50" s="3" t="s">
        <v>1147</v>
      </c>
      <c r="R50" s="3" t="s">
        <v>186</v>
      </c>
      <c r="S50" s="3" t="s">
        <v>57</v>
      </c>
      <c r="T50" s="3" t="s">
        <v>42</v>
      </c>
      <c r="U50" s="3" t="s">
        <v>43</v>
      </c>
      <c r="V50" s="4" t="s">
        <v>44</v>
      </c>
      <c r="W50" s="3" t="s">
        <v>45</v>
      </c>
      <c r="X50" s="3" t="s">
        <v>46</v>
      </c>
      <c r="Y50" s="3" t="s">
        <v>113</v>
      </c>
      <c r="Z50" s="3" t="s">
        <v>48</v>
      </c>
      <c r="AA50" s="3" t="s">
        <v>49</v>
      </c>
      <c r="AB50" s="3" t="s">
        <v>50</v>
      </c>
      <c r="AC50">
        <f t="shared" si="0"/>
        <v>0.14100420376861811</v>
      </c>
    </row>
    <row r="51" spans="1:29" x14ac:dyDescent="0.25">
      <c r="A51" s="3" t="s">
        <v>401</v>
      </c>
      <c r="B51" s="3">
        <v>913</v>
      </c>
      <c r="C51" s="3" t="s">
        <v>29</v>
      </c>
      <c r="D51" s="3" t="s">
        <v>30</v>
      </c>
      <c r="E51" s="3"/>
      <c r="F51" s="3"/>
      <c r="G51" s="4" t="s">
        <v>32</v>
      </c>
      <c r="H51" s="3" t="s">
        <v>33</v>
      </c>
      <c r="I51" s="3" t="s">
        <v>34</v>
      </c>
      <c r="J51" s="3" t="s">
        <v>35</v>
      </c>
      <c r="K51" s="3">
        <v>0</v>
      </c>
      <c r="L51" s="4">
        <v>2529.9499999999998</v>
      </c>
      <c r="M51" s="3">
        <v>411.32</v>
      </c>
      <c r="N51" s="3" t="s">
        <v>36</v>
      </c>
      <c r="O51" s="3" t="s">
        <v>37</v>
      </c>
      <c r="P51" s="3" t="s">
        <v>38</v>
      </c>
      <c r="Q51" s="3" t="s">
        <v>39</v>
      </c>
      <c r="R51" s="3" t="s">
        <v>402</v>
      </c>
      <c r="S51" s="3" t="s">
        <v>41</v>
      </c>
      <c r="T51" s="3" t="s">
        <v>42</v>
      </c>
      <c r="U51" s="3" t="s">
        <v>43</v>
      </c>
      <c r="V51" s="4" t="s">
        <v>44</v>
      </c>
      <c r="W51" s="3" t="s">
        <v>45</v>
      </c>
      <c r="X51" s="3" t="s">
        <v>46</v>
      </c>
      <c r="Y51" s="3" t="s">
        <v>47</v>
      </c>
      <c r="Z51" s="3" t="s">
        <v>48</v>
      </c>
      <c r="AA51" s="3" t="s">
        <v>49</v>
      </c>
      <c r="AB51" s="3" t="s">
        <v>50</v>
      </c>
      <c r="AC51">
        <f t="shared" si="0"/>
        <v>0.16258028814798711</v>
      </c>
    </row>
    <row r="52" spans="1:29" x14ac:dyDescent="0.25">
      <c r="A52" s="3" t="s">
        <v>440</v>
      </c>
      <c r="B52" s="3">
        <v>1596</v>
      </c>
      <c r="C52" s="3" t="s">
        <v>29</v>
      </c>
      <c r="D52" s="3" t="s">
        <v>30</v>
      </c>
      <c r="E52" s="3" t="s">
        <v>441</v>
      </c>
      <c r="F52" s="3"/>
      <c r="G52" s="4" t="s">
        <v>32</v>
      </c>
      <c r="H52" s="3" t="s">
        <v>33</v>
      </c>
      <c r="I52" s="3" t="s">
        <v>34</v>
      </c>
      <c r="J52" s="3" t="s">
        <v>35</v>
      </c>
      <c r="K52" s="3">
        <v>0</v>
      </c>
      <c r="L52" s="4">
        <v>2893.9</v>
      </c>
      <c r="M52" s="3">
        <v>403.12</v>
      </c>
      <c r="N52" s="3" t="s">
        <v>36</v>
      </c>
      <c r="O52" s="3" t="s">
        <v>37</v>
      </c>
      <c r="P52" s="3" t="s">
        <v>38</v>
      </c>
      <c r="Q52" s="3" t="s">
        <v>39</v>
      </c>
      <c r="R52" s="3" t="s">
        <v>442</v>
      </c>
      <c r="S52" s="3" t="s">
        <v>41</v>
      </c>
      <c r="T52" s="3" t="s">
        <v>42</v>
      </c>
      <c r="U52" s="3" t="s">
        <v>43</v>
      </c>
      <c r="V52" s="4" t="s">
        <v>44</v>
      </c>
      <c r="W52" s="3" t="s">
        <v>45</v>
      </c>
      <c r="X52" s="3" t="s">
        <v>46</v>
      </c>
      <c r="Y52" s="3" t="s">
        <v>47</v>
      </c>
      <c r="Z52" s="3" t="s">
        <v>48</v>
      </c>
      <c r="AA52" s="3" t="s">
        <v>49</v>
      </c>
      <c r="AB52" s="3" t="s">
        <v>50</v>
      </c>
      <c r="AC52">
        <f t="shared" si="0"/>
        <v>0.13929990670030062</v>
      </c>
    </row>
    <row r="53" spans="1:29" x14ac:dyDescent="0.25">
      <c r="A53" s="3" t="s">
        <v>1673</v>
      </c>
      <c r="B53" s="3">
        <v>1935</v>
      </c>
      <c r="C53" s="3" t="s">
        <v>60</v>
      </c>
      <c r="D53" s="3" t="s">
        <v>60</v>
      </c>
      <c r="E53" s="3" t="s">
        <v>857</v>
      </c>
      <c r="F53" s="3"/>
      <c r="G53" s="4" t="s">
        <v>32</v>
      </c>
      <c r="H53" s="3" t="s">
        <v>33</v>
      </c>
      <c r="I53" s="3" t="s">
        <v>34</v>
      </c>
      <c r="J53" s="3" t="s">
        <v>35</v>
      </c>
      <c r="K53" s="3">
        <v>0</v>
      </c>
      <c r="L53" s="4">
        <v>525.69000000000005</v>
      </c>
      <c r="M53" s="3">
        <v>399.15</v>
      </c>
      <c r="N53" s="3" t="s">
        <v>36</v>
      </c>
      <c r="O53" s="3" t="s">
        <v>71</v>
      </c>
      <c r="P53" s="3" t="s">
        <v>212</v>
      </c>
      <c r="Q53" s="3" t="s">
        <v>320</v>
      </c>
      <c r="R53" s="3" t="s">
        <v>858</v>
      </c>
      <c r="S53" s="3" t="s">
        <v>66</v>
      </c>
      <c r="T53" s="3" t="s">
        <v>84</v>
      </c>
      <c r="U53" s="3" t="s">
        <v>76</v>
      </c>
      <c r="V53" s="4" t="s">
        <v>1849</v>
      </c>
      <c r="W53" s="3" t="s">
        <v>45</v>
      </c>
      <c r="X53" s="3" t="s">
        <v>85</v>
      </c>
      <c r="Y53" s="3" t="s">
        <v>67</v>
      </c>
      <c r="Z53" s="3" t="s">
        <v>86</v>
      </c>
      <c r="AA53" s="3" t="s">
        <v>78</v>
      </c>
      <c r="AB53" s="3" t="s">
        <v>50</v>
      </c>
      <c r="AC53">
        <f t="shared" si="0"/>
        <v>0.75928779318609818</v>
      </c>
    </row>
    <row r="54" spans="1:29" x14ac:dyDescent="0.25">
      <c r="A54" s="3" t="s">
        <v>458</v>
      </c>
      <c r="B54" s="3">
        <v>1249</v>
      </c>
      <c r="C54" s="3" t="s">
        <v>52</v>
      </c>
      <c r="D54" s="3" t="s">
        <v>52</v>
      </c>
      <c r="E54" s="3"/>
      <c r="F54" s="3"/>
      <c r="G54" s="4" t="s">
        <v>32</v>
      </c>
      <c r="H54" s="3"/>
      <c r="I54" s="3" t="s">
        <v>34</v>
      </c>
      <c r="J54" s="3" t="s">
        <v>35</v>
      </c>
      <c r="K54" s="3">
        <v>0</v>
      </c>
      <c r="L54" s="4">
        <v>8611.01</v>
      </c>
      <c r="M54" s="3">
        <v>390.91</v>
      </c>
      <c r="N54" s="3"/>
      <c r="O54" s="3" t="s">
        <v>53</v>
      </c>
      <c r="P54" s="3" t="s">
        <v>186</v>
      </c>
      <c r="Q54" s="3" t="s">
        <v>459</v>
      </c>
      <c r="R54" s="3" t="s">
        <v>460</v>
      </c>
      <c r="S54" s="3" t="s">
        <v>57</v>
      </c>
      <c r="T54" s="3" t="s">
        <v>42</v>
      </c>
      <c r="U54" s="3" t="s">
        <v>58</v>
      </c>
      <c r="V54" s="4" t="s">
        <v>44</v>
      </c>
      <c r="W54" s="3" t="s">
        <v>45</v>
      </c>
      <c r="X54" s="3" t="s">
        <v>46</v>
      </c>
      <c r="Y54" s="3"/>
      <c r="Z54" s="3"/>
      <c r="AA54" s="3" t="s">
        <v>49</v>
      </c>
      <c r="AB54" s="3" t="s">
        <v>50</v>
      </c>
      <c r="AC54">
        <f t="shared" si="0"/>
        <v>4.5396533043162185E-2</v>
      </c>
    </row>
    <row r="55" spans="1:29" x14ac:dyDescent="0.25">
      <c r="A55" s="3" t="s">
        <v>301</v>
      </c>
      <c r="B55" s="3">
        <v>2161</v>
      </c>
      <c r="C55" s="3" t="s">
        <v>52</v>
      </c>
      <c r="D55" s="3" t="s">
        <v>52</v>
      </c>
      <c r="E55" s="3"/>
      <c r="F55" s="3"/>
      <c r="G55" s="4" t="s">
        <v>32</v>
      </c>
      <c r="H55" s="3"/>
      <c r="I55" s="3" t="s">
        <v>34</v>
      </c>
      <c r="J55" s="3" t="s">
        <v>35</v>
      </c>
      <c r="K55" s="3">
        <v>0</v>
      </c>
      <c r="L55" s="4">
        <v>6433.88</v>
      </c>
      <c r="M55" s="3">
        <v>377.55</v>
      </c>
      <c r="N55" s="3"/>
      <c r="O55" s="3" t="s">
        <v>53</v>
      </c>
      <c r="P55" s="3" t="s">
        <v>186</v>
      </c>
      <c r="Q55" s="3" t="s">
        <v>187</v>
      </c>
      <c r="R55" s="3" t="s">
        <v>302</v>
      </c>
      <c r="S55" s="3" t="s">
        <v>57</v>
      </c>
      <c r="T55" s="3" t="s">
        <v>42</v>
      </c>
      <c r="U55" s="3" t="s">
        <v>58</v>
      </c>
      <c r="V55" s="4" t="s">
        <v>44</v>
      </c>
      <c r="W55" s="3" t="s">
        <v>45</v>
      </c>
      <c r="X55" s="3" t="s">
        <v>46</v>
      </c>
      <c r="Y55" s="3"/>
      <c r="Z55" s="3"/>
      <c r="AA55" s="3" t="s">
        <v>49</v>
      </c>
      <c r="AB55" s="3" t="s">
        <v>50</v>
      </c>
      <c r="AC55">
        <f t="shared" si="0"/>
        <v>5.8681542086579171E-2</v>
      </c>
    </row>
    <row r="56" spans="1:29" x14ac:dyDescent="0.25">
      <c r="A56" s="3" t="s">
        <v>1303</v>
      </c>
      <c r="B56" s="3">
        <v>1136</v>
      </c>
      <c r="C56" s="3" t="s">
        <v>29</v>
      </c>
      <c r="D56" s="3" t="s">
        <v>30</v>
      </c>
      <c r="E56" s="3"/>
      <c r="F56" s="3"/>
      <c r="G56" s="4" t="s">
        <v>32</v>
      </c>
      <c r="H56" s="3" t="s">
        <v>33</v>
      </c>
      <c r="I56" s="3" t="s">
        <v>34</v>
      </c>
      <c r="J56" s="3" t="s">
        <v>35</v>
      </c>
      <c r="K56" s="3">
        <v>0</v>
      </c>
      <c r="L56" s="4">
        <v>1290.97</v>
      </c>
      <c r="M56" s="3">
        <v>373.11</v>
      </c>
      <c r="N56" s="3" t="s">
        <v>36</v>
      </c>
      <c r="O56" s="3" t="s">
        <v>71</v>
      </c>
      <c r="P56" s="3" t="s">
        <v>311</v>
      </c>
      <c r="Q56" s="3" t="s">
        <v>397</v>
      </c>
      <c r="R56" s="3" t="s">
        <v>74</v>
      </c>
      <c r="S56" s="3" t="s">
        <v>75</v>
      </c>
      <c r="T56" s="3" t="s">
        <v>42</v>
      </c>
      <c r="U56" s="3" t="s">
        <v>43</v>
      </c>
      <c r="V56" s="4" t="s">
        <v>44</v>
      </c>
      <c r="W56" s="3" t="s">
        <v>45</v>
      </c>
      <c r="X56" s="3" t="s">
        <v>46</v>
      </c>
      <c r="Y56" s="3" t="s">
        <v>77</v>
      </c>
      <c r="Z56" s="3" t="s">
        <v>48</v>
      </c>
      <c r="AA56" s="3" t="s">
        <v>78</v>
      </c>
      <c r="AB56" s="3" t="s">
        <v>50</v>
      </c>
      <c r="AC56">
        <f t="shared" si="0"/>
        <v>0.28901523660503342</v>
      </c>
    </row>
    <row r="57" spans="1:29" x14ac:dyDescent="0.25">
      <c r="A57" s="3" t="s">
        <v>713</v>
      </c>
      <c r="B57" s="3">
        <v>826</v>
      </c>
      <c r="C57" s="3" t="s">
        <v>60</v>
      </c>
      <c r="D57" s="3" t="s">
        <v>52</v>
      </c>
      <c r="E57" s="3" t="s">
        <v>623</v>
      </c>
      <c r="F57" s="3"/>
      <c r="G57" s="4" t="s">
        <v>32</v>
      </c>
      <c r="H57" s="3" t="s">
        <v>94</v>
      </c>
      <c r="I57" s="3" t="s">
        <v>95</v>
      </c>
      <c r="J57" s="3" t="s">
        <v>35</v>
      </c>
      <c r="K57" s="3">
        <v>0</v>
      </c>
      <c r="L57" s="4">
        <v>724.46</v>
      </c>
      <c r="M57" s="3">
        <v>366.56</v>
      </c>
      <c r="N57" s="3" t="s">
        <v>36</v>
      </c>
      <c r="O57" s="3" t="s">
        <v>71</v>
      </c>
      <c r="P57" s="3" t="s">
        <v>72</v>
      </c>
      <c r="Q57" s="3" t="s">
        <v>124</v>
      </c>
      <c r="R57" s="3" t="s">
        <v>264</v>
      </c>
      <c r="S57" s="3" t="s">
        <v>75</v>
      </c>
      <c r="T57" s="3" t="s">
        <v>84</v>
      </c>
      <c r="U57" s="3" t="s">
        <v>99</v>
      </c>
      <c r="V57" s="4" t="s">
        <v>44</v>
      </c>
      <c r="W57" s="3" t="s">
        <v>45</v>
      </c>
      <c r="X57" s="3" t="s">
        <v>85</v>
      </c>
      <c r="Y57" s="3" t="s">
        <v>77</v>
      </c>
      <c r="Z57" s="3" t="s">
        <v>48</v>
      </c>
      <c r="AA57" s="3" t="s">
        <v>78</v>
      </c>
      <c r="AB57" s="3" t="s">
        <v>50</v>
      </c>
      <c r="AC57">
        <f t="shared" si="0"/>
        <v>0.50597686552742727</v>
      </c>
    </row>
    <row r="58" spans="1:29" x14ac:dyDescent="0.25">
      <c r="A58" s="3" t="s">
        <v>1682</v>
      </c>
      <c r="B58" s="3">
        <v>1016</v>
      </c>
      <c r="C58" s="3" t="s">
        <v>60</v>
      </c>
      <c r="D58" s="3" t="s">
        <v>60</v>
      </c>
      <c r="E58" s="3" t="s">
        <v>1683</v>
      </c>
      <c r="F58" s="3"/>
      <c r="G58" s="4" t="s">
        <v>32</v>
      </c>
      <c r="H58" s="3" t="s">
        <v>94</v>
      </c>
      <c r="I58" s="3" t="s">
        <v>95</v>
      </c>
      <c r="J58" s="3" t="s">
        <v>35</v>
      </c>
      <c r="K58" s="3">
        <v>0</v>
      </c>
      <c r="L58" s="4">
        <v>250.93</v>
      </c>
      <c r="M58" s="3">
        <v>358.42</v>
      </c>
      <c r="N58" s="3" t="s">
        <v>36</v>
      </c>
      <c r="O58" s="3" t="s">
        <v>71</v>
      </c>
      <c r="P58" s="3" t="s">
        <v>146</v>
      </c>
      <c r="Q58" s="3" t="s">
        <v>147</v>
      </c>
      <c r="R58" s="3" t="s">
        <v>513</v>
      </c>
      <c r="S58" s="3" t="s">
        <v>75</v>
      </c>
      <c r="T58" s="3" t="s">
        <v>84</v>
      </c>
      <c r="U58" s="3" t="s">
        <v>99</v>
      </c>
      <c r="V58" s="4" t="s">
        <v>1849</v>
      </c>
      <c r="W58" s="3" t="s">
        <v>45</v>
      </c>
      <c r="X58" s="3" t="s">
        <v>85</v>
      </c>
      <c r="Y58" s="3" t="s">
        <v>77</v>
      </c>
      <c r="Z58" s="3" t="s">
        <v>86</v>
      </c>
      <c r="AA58" s="3" t="s">
        <v>78</v>
      </c>
      <c r="AB58" s="3" t="s">
        <v>50</v>
      </c>
      <c r="AC58">
        <f t="shared" si="0"/>
        <v>1.4283664767066513</v>
      </c>
    </row>
    <row r="59" spans="1:29" x14ac:dyDescent="0.25">
      <c r="A59" s="3" t="s">
        <v>429</v>
      </c>
      <c r="B59" s="3">
        <v>1859</v>
      </c>
      <c r="C59" s="3" t="s">
        <v>52</v>
      </c>
      <c r="D59" s="3" t="s">
        <v>52</v>
      </c>
      <c r="E59" s="3"/>
      <c r="F59" s="3"/>
      <c r="G59" s="4" t="s">
        <v>32</v>
      </c>
      <c r="H59" s="3"/>
      <c r="I59" s="3" t="s">
        <v>34</v>
      </c>
      <c r="J59" s="3" t="s">
        <v>35</v>
      </c>
      <c r="K59" s="3">
        <v>0</v>
      </c>
      <c r="L59" s="4">
        <v>2222.7600000000002</v>
      </c>
      <c r="M59" s="3">
        <v>356.26</v>
      </c>
      <c r="N59" s="3"/>
      <c r="O59" s="3" t="s">
        <v>53</v>
      </c>
      <c r="P59" s="3" t="s">
        <v>54</v>
      </c>
      <c r="Q59" s="3" t="s">
        <v>430</v>
      </c>
      <c r="R59" s="3" t="s">
        <v>431</v>
      </c>
      <c r="S59" s="3" t="s">
        <v>57</v>
      </c>
      <c r="T59" s="3" t="s">
        <v>42</v>
      </c>
      <c r="U59" s="3" t="s">
        <v>58</v>
      </c>
      <c r="V59" s="4" t="s">
        <v>44</v>
      </c>
      <c r="W59" s="3" t="s">
        <v>45</v>
      </c>
      <c r="X59" s="3" t="s">
        <v>46</v>
      </c>
      <c r="Y59" s="3"/>
      <c r="Z59" s="3"/>
      <c r="AA59" s="3" t="s">
        <v>49</v>
      </c>
      <c r="AB59" s="3" t="s">
        <v>50</v>
      </c>
      <c r="AC59">
        <f t="shared" si="0"/>
        <v>0.16027821267253323</v>
      </c>
    </row>
    <row r="60" spans="1:29" x14ac:dyDescent="0.25">
      <c r="A60" s="3" t="s">
        <v>622</v>
      </c>
      <c r="B60" s="3">
        <v>1882</v>
      </c>
      <c r="C60" s="3" t="s">
        <v>60</v>
      </c>
      <c r="D60" s="3" t="s">
        <v>52</v>
      </c>
      <c r="E60" s="3" t="s">
        <v>623</v>
      </c>
      <c r="F60" s="3"/>
      <c r="G60" s="4" t="s">
        <v>32</v>
      </c>
      <c r="H60" s="3" t="s">
        <v>94</v>
      </c>
      <c r="I60" s="3" t="s">
        <v>95</v>
      </c>
      <c r="J60" s="3" t="s">
        <v>35</v>
      </c>
      <c r="K60" s="3">
        <v>0</v>
      </c>
      <c r="L60" s="4">
        <v>517.58000000000004</v>
      </c>
      <c r="M60" s="3">
        <v>355.63</v>
      </c>
      <c r="N60" s="3" t="s">
        <v>36</v>
      </c>
      <c r="O60" s="3" t="s">
        <v>71</v>
      </c>
      <c r="P60" s="3" t="s">
        <v>72</v>
      </c>
      <c r="Q60" s="3" t="s">
        <v>124</v>
      </c>
      <c r="R60" s="3" t="s">
        <v>264</v>
      </c>
      <c r="S60" s="3" t="s">
        <v>75</v>
      </c>
      <c r="T60" s="3" t="s">
        <v>84</v>
      </c>
      <c r="U60" s="3" t="s">
        <v>76</v>
      </c>
      <c r="V60" s="4" t="s">
        <v>44</v>
      </c>
      <c r="W60" s="3" t="s">
        <v>45</v>
      </c>
      <c r="X60" s="3" t="s">
        <v>85</v>
      </c>
      <c r="Y60" s="3" t="s">
        <v>77</v>
      </c>
      <c r="Z60" s="3" t="s">
        <v>48</v>
      </c>
      <c r="AA60" s="3" t="s">
        <v>78</v>
      </c>
      <c r="AB60" s="3" t="s">
        <v>50</v>
      </c>
      <c r="AC60">
        <f t="shared" si="0"/>
        <v>0.68710151087754545</v>
      </c>
    </row>
    <row r="61" spans="1:29" x14ac:dyDescent="0.25">
      <c r="A61" s="3" t="s">
        <v>1377</v>
      </c>
      <c r="B61" s="3">
        <v>708</v>
      </c>
      <c r="C61" s="3" t="s">
        <v>60</v>
      </c>
      <c r="D61" s="3" t="s">
        <v>60</v>
      </c>
      <c r="E61" s="3" t="s">
        <v>1378</v>
      </c>
      <c r="F61" s="3"/>
      <c r="G61" s="4" t="s">
        <v>32</v>
      </c>
      <c r="H61" s="3" t="s">
        <v>94</v>
      </c>
      <c r="I61" s="3" t="s">
        <v>95</v>
      </c>
      <c r="J61" s="3" t="s">
        <v>35</v>
      </c>
      <c r="K61" s="3">
        <v>0</v>
      </c>
      <c r="L61" s="4">
        <v>365.1</v>
      </c>
      <c r="M61" s="3">
        <v>355.59</v>
      </c>
      <c r="N61" s="3" t="s">
        <v>36</v>
      </c>
      <c r="O61" s="3" t="s">
        <v>62</v>
      </c>
      <c r="P61" s="3" t="s">
        <v>138</v>
      </c>
      <c r="Q61" s="3" t="s">
        <v>139</v>
      </c>
      <c r="R61" s="3" t="s">
        <v>599</v>
      </c>
      <c r="S61" s="3" t="s">
        <v>66</v>
      </c>
      <c r="T61" s="3" t="s">
        <v>84</v>
      </c>
      <c r="U61" s="3" t="s">
        <v>99</v>
      </c>
      <c r="V61" s="4" t="s">
        <v>1849</v>
      </c>
      <c r="W61" s="3" t="s">
        <v>45</v>
      </c>
      <c r="X61" s="3" t="s">
        <v>85</v>
      </c>
      <c r="Y61" s="3" t="s">
        <v>67</v>
      </c>
      <c r="Z61" s="3" t="s">
        <v>86</v>
      </c>
      <c r="AA61" s="3" t="s">
        <v>78</v>
      </c>
      <c r="AB61" s="3" t="s">
        <v>50</v>
      </c>
      <c r="AC61">
        <f t="shared" si="0"/>
        <v>0.97395234182415769</v>
      </c>
    </row>
    <row r="62" spans="1:29" x14ac:dyDescent="0.25">
      <c r="A62" s="3" t="s">
        <v>525</v>
      </c>
      <c r="B62" s="3">
        <v>760</v>
      </c>
      <c r="C62" s="3" t="s">
        <v>52</v>
      </c>
      <c r="D62" s="3" t="s">
        <v>52</v>
      </c>
      <c r="E62" s="3"/>
      <c r="F62" s="3"/>
      <c r="G62" s="4" t="s">
        <v>32</v>
      </c>
      <c r="H62" s="3"/>
      <c r="I62" s="3" t="s">
        <v>34</v>
      </c>
      <c r="J62" s="3" t="s">
        <v>35</v>
      </c>
      <c r="K62" s="3">
        <v>0</v>
      </c>
      <c r="L62" s="4">
        <v>4824.29</v>
      </c>
      <c r="M62" s="3">
        <v>354.12</v>
      </c>
      <c r="N62" s="3"/>
      <c r="O62" s="3" t="s">
        <v>53</v>
      </c>
      <c r="P62" s="3" t="s">
        <v>186</v>
      </c>
      <c r="Q62" s="3" t="s">
        <v>459</v>
      </c>
      <c r="R62" s="3" t="s">
        <v>526</v>
      </c>
      <c r="S62" s="3" t="s">
        <v>57</v>
      </c>
      <c r="T62" s="3" t="s">
        <v>42</v>
      </c>
      <c r="U62" s="3" t="s">
        <v>58</v>
      </c>
      <c r="V62" s="4" t="s">
        <v>44</v>
      </c>
      <c r="W62" s="3" t="s">
        <v>45</v>
      </c>
      <c r="X62" s="3" t="s">
        <v>46</v>
      </c>
      <c r="Y62" s="3"/>
      <c r="Z62" s="3"/>
      <c r="AA62" s="3" t="s">
        <v>49</v>
      </c>
      <c r="AB62" s="3" t="s">
        <v>50</v>
      </c>
      <c r="AC62">
        <f t="shared" si="0"/>
        <v>7.3403547465015581E-2</v>
      </c>
    </row>
    <row r="63" spans="1:29" x14ac:dyDescent="0.25">
      <c r="A63" s="3" t="s">
        <v>1271</v>
      </c>
      <c r="B63" s="3">
        <v>975</v>
      </c>
      <c r="C63" s="3" t="s">
        <v>60</v>
      </c>
      <c r="D63" s="3" t="s">
        <v>60</v>
      </c>
      <c r="E63" s="3" t="s">
        <v>733</v>
      </c>
      <c r="F63" s="3"/>
      <c r="G63" s="4" t="s">
        <v>32</v>
      </c>
      <c r="H63" s="3" t="s">
        <v>94</v>
      </c>
      <c r="I63" s="3" t="s">
        <v>95</v>
      </c>
      <c r="J63" s="3" t="s">
        <v>35</v>
      </c>
      <c r="K63" s="3">
        <v>0</v>
      </c>
      <c r="L63" s="4">
        <v>573.96</v>
      </c>
      <c r="M63" s="3">
        <v>348.98</v>
      </c>
      <c r="N63" s="3" t="s">
        <v>36</v>
      </c>
      <c r="O63" s="3" t="s">
        <v>71</v>
      </c>
      <c r="P63" s="3" t="s">
        <v>146</v>
      </c>
      <c r="Q63" s="3" t="s">
        <v>147</v>
      </c>
      <c r="R63" s="3" t="s">
        <v>1262</v>
      </c>
      <c r="S63" s="3" t="s">
        <v>75</v>
      </c>
      <c r="T63" s="3" t="s">
        <v>84</v>
      </c>
      <c r="U63" s="3" t="s">
        <v>99</v>
      </c>
      <c r="V63" s="4" t="s">
        <v>1849</v>
      </c>
      <c r="W63" s="3" t="s">
        <v>45</v>
      </c>
      <c r="X63" s="3" t="s">
        <v>85</v>
      </c>
      <c r="Y63" s="3" t="s">
        <v>77</v>
      </c>
      <c r="Z63" s="3" t="s">
        <v>86</v>
      </c>
      <c r="AA63" s="3" t="s">
        <v>78</v>
      </c>
      <c r="AB63" s="3" t="s">
        <v>50</v>
      </c>
      <c r="AC63">
        <f t="shared" si="0"/>
        <v>0.60802146491044673</v>
      </c>
    </row>
    <row r="64" spans="1:29" x14ac:dyDescent="0.25">
      <c r="A64" s="3" t="s">
        <v>51</v>
      </c>
      <c r="B64" s="3">
        <v>2046</v>
      </c>
      <c r="C64" s="3" t="s">
        <v>52</v>
      </c>
      <c r="D64" s="3" t="s">
        <v>52</v>
      </c>
      <c r="E64" s="3"/>
      <c r="F64" s="3"/>
      <c r="G64" s="4" t="s">
        <v>32</v>
      </c>
      <c r="H64" s="3"/>
      <c r="I64" s="3" t="s">
        <v>34</v>
      </c>
      <c r="J64" s="3" t="s">
        <v>35</v>
      </c>
      <c r="K64" s="3">
        <v>0</v>
      </c>
      <c r="L64" s="4">
        <v>2553.73</v>
      </c>
      <c r="M64" s="3">
        <v>341.17</v>
      </c>
      <c r="N64" s="3"/>
      <c r="O64" s="3" t="s">
        <v>53</v>
      </c>
      <c r="P64" s="3" t="s">
        <v>54</v>
      </c>
      <c r="Q64" s="3" t="s">
        <v>55</v>
      </c>
      <c r="R64" s="3" t="s">
        <v>56</v>
      </c>
      <c r="S64" s="3" t="s">
        <v>57</v>
      </c>
      <c r="T64" s="3" t="s">
        <v>42</v>
      </c>
      <c r="U64" s="3" t="s">
        <v>58</v>
      </c>
      <c r="V64" s="4" t="s">
        <v>44</v>
      </c>
      <c r="W64" s="3" t="s">
        <v>45</v>
      </c>
      <c r="X64" s="3" t="s">
        <v>46</v>
      </c>
      <c r="Y64" s="3"/>
      <c r="Z64" s="3"/>
      <c r="AA64" s="3" t="s">
        <v>49</v>
      </c>
      <c r="AB64" s="3" t="s">
        <v>50</v>
      </c>
      <c r="AC64">
        <f t="shared" si="0"/>
        <v>0.13359673888782292</v>
      </c>
    </row>
    <row r="65" spans="1:29" x14ac:dyDescent="0.25">
      <c r="A65" s="3" t="s">
        <v>530</v>
      </c>
      <c r="B65" s="3">
        <v>797</v>
      </c>
      <c r="C65" s="3" t="s">
        <v>60</v>
      </c>
      <c r="D65" s="3" t="s">
        <v>60</v>
      </c>
      <c r="E65" s="3"/>
      <c r="F65" s="3"/>
      <c r="G65" s="4" t="s">
        <v>32</v>
      </c>
      <c r="H65" s="3"/>
      <c r="I65" s="3" t="s">
        <v>95</v>
      </c>
      <c r="J65" s="3" t="s">
        <v>35</v>
      </c>
      <c r="K65" s="3">
        <v>0</v>
      </c>
      <c r="L65" s="4">
        <v>283.2</v>
      </c>
      <c r="M65" s="3">
        <v>340.7</v>
      </c>
      <c r="N65" s="3"/>
      <c r="O65" s="3" t="s">
        <v>71</v>
      </c>
      <c r="P65" s="3" t="s">
        <v>146</v>
      </c>
      <c r="Q65" s="3" t="s">
        <v>147</v>
      </c>
      <c r="R65" s="3" t="s">
        <v>168</v>
      </c>
      <c r="S65" s="3" t="s">
        <v>66</v>
      </c>
      <c r="T65" s="3" t="s">
        <v>84</v>
      </c>
      <c r="U65" s="3" t="s">
        <v>99</v>
      </c>
      <c r="V65" s="4" t="s">
        <v>1849</v>
      </c>
      <c r="W65" s="3" t="s">
        <v>45</v>
      </c>
      <c r="X65" s="3" t="s">
        <v>85</v>
      </c>
      <c r="Y65" s="3"/>
      <c r="Z65" s="3"/>
      <c r="AA65" s="3" t="s">
        <v>78</v>
      </c>
      <c r="AB65" s="3" t="s">
        <v>50</v>
      </c>
      <c r="AC65">
        <f t="shared" si="0"/>
        <v>1.2030367231638419</v>
      </c>
    </row>
    <row r="66" spans="1:29" x14ac:dyDescent="0.25">
      <c r="A66" s="3" t="s">
        <v>1611</v>
      </c>
      <c r="B66" s="3">
        <v>837</v>
      </c>
      <c r="C66" s="3" t="s">
        <v>60</v>
      </c>
      <c r="D66" s="3" t="s">
        <v>60</v>
      </c>
      <c r="E66" s="3"/>
      <c r="F66" s="3"/>
      <c r="G66" s="4" t="s">
        <v>32</v>
      </c>
      <c r="H66" s="3"/>
      <c r="I66" s="3" t="s">
        <v>95</v>
      </c>
      <c r="J66" s="3" t="s">
        <v>35</v>
      </c>
      <c r="K66" s="3">
        <v>0</v>
      </c>
      <c r="L66" s="4">
        <v>381.49</v>
      </c>
      <c r="M66" s="3">
        <v>340.69</v>
      </c>
      <c r="N66" s="3" t="s">
        <v>36</v>
      </c>
      <c r="O66" s="3" t="s">
        <v>62</v>
      </c>
      <c r="P66" s="3" t="s">
        <v>81</v>
      </c>
      <c r="Q66" s="3" t="s">
        <v>82</v>
      </c>
      <c r="R66" s="3" t="s">
        <v>670</v>
      </c>
      <c r="S66" s="3" t="s">
        <v>66</v>
      </c>
      <c r="T66" s="3" t="s">
        <v>84</v>
      </c>
      <c r="U66" s="3" t="s">
        <v>76</v>
      </c>
      <c r="V66" s="4" t="s">
        <v>1849</v>
      </c>
      <c r="W66" s="3" t="s">
        <v>45</v>
      </c>
      <c r="X66" s="3" t="s">
        <v>85</v>
      </c>
      <c r="Y66" s="3" t="s">
        <v>67</v>
      </c>
      <c r="Z66" s="3" t="s">
        <v>86</v>
      </c>
      <c r="AA66" s="3" t="s">
        <v>78</v>
      </c>
      <c r="AB66" s="3" t="s">
        <v>50</v>
      </c>
      <c r="AC66">
        <f t="shared" si="0"/>
        <v>0.89305093187239504</v>
      </c>
    </row>
    <row r="67" spans="1:29" x14ac:dyDescent="0.25">
      <c r="A67" s="3" t="s">
        <v>399</v>
      </c>
      <c r="B67" s="3">
        <v>2087</v>
      </c>
      <c r="C67" s="3" t="s">
        <v>29</v>
      </c>
      <c r="D67" s="3" t="s">
        <v>30</v>
      </c>
      <c r="E67" s="3"/>
      <c r="F67" s="3"/>
      <c r="G67" s="4" t="s">
        <v>32</v>
      </c>
      <c r="H67" s="3"/>
      <c r="I67" s="3" t="s">
        <v>69</v>
      </c>
      <c r="J67" s="3" t="s">
        <v>70</v>
      </c>
      <c r="K67" s="3">
        <v>0</v>
      </c>
      <c r="L67" s="4">
        <v>231.41</v>
      </c>
      <c r="M67" s="3">
        <v>340.38</v>
      </c>
      <c r="N67" s="3" t="s">
        <v>36</v>
      </c>
      <c r="O67" s="3" t="s">
        <v>37</v>
      </c>
      <c r="P67" s="3" t="s">
        <v>38</v>
      </c>
      <c r="Q67" s="3" t="s">
        <v>39</v>
      </c>
      <c r="R67" s="3" t="s">
        <v>400</v>
      </c>
      <c r="S67" s="3" t="s">
        <v>41</v>
      </c>
      <c r="T67" s="3" t="s">
        <v>42</v>
      </c>
      <c r="U67" s="3" t="s">
        <v>99</v>
      </c>
      <c r="V67" s="4" t="s">
        <v>44</v>
      </c>
      <c r="W67" s="3" t="s">
        <v>45</v>
      </c>
      <c r="X67" s="3" t="s">
        <v>46</v>
      </c>
      <c r="Y67" s="3" t="s">
        <v>47</v>
      </c>
      <c r="Z67" s="3" t="s">
        <v>48</v>
      </c>
      <c r="AA67" s="3" t="s">
        <v>78</v>
      </c>
      <c r="AB67" s="3" t="s">
        <v>50</v>
      </c>
      <c r="AC67">
        <f t="shared" ref="AC67:AC130" si="1">M67/L67</f>
        <v>1.4708958126269391</v>
      </c>
    </row>
    <row r="68" spans="1:29" x14ac:dyDescent="0.25">
      <c r="A68" s="3" t="s">
        <v>990</v>
      </c>
      <c r="B68" s="3">
        <v>1182</v>
      </c>
      <c r="C68" s="3" t="s">
        <v>60</v>
      </c>
      <c r="D68" s="3" t="s">
        <v>60</v>
      </c>
      <c r="E68" s="3" t="s">
        <v>991</v>
      </c>
      <c r="F68" s="3"/>
      <c r="G68" s="4" t="s">
        <v>32</v>
      </c>
      <c r="H68" s="3" t="s">
        <v>33</v>
      </c>
      <c r="I68" s="3" t="s">
        <v>34</v>
      </c>
      <c r="J68" s="3" t="s">
        <v>35</v>
      </c>
      <c r="K68" s="3">
        <v>0</v>
      </c>
      <c r="L68" s="4">
        <v>714.29</v>
      </c>
      <c r="M68" s="3">
        <v>337.63</v>
      </c>
      <c r="N68" s="3" t="s">
        <v>36</v>
      </c>
      <c r="O68" s="3" t="s">
        <v>71</v>
      </c>
      <c r="P68" s="3" t="s">
        <v>212</v>
      </c>
      <c r="Q68" s="3" t="s">
        <v>320</v>
      </c>
      <c r="R68" s="3" t="s">
        <v>992</v>
      </c>
      <c r="S68" s="3" t="s">
        <v>66</v>
      </c>
      <c r="T68" s="3" t="s">
        <v>84</v>
      </c>
      <c r="U68" s="3" t="s">
        <v>43</v>
      </c>
      <c r="V68" s="4" t="s">
        <v>1849</v>
      </c>
      <c r="W68" s="3" t="s">
        <v>45</v>
      </c>
      <c r="X68" s="3" t="s">
        <v>85</v>
      </c>
      <c r="Y68" s="3" t="s">
        <v>67</v>
      </c>
      <c r="Z68" s="3" t="s">
        <v>86</v>
      </c>
      <c r="AA68" s="3" t="s">
        <v>78</v>
      </c>
      <c r="AB68" s="3" t="s">
        <v>50</v>
      </c>
      <c r="AC68">
        <f t="shared" si="1"/>
        <v>0.47267916392501647</v>
      </c>
    </row>
    <row r="69" spans="1:29" x14ac:dyDescent="0.25">
      <c r="A69" s="3" t="s">
        <v>1404</v>
      </c>
      <c r="B69" s="3">
        <v>1668</v>
      </c>
      <c r="C69" s="3" t="s">
        <v>60</v>
      </c>
      <c r="D69" s="3" t="s">
        <v>60</v>
      </c>
      <c r="E69" s="3" t="s">
        <v>759</v>
      </c>
      <c r="F69" s="3"/>
      <c r="G69" s="4" t="s">
        <v>32</v>
      </c>
      <c r="H69" s="3" t="s">
        <v>94</v>
      </c>
      <c r="I69" s="3" t="s">
        <v>95</v>
      </c>
      <c r="J69" s="3" t="s">
        <v>35</v>
      </c>
      <c r="K69" s="3">
        <v>0</v>
      </c>
      <c r="L69" s="4">
        <v>450.33</v>
      </c>
      <c r="M69" s="3">
        <v>334.88</v>
      </c>
      <c r="N69" s="3" t="s">
        <v>36</v>
      </c>
      <c r="O69" s="3" t="s">
        <v>71</v>
      </c>
      <c r="P69" s="3" t="s">
        <v>146</v>
      </c>
      <c r="Q69" s="3" t="s">
        <v>147</v>
      </c>
      <c r="R69" s="3" t="s">
        <v>1388</v>
      </c>
      <c r="S69" s="3" t="s">
        <v>66</v>
      </c>
      <c r="T69" s="3" t="s">
        <v>84</v>
      </c>
      <c r="U69" s="3" t="s">
        <v>99</v>
      </c>
      <c r="V69" s="4" t="s">
        <v>1849</v>
      </c>
      <c r="W69" s="3" t="s">
        <v>45</v>
      </c>
      <c r="X69" s="3" t="s">
        <v>85</v>
      </c>
      <c r="Y69" s="3" t="s">
        <v>67</v>
      </c>
      <c r="Z69" s="3" t="s">
        <v>86</v>
      </c>
      <c r="AA69" s="3" t="s">
        <v>78</v>
      </c>
      <c r="AB69" s="3" t="s">
        <v>50</v>
      </c>
      <c r="AC69">
        <f t="shared" si="1"/>
        <v>0.74363244731641243</v>
      </c>
    </row>
    <row r="70" spans="1:29" x14ac:dyDescent="0.25">
      <c r="A70" s="3" t="s">
        <v>1547</v>
      </c>
      <c r="B70" s="3">
        <v>1873</v>
      </c>
      <c r="C70" s="3" t="s">
        <v>60</v>
      </c>
      <c r="D70" s="3" t="s">
        <v>60</v>
      </c>
      <c r="E70" s="3" t="s">
        <v>1204</v>
      </c>
      <c r="F70" s="3"/>
      <c r="G70" s="4" t="s">
        <v>32</v>
      </c>
      <c r="H70" s="3" t="s">
        <v>94</v>
      </c>
      <c r="I70" s="3" t="s">
        <v>95</v>
      </c>
      <c r="J70" s="3" t="s">
        <v>35</v>
      </c>
      <c r="K70" s="3">
        <v>0</v>
      </c>
      <c r="L70" s="4">
        <v>240.53</v>
      </c>
      <c r="M70" s="3">
        <v>330.65</v>
      </c>
      <c r="N70" s="3" t="s">
        <v>36</v>
      </c>
      <c r="O70" s="3" t="s">
        <v>62</v>
      </c>
      <c r="P70" s="3" t="s">
        <v>138</v>
      </c>
      <c r="Q70" s="3" t="s">
        <v>139</v>
      </c>
      <c r="R70" s="3" t="s">
        <v>599</v>
      </c>
      <c r="S70" s="3" t="s">
        <v>66</v>
      </c>
      <c r="T70" s="3" t="s">
        <v>84</v>
      </c>
      <c r="U70" s="3" t="s">
        <v>99</v>
      </c>
      <c r="V70" s="4" t="s">
        <v>1849</v>
      </c>
      <c r="W70" s="3" t="s">
        <v>45</v>
      </c>
      <c r="X70" s="3" t="s">
        <v>85</v>
      </c>
      <c r="Y70" s="3" t="s">
        <v>67</v>
      </c>
      <c r="Z70" s="3" t="s">
        <v>86</v>
      </c>
      <c r="AA70" s="3" t="s">
        <v>78</v>
      </c>
      <c r="AB70" s="3" t="s">
        <v>50</v>
      </c>
      <c r="AC70">
        <f t="shared" si="1"/>
        <v>1.3746725980127219</v>
      </c>
    </row>
    <row r="71" spans="1:29" x14ac:dyDescent="0.25">
      <c r="A71" s="3" t="s">
        <v>1081</v>
      </c>
      <c r="B71" s="3">
        <v>723</v>
      </c>
      <c r="C71" s="3" t="s">
        <v>60</v>
      </c>
      <c r="D71" s="3" t="s">
        <v>52</v>
      </c>
      <c r="E71" s="3"/>
      <c r="F71" s="3"/>
      <c r="G71" s="4" t="s">
        <v>32</v>
      </c>
      <c r="H71" s="3" t="s">
        <v>89</v>
      </c>
      <c r="I71" s="3" t="s">
        <v>69</v>
      </c>
      <c r="J71" s="3" t="s">
        <v>70</v>
      </c>
      <c r="K71" s="3">
        <v>0</v>
      </c>
      <c r="L71" s="4">
        <v>953.07</v>
      </c>
      <c r="M71" s="3">
        <v>330.27</v>
      </c>
      <c r="N71" s="3" t="s">
        <v>36</v>
      </c>
      <c r="O71" s="3" t="s">
        <v>62</v>
      </c>
      <c r="P71" s="3" t="s">
        <v>63</v>
      </c>
      <c r="Q71" s="3" t="s">
        <v>64</v>
      </c>
      <c r="R71" s="3" t="s">
        <v>197</v>
      </c>
      <c r="S71" s="3" t="s">
        <v>66</v>
      </c>
      <c r="T71" s="3" t="s">
        <v>42</v>
      </c>
      <c r="U71" s="3" t="s">
        <v>99</v>
      </c>
      <c r="V71" s="4" t="s">
        <v>1849</v>
      </c>
      <c r="W71" s="3" t="s">
        <v>45</v>
      </c>
      <c r="X71" s="3" t="s">
        <v>85</v>
      </c>
      <c r="Y71" s="3" t="s">
        <v>67</v>
      </c>
      <c r="Z71" s="3" t="s">
        <v>86</v>
      </c>
      <c r="AA71" s="3" t="s">
        <v>78</v>
      </c>
      <c r="AB71" s="3" t="s">
        <v>50</v>
      </c>
      <c r="AC71">
        <f t="shared" si="1"/>
        <v>0.34653278353111522</v>
      </c>
    </row>
    <row r="72" spans="1:29" x14ac:dyDescent="0.25">
      <c r="A72" s="3" t="s">
        <v>1551</v>
      </c>
      <c r="B72" s="3">
        <v>1559</v>
      </c>
      <c r="C72" s="3" t="s">
        <v>60</v>
      </c>
      <c r="D72" s="3" t="s">
        <v>60</v>
      </c>
      <c r="E72" s="3"/>
      <c r="F72" s="3"/>
      <c r="G72" s="4" t="s">
        <v>32</v>
      </c>
      <c r="H72" s="3" t="s">
        <v>89</v>
      </c>
      <c r="I72" s="3" t="s">
        <v>69</v>
      </c>
      <c r="J72" s="3" t="s">
        <v>70</v>
      </c>
      <c r="K72" s="3">
        <v>0</v>
      </c>
      <c r="L72" s="4">
        <v>591.99</v>
      </c>
      <c r="M72" s="3">
        <v>328.64</v>
      </c>
      <c r="N72" s="3" t="s">
        <v>36</v>
      </c>
      <c r="O72" s="3" t="s">
        <v>62</v>
      </c>
      <c r="P72" s="3" t="s">
        <v>63</v>
      </c>
      <c r="Q72" s="3" t="s">
        <v>196</v>
      </c>
      <c r="R72" s="3" t="s">
        <v>197</v>
      </c>
      <c r="S72" s="3" t="s">
        <v>66</v>
      </c>
      <c r="T72" s="3" t="s">
        <v>84</v>
      </c>
      <c r="U72" s="3" t="s">
        <v>99</v>
      </c>
      <c r="V72" s="4" t="s">
        <v>1849</v>
      </c>
      <c r="W72" s="3" t="s">
        <v>45</v>
      </c>
      <c r="X72" s="3" t="s">
        <v>85</v>
      </c>
      <c r="Y72" s="3" t="s">
        <v>67</v>
      </c>
      <c r="Z72" s="3" t="s">
        <v>86</v>
      </c>
      <c r="AA72" s="3" t="s">
        <v>78</v>
      </c>
      <c r="AB72" s="3" t="s">
        <v>50</v>
      </c>
      <c r="AC72">
        <f t="shared" si="1"/>
        <v>0.55514451257622588</v>
      </c>
    </row>
    <row r="73" spans="1:29" x14ac:dyDescent="0.25">
      <c r="A73" s="3" t="s">
        <v>1405</v>
      </c>
      <c r="B73" s="3">
        <v>542</v>
      </c>
      <c r="C73" s="3" t="s">
        <v>60</v>
      </c>
      <c r="D73" s="3" t="s">
        <v>60</v>
      </c>
      <c r="E73" s="3" t="s">
        <v>1058</v>
      </c>
      <c r="F73" s="3"/>
      <c r="G73" s="4" t="s">
        <v>32</v>
      </c>
      <c r="H73" s="3" t="s">
        <v>94</v>
      </c>
      <c r="I73" s="3" t="s">
        <v>95</v>
      </c>
      <c r="J73" s="3" t="s">
        <v>35</v>
      </c>
      <c r="K73" s="3">
        <v>0</v>
      </c>
      <c r="L73" s="4">
        <v>359.33</v>
      </c>
      <c r="M73" s="3">
        <v>326.08999999999997</v>
      </c>
      <c r="N73" s="3" t="s">
        <v>36</v>
      </c>
      <c r="O73" s="3" t="s">
        <v>62</v>
      </c>
      <c r="P73" s="3" t="s">
        <v>138</v>
      </c>
      <c r="Q73" s="3" t="s">
        <v>139</v>
      </c>
      <c r="R73" s="3" t="s">
        <v>599</v>
      </c>
      <c r="S73" s="3" t="s">
        <v>66</v>
      </c>
      <c r="T73" s="3" t="s">
        <v>84</v>
      </c>
      <c r="U73" s="3" t="s">
        <v>99</v>
      </c>
      <c r="V73" s="4" t="s">
        <v>1849</v>
      </c>
      <c r="W73" s="3" t="s">
        <v>45</v>
      </c>
      <c r="X73" s="3" t="s">
        <v>85</v>
      </c>
      <c r="Y73" s="3" t="s">
        <v>67</v>
      </c>
      <c r="Z73" s="3" t="s">
        <v>86</v>
      </c>
      <c r="AA73" s="3" t="s">
        <v>78</v>
      </c>
      <c r="AB73" s="3" t="s">
        <v>50</v>
      </c>
      <c r="AC73">
        <f t="shared" si="1"/>
        <v>0.90749450365958861</v>
      </c>
    </row>
    <row r="74" spans="1:29" x14ac:dyDescent="0.25">
      <c r="A74" s="3" t="s">
        <v>1261</v>
      </c>
      <c r="B74" s="3">
        <v>2168</v>
      </c>
      <c r="C74" s="3" t="s">
        <v>60</v>
      </c>
      <c r="D74" s="3" t="s">
        <v>60</v>
      </c>
      <c r="E74" s="3"/>
      <c r="F74" s="3"/>
      <c r="G74" s="4" t="s">
        <v>32</v>
      </c>
      <c r="H74" s="3"/>
      <c r="I74" s="3" t="s">
        <v>95</v>
      </c>
      <c r="J74" s="3" t="s">
        <v>35</v>
      </c>
      <c r="K74" s="3">
        <v>0</v>
      </c>
      <c r="L74" s="4">
        <v>278.27999999999997</v>
      </c>
      <c r="M74" s="3">
        <v>323.57</v>
      </c>
      <c r="N74" s="3" t="s">
        <v>36</v>
      </c>
      <c r="O74" s="3" t="s">
        <v>71</v>
      </c>
      <c r="P74" s="3" t="s">
        <v>146</v>
      </c>
      <c r="Q74" s="3" t="s">
        <v>147</v>
      </c>
      <c r="R74" s="3" t="s">
        <v>1262</v>
      </c>
      <c r="S74" s="3" t="s">
        <v>75</v>
      </c>
      <c r="T74" s="3" t="s">
        <v>84</v>
      </c>
      <c r="U74" s="3" t="s">
        <v>76</v>
      </c>
      <c r="V74" s="4" t="s">
        <v>1849</v>
      </c>
      <c r="W74" s="3" t="s">
        <v>45</v>
      </c>
      <c r="X74" s="3" t="s">
        <v>85</v>
      </c>
      <c r="Y74" s="3"/>
      <c r="Z74" s="3"/>
      <c r="AA74" s="3" t="s">
        <v>78</v>
      </c>
      <c r="AB74" s="3" t="s">
        <v>50</v>
      </c>
      <c r="AC74">
        <f t="shared" si="1"/>
        <v>1.1627497484547937</v>
      </c>
    </row>
    <row r="75" spans="1:29" x14ac:dyDescent="0.25">
      <c r="A75" s="3" t="s">
        <v>317</v>
      </c>
      <c r="B75" s="3">
        <v>2157</v>
      </c>
      <c r="C75" s="3" t="s">
        <v>52</v>
      </c>
      <c r="D75" s="3" t="s">
        <v>52</v>
      </c>
      <c r="E75" s="3"/>
      <c r="F75" s="3"/>
      <c r="G75" s="4" t="s">
        <v>32</v>
      </c>
      <c r="H75" s="3"/>
      <c r="I75" s="3" t="s">
        <v>34</v>
      </c>
      <c r="J75" s="3" t="s">
        <v>35</v>
      </c>
      <c r="K75" s="3">
        <v>0</v>
      </c>
      <c r="L75" s="4">
        <v>2247.61</v>
      </c>
      <c r="M75" s="3">
        <v>321.01</v>
      </c>
      <c r="N75" s="3" t="s">
        <v>36</v>
      </c>
      <c r="O75" s="3" t="s">
        <v>53</v>
      </c>
      <c r="P75" s="3" t="s">
        <v>54</v>
      </c>
      <c r="Q75" s="3" t="s">
        <v>237</v>
      </c>
      <c r="R75" s="3" t="s">
        <v>204</v>
      </c>
      <c r="S75" s="3" t="s">
        <v>57</v>
      </c>
      <c r="T75" s="3" t="s">
        <v>42</v>
      </c>
      <c r="U75" s="3" t="s">
        <v>58</v>
      </c>
      <c r="V75" s="4" t="s">
        <v>44</v>
      </c>
      <c r="W75" s="3" t="s">
        <v>45</v>
      </c>
      <c r="X75" s="3" t="s">
        <v>46</v>
      </c>
      <c r="Y75" s="3"/>
      <c r="Z75" s="3"/>
      <c r="AA75" s="3" t="s">
        <v>49</v>
      </c>
      <c r="AB75" s="3" t="s">
        <v>50</v>
      </c>
      <c r="AC75">
        <f t="shared" si="1"/>
        <v>0.14282282068508326</v>
      </c>
    </row>
    <row r="76" spans="1:29" x14ac:dyDescent="0.25">
      <c r="A76" s="3" t="s">
        <v>1437</v>
      </c>
      <c r="B76" s="3">
        <v>2186</v>
      </c>
      <c r="C76" s="3" t="s">
        <v>60</v>
      </c>
      <c r="D76" s="3" t="s">
        <v>60</v>
      </c>
      <c r="E76" s="3"/>
      <c r="F76" s="3"/>
      <c r="G76" s="4" t="s">
        <v>32</v>
      </c>
      <c r="H76" s="3"/>
      <c r="I76" s="3" t="s">
        <v>95</v>
      </c>
      <c r="J76" s="3" t="s">
        <v>35</v>
      </c>
      <c r="K76" s="3">
        <v>0</v>
      </c>
      <c r="L76" s="4">
        <v>558.41</v>
      </c>
      <c r="M76" s="3">
        <v>317.83</v>
      </c>
      <c r="N76" s="3" t="s">
        <v>36</v>
      </c>
      <c r="O76" s="3" t="s">
        <v>71</v>
      </c>
      <c r="P76" s="3" t="s">
        <v>146</v>
      </c>
      <c r="Q76" s="3" t="s">
        <v>147</v>
      </c>
      <c r="R76" s="3" t="s">
        <v>469</v>
      </c>
      <c r="S76" s="3" t="s">
        <v>66</v>
      </c>
      <c r="T76" s="3" t="s">
        <v>84</v>
      </c>
      <c r="U76" s="3" t="s">
        <v>99</v>
      </c>
      <c r="V76" s="4" t="s">
        <v>1849</v>
      </c>
      <c r="W76" s="3" t="s">
        <v>45</v>
      </c>
      <c r="X76" s="3" t="s">
        <v>85</v>
      </c>
      <c r="Y76" s="3" t="s">
        <v>67</v>
      </c>
      <c r="Z76" s="3" t="s">
        <v>86</v>
      </c>
      <c r="AA76" s="3" t="s">
        <v>78</v>
      </c>
      <c r="AB76" s="3" t="s">
        <v>50</v>
      </c>
      <c r="AC76">
        <f t="shared" si="1"/>
        <v>0.56916960656148707</v>
      </c>
    </row>
    <row r="77" spans="1:29" x14ac:dyDescent="0.25">
      <c r="A77" s="3" t="s">
        <v>1386</v>
      </c>
      <c r="B77" s="3">
        <v>1835</v>
      </c>
      <c r="C77" s="3" t="s">
        <v>60</v>
      </c>
      <c r="D77" s="3" t="s">
        <v>60</v>
      </c>
      <c r="E77" s="3" t="s">
        <v>1387</v>
      </c>
      <c r="F77" s="3"/>
      <c r="G77" s="4" t="s">
        <v>32</v>
      </c>
      <c r="H77" s="3" t="s">
        <v>94</v>
      </c>
      <c r="I77" s="3" t="s">
        <v>95</v>
      </c>
      <c r="J77" s="3" t="s">
        <v>35</v>
      </c>
      <c r="K77" s="3">
        <v>0</v>
      </c>
      <c r="L77" s="4">
        <v>397.07</v>
      </c>
      <c r="M77" s="3">
        <v>316.69</v>
      </c>
      <c r="N77" s="3" t="s">
        <v>36</v>
      </c>
      <c r="O77" s="3" t="s">
        <v>71</v>
      </c>
      <c r="P77" s="3" t="s">
        <v>146</v>
      </c>
      <c r="Q77" s="3" t="s">
        <v>147</v>
      </c>
      <c r="R77" s="3" t="s">
        <v>1388</v>
      </c>
      <c r="S77" s="3" t="s">
        <v>66</v>
      </c>
      <c r="T77" s="3" t="s">
        <v>84</v>
      </c>
      <c r="U77" s="3" t="s">
        <v>99</v>
      </c>
      <c r="V77" s="4" t="s">
        <v>1849</v>
      </c>
      <c r="W77" s="3" t="s">
        <v>45</v>
      </c>
      <c r="X77" s="3" t="s">
        <v>85</v>
      </c>
      <c r="Y77" s="3" t="s">
        <v>67</v>
      </c>
      <c r="Z77" s="3" t="s">
        <v>86</v>
      </c>
      <c r="AA77" s="3" t="s">
        <v>78</v>
      </c>
      <c r="AB77" s="3" t="s">
        <v>50</v>
      </c>
      <c r="AC77">
        <f t="shared" si="1"/>
        <v>0.79756717959050039</v>
      </c>
    </row>
    <row r="78" spans="1:29" x14ac:dyDescent="0.25">
      <c r="A78" s="3" t="s">
        <v>929</v>
      </c>
      <c r="B78" s="3">
        <v>553</v>
      </c>
      <c r="C78" s="3" t="s">
        <v>52</v>
      </c>
      <c r="D78" s="3" t="s">
        <v>52</v>
      </c>
      <c r="E78" s="3"/>
      <c r="F78" s="3"/>
      <c r="G78" s="4" t="s">
        <v>32</v>
      </c>
      <c r="H78" s="3"/>
      <c r="I78" s="3" t="s">
        <v>34</v>
      </c>
      <c r="J78" s="3" t="s">
        <v>35</v>
      </c>
      <c r="K78" s="3">
        <v>0</v>
      </c>
      <c r="L78" s="4">
        <v>2384.5100000000002</v>
      </c>
      <c r="M78" s="3">
        <v>314.39</v>
      </c>
      <c r="N78" s="3"/>
      <c r="O78" s="3" t="s">
        <v>37</v>
      </c>
      <c r="P78" s="3" t="s">
        <v>267</v>
      </c>
      <c r="Q78" s="3" t="s">
        <v>839</v>
      </c>
      <c r="R78" s="3" t="s">
        <v>930</v>
      </c>
      <c r="S78" s="3" t="s">
        <v>98</v>
      </c>
      <c r="T78" s="3" t="s">
        <v>42</v>
      </c>
      <c r="U78" s="3" t="s">
        <v>43</v>
      </c>
      <c r="V78" s="4" t="s">
        <v>44</v>
      </c>
      <c r="W78" s="3" t="s">
        <v>45</v>
      </c>
      <c r="X78" s="3" t="s">
        <v>46</v>
      </c>
      <c r="Y78" s="3"/>
      <c r="Z78" s="3"/>
      <c r="AA78" s="3" t="s">
        <v>49</v>
      </c>
      <c r="AB78" s="3" t="s">
        <v>50</v>
      </c>
      <c r="AC78">
        <f t="shared" si="1"/>
        <v>0.13184679451962875</v>
      </c>
    </row>
    <row r="79" spans="1:29" x14ac:dyDescent="0.25">
      <c r="A79" s="3" t="s">
        <v>1139</v>
      </c>
      <c r="B79" s="3">
        <v>1226</v>
      </c>
      <c r="C79" s="3" t="s">
        <v>60</v>
      </c>
      <c r="D79" s="3" t="s">
        <v>60</v>
      </c>
      <c r="E79" s="3" t="s">
        <v>241</v>
      </c>
      <c r="F79" s="3"/>
      <c r="G79" s="4" t="s">
        <v>32</v>
      </c>
      <c r="H79" s="3" t="s">
        <v>33</v>
      </c>
      <c r="I79" s="3" t="s">
        <v>34</v>
      </c>
      <c r="J79" s="3" t="s">
        <v>35</v>
      </c>
      <c r="K79" s="3">
        <v>0</v>
      </c>
      <c r="L79" s="4">
        <v>744.79</v>
      </c>
      <c r="M79" s="3">
        <v>309.20999999999998</v>
      </c>
      <c r="N79" s="3" t="s">
        <v>36</v>
      </c>
      <c r="O79" s="3" t="s">
        <v>71</v>
      </c>
      <c r="P79" s="3" t="s">
        <v>212</v>
      </c>
      <c r="Q79" s="3" t="s">
        <v>242</v>
      </c>
      <c r="R79" s="3" t="s">
        <v>587</v>
      </c>
      <c r="S79" s="3" t="s">
        <v>75</v>
      </c>
      <c r="T79" s="3" t="s">
        <v>84</v>
      </c>
      <c r="U79" s="3" t="s">
        <v>76</v>
      </c>
      <c r="V79" s="4" t="s">
        <v>44</v>
      </c>
      <c r="W79" s="3" t="s">
        <v>45</v>
      </c>
      <c r="X79" s="3" t="s">
        <v>46</v>
      </c>
      <c r="Y79" s="3" t="s">
        <v>77</v>
      </c>
      <c r="Z79" s="3" t="s">
        <v>48</v>
      </c>
      <c r="AA79" s="3" t="s">
        <v>87</v>
      </c>
      <c r="AB79" s="3" t="s">
        <v>50</v>
      </c>
      <c r="AC79">
        <f t="shared" si="1"/>
        <v>0.41516400596141195</v>
      </c>
    </row>
    <row r="80" spans="1:29" x14ac:dyDescent="0.25">
      <c r="A80" s="3" t="s">
        <v>1486</v>
      </c>
      <c r="B80" s="3">
        <v>2269</v>
      </c>
      <c r="C80" s="3" t="s">
        <v>29</v>
      </c>
      <c r="D80" s="3" t="s">
        <v>30</v>
      </c>
      <c r="E80" s="3"/>
      <c r="F80" s="3"/>
      <c r="G80" s="4" t="s">
        <v>32</v>
      </c>
      <c r="H80" s="3"/>
      <c r="I80" s="3" t="s">
        <v>69</v>
      </c>
      <c r="J80" s="3" t="s">
        <v>70</v>
      </c>
      <c r="K80" s="3">
        <v>0</v>
      </c>
      <c r="L80" s="4">
        <v>1403.27</v>
      </c>
      <c r="M80" s="3">
        <v>307.81</v>
      </c>
      <c r="N80" s="3"/>
      <c r="O80" s="3" t="s">
        <v>37</v>
      </c>
      <c r="P80" s="3" t="s">
        <v>38</v>
      </c>
      <c r="Q80" s="3" t="s">
        <v>152</v>
      </c>
      <c r="R80" s="3" t="s">
        <v>233</v>
      </c>
      <c r="S80" s="3" t="s">
        <v>41</v>
      </c>
      <c r="T80" s="3" t="s">
        <v>42</v>
      </c>
      <c r="U80" s="3" t="s">
        <v>99</v>
      </c>
      <c r="V80" s="4" t="s">
        <v>44</v>
      </c>
      <c r="W80" s="3" t="s">
        <v>45</v>
      </c>
      <c r="X80" s="3" t="s">
        <v>85</v>
      </c>
      <c r="Y80" s="3"/>
      <c r="Z80" s="3"/>
      <c r="AA80" s="3" t="s">
        <v>87</v>
      </c>
      <c r="AB80" s="3" t="s">
        <v>50</v>
      </c>
      <c r="AC80">
        <f t="shared" si="1"/>
        <v>0.21935194224917515</v>
      </c>
    </row>
    <row r="81" spans="1:29" x14ac:dyDescent="0.25">
      <c r="A81" s="3" t="s">
        <v>1168</v>
      </c>
      <c r="B81" s="3">
        <v>1764</v>
      </c>
      <c r="C81" s="3" t="s">
        <v>29</v>
      </c>
      <c r="D81" s="3" t="s">
        <v>30</v>
      </c>
      <c r="E81" s="3"/>
      <c r="F81" s="3"/>
      <c r="G81" s="4" t="s">
        <v>32</v>
      </c>
      <c r="H81" s="3"/>
      <c r="I81" s="3" t="s">
        <v>34</v>
      </c>
      <c r="J81" s="3" t="s">
        <v>35</v>
      </c>
      <c r="K81" s="3">
        <v>0</v>
      </c>
      <c r="L81" s="4">
        <v>1885.9</v>
      </c>
      <c r="M81" s="3">
        <v>306.14</v>
      </c>
      <c r="N81" s="3"/>
      <c r="O81" s="3" t="s">
        <v>37</v>
      </c>
      <c r="P81" s="3" t="s">
        <v>207</v>
      </c>
      <c r="Q81" s="3" t="s">
        <v>208</v>
      </c>
      <c r="R81" s="3" t="s">
        <v>254</v>
      </c>
      <c r="S81" s="3" t="s">
        <v>98</v>
      </c>
      <c r="T81" s="3" t="s">
        <v>42</v>
      </c>
      <c r="U81" s="3" t="s">
        <v>58</v>
      </c>
      <c r="V81" s="4" t="s">
        <v>1849</v>
      </c>
      <c r="W81" s="3" t="s">
        <v>45</v>
      </c>
      <c r="X81" s="3" t="s">
        <v>46</v>
      </c>
      <c r="Y81" s="3"/>
      <c r="Z81" s="3"/>
      <c r="AA81" s="3" t="s">
        <v>49</v>
      </c>
      <c r="AB81" s="3" t="s">
        <v>50</v>
      </c>
      <c r="AC81">
        <f t="shared" si="1"/>
        <v>0.16233098255474837</v>
      </c>
    </row>
    <row r="82" spans="1:29" x14ac:dyDescent="0.25">
      <c r="A82" s="3" t="s">
        <v>729</v>
      </c>
      <c r="B82" s="3">
        <v>741</v>
      </c>
      <c r="C82" s="3" t="s">
        <v>60</v>
      </c>
      <c r="D82" s="3" t="s">
        <v>60</v>
      </c>
      <c r="E82" s="3" t="s">
        <v>730</v>
      </c>
      <c r="F82" s="3"/>
      <c r="G82" s="4" t="s">
        <v>32</v>
      </c>
      <c r="H82" s="3" t="s">
        <v>89</v>
      </c>
      <c r="I82" s="3" t="s">
        <v>95</v>
      </c>
      <c r="J82" s="3" t="s">
        <v>35</v>
      </c>
      <c r="K82" s="3">
        <v>0</v>
      </c>
      <c r="L82" s="4">
        <v>272.83999999999997</v>
      </c>
      <c r="M82" s="3">
        <v>304.94</v>
      </c>
      <c r="N82" s="3" t="s">
        <v>36</v>
      </c>
      <c r="O82" s="3" t="s">
        <v>62</v>
      </c>
      <c r="P82" s="3" t="s">
        <v>63</v>
      </c>
      <c r="Q82" s="3" t="s">
        <v>196</v>
      </c>
      <c r="R82" s="3" t="s">
        <v>350</v>
      </c>
      <c r="S82" s="3" t="s">
        <v>66</v>
      </c>
      <c r="T82" s="3" t="s">
        <v>84</v>
      </c>
      <c r="U82" s="3" t="s">
        <v>43</v>
      </c>
      <c r="V82" s="4" t="s">
        <v>1849</v>
      </c>
      <c r="W82" s="3" t="s">
        <v>45</v>
      </c>
      <c r="X82" s="3" t="s">
        <v>46</v>
      </c>
      <c r="Y82" s="3" t="s">
        <v>67</v>
      </c>
      <c r="Z82" s="3" t="s">
        <v>86</v>
      </c>
      <c r="AA82" s="3" t="s">
        <v>78</v>
      </c>
      <c r="AB82" s="3" t="s">
        <v>50</v>
      </c>
      <c r="AC82">
        <f t="shared" si="1"/>
        <v>1.1176513707667499</v>
      </c>
    </row>
    <row r="83" spans="1:29" x14ac:dyDescent="0.25">
      <c r="A83" s="3" t="s">
        <v>1188</v>
      </c>
      <c r="B83" s="3">
        <v>633</v>
      </c>
      <c r="C83" s="3" t="s">
        <v>29</v>
      </c>
      <c r="D83" s="3" t="s">
        <v>30</v>
      </c>
      <c r="E83" s="3"/>
      <c r="F83" s="3"/>
      <c r="G83" s="4" t="s">
        <v>32</v>
      </c>
      <c r="H83" s="3"/>
      <c r="I83" s="3" t="s">
        <v>95</v>
      </c>
      <c r="J83" s="3" t="s">
        <v>35</v>
      </c>
      <c r="K83" s="3">
        <v>0</v>
      </c>
      <c r="L83" s="4">
        <v>712.28</v>
      </c>
      <c r="M83" s="3">
        <v>303.72000000000003</v>
      </c>
      <c r="N83" s="3"/>
      <c r="O83" s="3" t="s">
        <v>37</v>
      </c>
      <c r="P83" s="3" t="s">
        <v>38</v>
      </c>
      <c r="Q83" s="3" t="s">
        <v>232</v>
      </c>
      <c r="R83" s="3" t="s">
        <v>653</v>
      </c>
      <c r="S83" s="3" t="s">
        <v>41</v>
      </c>
      <c r="T83" s="3" t="s">
        <v>42</v>
      </c>
      <c r="U83" s="3" t="s">
        <v>76</v>
      </c>
      <c r="V83" s="4" t="s">
        <v>1849</v>
      </c>
      <c r="W83" s="3" t="s">
        <v>45</v>
      </c>
      <c r="X83" s="3" t="s">
        <v>85</v>
      </c>
      <c r="Y83" s="3"/>
      <c r="Z83" s="3"/>
      <c r="AA83" s="3" t="s">
        <v>78</v>
      </c>
      <c r="AB83" s="3" t="s">
        <v>50</v>
      </c>
      <c r="AC83">
        <f t="shared" si="1"/>
        <v>0.4264053462121638</v>
      </c>
    </row>
    <row r="84" spans="1:29" x14ac:dyDescent="0.25">
      <c r="A84" s="3" t="s">
        <v>597</v>
      </c>
      <c r="B84" s="3">
        <v>1134</v>
      </c>
      <c r="C84" s="3" t="s">
        <v>60</v>
      </c>
      <c r="D84" s="3" t="s">
        <v>60</v>
      </c>
      <c r="E84" s="3" t="s">
        <v>598</v>
      </c>
      <c r="F84" s="3"/>
      <c r="G84" s="4" t="s">
        <v>32</v>
      </c>
      <c r="H84" s="3" t="s">
        <v>94</v>
      </c>
      <c r="I84" s="3" t="s">
        <v>95</v>
      </c>
      <c r="J84" s="3" t="s">
        <v>35</v>
      </c>
      <c r="K84" s="3">
        <v>0</v>
      </c>
      <c r="L84" s="4">
        <v>160.77000000000001</v>
      </c>
      <c r="M84" s="3">
        <v>302.82</v>
      </c>
      <c r="N84" s="3" t="s">
        <v>36</v>
      </c>
      <c r="O84" s="3" t="s">
        <v>62</v>
      </c>
      <c r="P84" s="3" t="s">
        <v>138</v>
      </c>
      <c r="Q84" s="3" t="s">
        <v>139</v>
      </c>
      <c r="R84" s="3" t="s">
        <v>599</v>
      </c>
      <c r="S84" s="3" t="s">
        <v>66</v>
      </c>
      <c r="T84" s="3" t="s">
        <v>84</v>
      </c>
      <c r="U84" s="3" t="s">
        <v>99</v>
      </c>
      <c r="V84" s="4" t="s">
        <v>1849</v>
      </c>
      <c r="W84" s="3" t="s">
        <v>45</v>
      </c>
      <c r="X84" s="3" t="s">
        <v>85</v>
      </c>
      <c r="Y84" s="3" t="s">
        <v>67</v>
      </c>
      <c r="Z84" s="3" t="s">
        <v>86</v>
      </c>
      <c r="AA84" s="3" t="s">
        <v>78</v>
      </c>
      <c r="AB84" s="3" t="s">
        <v>50</v>
      </c>
      <c r="AC84">
        <f t="shared" si="1"/>
        <v>1.8835603657398767</v>
      </c>
    </row>
    <row r="85" spans="1:29" x14ac:dyDescent="0.25">
      <c r="A85" s="3" t="s">
        <v>573</v>
      </c>
      <c r="B85" s="3">
        <v>748</v>
      </c>
      <c r="C85" s="3" t="s">
        <v>52</v>
      </c>
      <c r="D85" s="3" t="s">
        <v>52</v>
      </c>
      <c r="E85" s="3"/>
      <c r="F85" s="3"/>
      <c r="G85" s="4" t="s">
        <v>32</v>
      </c>
      <c r="H85" s="3"/>
      <c r="I85" s="3" t="s">
        <v>34</v>
      </c>
      <c r="J85" s="3" t="s">
        <v>35</v>
      </c>
      <c r="K85" s="3">
        <v>0</v>
      </c>
      <c r="L85" s="4">
        <v>3244.25</v>
      </c>
      <c r="M85" s="3">
        <v>300.94</v>
      </c>
      <c r="N85" s="3"/>
      <c r="O85" s="3" t="s">
        <v>53</v>
      </c>
      <c r="P85" s="3" t="s">
        <v>110</v>
      </c>
      <c r="Q85" s="3" t="s">
        <v>111</v>
      </c>
      <c r="R85" s="3" t="s">
        <v>574</v>
      </c>
      <c r="S85" s="3" t="s">
        <v>57</v>
      </c>
      <c r="T85" s="3" t="s">
        <v>42</v>
      </c>
      <c r="U85" s="3" t="s">
        <v>58</v>
      </c>
      <c r="V85" s="4" t="s">
        <v>44</v>
      </c>
      <c r="W85" s="3" t="s">
        <v>45</v>
      </c>
      <c r="X85" s="3" t="s">
        <v>46</v>
      </c>
      <c r="Y85" s="3"/>
      <c r="Z85" s="3"/>
      <c r="AA85" s="3" t="s">
        <v>49</v>
      </c>
      <c r="AB85" s="3" t="s">
        <v>50</v>
      </c>
      <c r="AC85">
        <f t="shared" si="1"/>
        <v>9.2761038760884637E-2</v>
      </c>
    </row>
    <row r="86" spans="1:29" x14ac:dyDescent="0.25">
      <c r="A86" s="3" t="s">
        <v>596</v>
      </c>
      <c r="B86" s="3">
        <v>1188</v>
      </c>
      <c r="C86" s="3" t="s">
        <v>60</v>
      </c>
      <c r="D86" s="3" t="s">
        <v>60</v>
      </c>
      <c r="E86" s="3"/>
      <c r="F86" s="3"/>
      <c r="G86" s="4" t="s">
        <v>32</v>
      </c>
      <c r="H86" s="3" t="s">
        <v>33</v>
      </c>
      <c r="I86" s="3" t="s">
        <v>34</v>
      </c>
      <c r="J86" s="3" t="s">
        <v>35</v>
      </c>
      <c r="K86" s="3">
        <v>0</v>
      </c>
      <c r="L86" s="4">
        <v>342.18</v>
      </c>
      <c r="M86" s="3">
        <v>294.14999999999998</v>
      </c>
      <c r="N86" s="3" t="s">
        <v>36</v>
      </c>
      <c r="O86" s="3" t="s">
        <v>62</v>
      </c>
      <c r="P86" s="3" t="s">
        <v>81</v>
      </c>
      <c r="Q86" s="3" t="s">
        <v>81</v>
      </c>
      <c r="R86" s="3" t="s">
        <v>150</v>
      </c>
      <c r="S86" s="3" t="s">
        <v>66</v>
      </c>
      <c r="T86" s="3" t="s">
        <v>84</v>
      </c>
      <c r="U86" s="3" t="s">
        <v>76</v>
      </c>
      <c r="V86" s="4" t="s">
        <v>1849</v>
      </c>
      <c r="W86" s="3" t="s">
        <v>45</v>
      </c>
      <c r="X86" s="3" t="s">
        <v>85</v>
      </c>
      <c r="Y86" s="3" t="s">
        <v>67</v>
      </c>
      <c r="Z86" s="3" t="s">
        <v>86</v>
      </c>
      <c r="AA86" s="3" t="s">
        <v>78</v>
      </c>
      <c r="AB86" s="3" t="s">
        <v>50</v>
      </c>
      <c r="AC86">
        <f t="shared" si="1"/>
        <v>0.85963527967736275</v>
      </c>
    </row>
    <row r="87" spans="1:29" x14ac:dyDescent="0.25">
      <c r="A87" s="3" t="s">
        <v>1372</v>
      </c>
      <c r="B87" s="3">
        <v>2023</v>
      </c>
      <c r="C87" s="3" t="s">
        <v>60</v>
      </c>
      <c r="D87" s="3" t="s">
        <v>60</v>
      </c>
      <c r="E87" s="3" t="s">
        <v>1030</v>
      </c>
      <c r="F87" s="3"/>
      <c r="G87" s="4" t="s">
        <v>32</v>
      </c>
      <c r="H87" s="3" t="s">
        <v>94</v>
      </c>
      <c r="I87" s="3" t="s">
        <v>95</v>
      </c>
      <c r="J87" s="3" t="s">
        <v>35</v>
      </c>
      <c r="K87" s="3">
        <v>0</v>
      </c>
      <c r="L87" s="4">
        <v>633.66</v>
      </c>
      <c r="M87" s="3">
        <v>293.7</v>
      </c>
      <c r="N87" s="3" t="s">
        <v>36</v>
      </c>
      <c r="O87" s="3" t="s">
        <v>71</v>
      </c>
      <c r="P87" s="3" t="s">
        <v>146</v>
      </c>
      <c r="Q87" s="3" t="s">
        <v>147</v>
      </c>
      <c r="R87" s="3" t="s">
        <v>1262</v>
      </c>
      <c r="S87" s="3" t="s">
        <v>75</v>
      </c>
      <c r="T87" s="3" t="s">
        <v>84</v>
      </c>
      <c r="U87" s="3" t="s">
        <v>99</v>
      </c>
      <c r="V87" s="4" t="s">
        <v>1849</v>
      </c>
      <c r="W87" s="3" t="s">
        <v>45</v>
      </c>
      <c r="X87" s="3" t="s">
        <v>85</v>
      </c>
      <c r="Y87" s="3" t="s">
        <v>77</v>
      </c>
      <c r="Z87" s="3" t="s">
        <v>86</v>
      </c>
      <c r="AA87" s="3" t="s">
        <v>78</v>
      </c>
      <c r="AB87" s="3" t="s">
        <v>50</v>
      </c>
      <c r="AC87">
        <f t="shared" si="1"/>
        <v>0.46349777483192878</v>
      </c>
    </row>
    <row r="88" spans="1:29" x14ac:dyDescent="0.25">
      <c r="A88" s="3" t="s">
        <v>941</v>
      </c>
      <c r="B88" s="3">
        <v>531</v>
      </c>
      <c r="C88" s="3" t="s">
        <v>60</v>
      </c>
      <c r="D88" s="3" t="s">
        <v>60</v>
      </c>
      <c r="E88" s="3"/>
      <c r="F88" s="3"/>
      <c r="G88" s="4" t="s">
        <v>32</v>
      </c>
      <c r="H88" s="3"/>
      <c r="I88" s="3" t="s">
        <v>95</v>
      </c>
      <c r="J88" s="3" t="s">
        <v>35</v>
      </c>
      <c r="K88" s="3">
        <v>0</v>
      </c>
      <c r="L88" s="4">
        <v>359.03</v>
      </c>
      <c r="M88" s="3">
        <v>291.16000000000003</v>
      </c>
      <c r="N88" s="3"/>
      <c r="O88" s="3" t="s">
        <v>62</v>
      </c>
      <c r="P88" s="3" t="s">
        <v>81</v>
      </c>
      <c r="Q88" s="3" t="s">
        <v>82</v>
      </c>
      <c r="R88" s="3" t="s">
        <v>670</v>
      </c>
      <c r="S88" s="3" t="s">
        <v>66</v>
      </c>
      <c r="T88" s="3" t="s">
        <v>84</v>
      </c>
      <c r="U88" s="3" t="s">
        <v>76</v>
      </c>
      <c r="V88" s="4" t="s">
        <v>1849</v>
      </c>
      <c r="W88" s="3" t="s">
        <v>45</v>
      </c>
      <c r="X88" s="3" t="s">
        <v>85</v>
      </c>
      <c r="Y88" s="3"/>
      <c r="Z88" s="3"/>
      <c r="AA88" s="3" t="s">
        <v>78</v>
      </c>
      <c r="AB88" s="3" t="s">
        <v>50</v>
      </c>
      <c r="AC88">
        <f t="shared" si="1"/>
        <v>0.81096287218338314</v>
      </c>
    </row>
    <row r="89" spans="1:29" x14ac:dyDescent="0.25">
      <c r="A89" s="3" t="s">
        <v>1182</v>
      </c>
      <c r="B89" s="3">
        <v>1628</v>
      </c>
      <c r="C89" s="3" t="s">
        <v>29</v>
      </c>
      <c r="D89" s="3" t="s">
        <v>30</v>
      </c>
      <c r="E89" s="3"/>
      <c r="F89" s="3"/>
      <c r="G89" s="4" t="s">
        <v>32</v>
      </c>
      <c r="H89" s="3" t="s">
        <v>94</v>
      </c>
      <c r="I89" s="3" t="s">
        <v>95</v>
      </c>
      <c r="J89" s="3" t="s">
        <v>35</v>
      </c>
      <c r="K89" s="3">
        <v>0</v>
      </c>
      <c r="L89" s="4">
        <v>372.9</v>
      </c>
      <c r="M89" s="3">
        <v>290.35000000000002</v>
      </c>
      <c r="N89" s="3" t="s">
        <v>36</v>
      </c>
      <c r="O89" s="3" t="s">
        <v>37</v>
      </c>
      <c r="P89" s="3" t="s">
        <v>38</v>
      </c>
      <c r="Q89" s="3" t="s">
        <v>232</v>
      </c>
      <c r="R89" s="3" t="s">
        <v>618</v>
      </c>
      <c r="S89" s="3" t="s">
        <v>41</v>
      </c>
      <c r="T89" s="3" t="s">
        <v>42</v>
      </c>
      <c r="U89" s="3" t="s">
        <v>99</v>
      </c>
      <c r="V89" s="4" t="s">
        <v>1849</v>
      </c>
      <c r="W89" s="3" t="s">
        <v>45</v>
      </c>
      <c r="X89" s="3" t="s">
        <v>85</v>
      </c>
      <c r="Y89" s="3" t="s">
        <v>161</v>
      </c>
      <c r="Z89" s="3" t="s">
        <v>86</v>
      </c>
      <c r="AA89" s="3" t="s">
        <v>78</v>
      </c>
      <c r="AB89" s="3" t="s">
        <v>50</v>
      </c>
      <c r="AC89">
        <f t="shared" si="1"/>
        <v>0.77862697774202205</v>
      </c>
    </row>
    <row r="90" spans="1:29" x14ac:dyDescent="0.25">
      <c r="A90" s="3" t="s">
        <v>559</v>
      </c>
      <c r="B90" s="3">
        <v>1945</v>
      </c>
      <c r="C90" s="3" t="s">
        <v>52</v>
      </c>
      <c r="D90" s="3" t="s">
        <v>52</v>
      </c>
      <c r="E90" s="3"/>
      <c r="F90" s="3"/>
      <c r="G90" s="4" t="s">
        <v>32</v>
      </c>
      <c r="H90" s="3"/>
      <c r="I90" s="3" t="s">
        <v>34</v>
      </c>
      <c r="J90" s="3" t="s">
        <v>35</v>
      </c>
      <c r="K90" s="3">
        <v>0</v>
      </c>
      <c r="L90" s="4">
        <v>2047.86</v>
      </c>
      <c r="M90" s="3">
        <v>289.64999999999998</v>
      </c>
      <c r="N90" s="3"/>
      <c r="O90" s="3" t="s">
        <v>53</v>
      </c>
      <c r="P90" s="3" t="s">
        <v>54</v>
      </c>
      <c r="Q90" s="3" t="s">
        <v>55</v>
      </c>
      <c r="R90" s="3" t="s">
        <v>56</v>
      </c>
      <c r="S90" s="3" t="s">
        <v>57</v>
      </c>
      <c r="T90" s="3" t="s">
        <v>42</v>
      </c>
      <c r="U90" s="3" t="s">
        <v>58</v>
      </c>
      <c r="V90" s="4" t="s">
        <v>44</v>
      </c>
      <c r="W90" s="3" t="s">
        <v>45</v>
      </c>
      <c r="X90" s="3" t="s">
        <v>46</v>
      </c>
      <c r="Y90" s="3"/>
      <c r="Z90" s="3"/>
      <c r="AA90" s="3" t="s">
        <v>49</v>
      </c>
      <c r="AB90" s="3" t="s">
        <v>50</v>
      </c>
      <c r="AC90">
        <f t="shared" si="1"/>
        <v>0.1414403328352524</v>
      </c>
    </row>
    <row r="91" spans="1:29" x14ac:dyDescent="0.25">
      <c r="A91" s="3" t="s">
        <v>1425</v>
      </c>
      <c r="B91" s="3">
        <v>1608</v>
      </c>
      <c r="C91" s="3" t="s">
        <v>60</v>
      </c>
      <c r="D91" s="3" t="s">
        <v>60</v>
      </c>
      <c r="E91" s="3" t="s">
        <v>1378</v>
      </c>
      <c r="F91" s="3"/>
      <c r="G91" s="4" t="s">
        <v>32</v>
      </c>
      <c r="H91" s="3" t="s">
        <v>94</v>
      </c>
      <c r="I91" s="3" t="s">
        <v>95</v>
      </c>
      <c r="J91" s="3" t="s">
        <v>35</v>
      </c>
      <c r="K91" s="3">
        <v>0</v>
      </c>
      <c r="L91" s="4">
        <v>142.18</v>
      </c>
      <c r="M91" s="3">
        <v>288.48</v>
      </c>
      <c r="N91" s="3" t="s">
        <v>36</v>
      </c>
      <c r="O91" s="3" t="s">
        <v>62</v>
      </c>
      <c r="P91" s="3" t="s">
        <v>138</v>
      </c>
      <c r="Q91" s="3" t="s">
        <v>139</v>
      </c>
      <c r="R91" s="3" t="s">
        <v>599</v>
      </c>
      <c r="S91" s="3" t="s">
        <v>66</v>
      </c>
      <c r="T91" s="3" t="s">
        <v>84</v>
      </c>
      <c r="U91" s="3" t="s">
        <v>99</v>
      </c>
      <c r="V91" s="4" t="s">
        <v>1849</v>
      </c>
      <c r="W91" s="3" t="s">
        <v>45</v>
      </c>
      <c r="X91" s="3" t="s">
        <v>85</v>
      </c>
      <c r="Y91" s="3" t="s">
        <v>67</v>
      </c>
      <c r="Z91" s="3" t="s">
        <v>86</v>
      </c>
      <c r="AA91" s="3" t="s">
        <v>78</v>
      </c>
      <c r="AB91" s="3" t="s">
        <v>50</v>
      </c>
      <c r="AC91">
        <f t="shared" si="1"/>
        <v>2.0289773526515686</v>
      </c>
    </row>
    <row r="92" spans="1:29" x14ac:dyDescent="0.25">
      <c r="A92" s="3" t="s">
        <v>1250</v>
      </c>
      <c r="B92" s="3">
        <v>1523</v>
      </c>
      <c r="C92" s="3" t="s">
        <v>60</v>
      </c>
      <c r="D92" s="3" t="s">
        <v>60</v>
      </c>
      <c r="E92" s="3"/>
      <c r="F92" s="3"/>
      <c r="G92" s="4" t="s">
        <v>32</v>
      </c>
      <c r="H92" s="3"/>
      <c r="I92" s="3" t="s">
        <v>95</v>
      </c>
      <c r="J92" s="3" t="s">
        <v>35</v>
      </c>
      <c r="K92" s="3">
        <v>0</v>
      </c>
      <c r="L92" s="4">
        <v>227.42</v>
      </c>
      <c r="M92" s="3">
        <v>288.36</v>
      </c>
      <c r="N92" s="3" t="s">
        <v>36</v>
      </c>
      <c r="O92" s="3" t="s">
        <v>71</v>
      </c>
      <c r="P92" s="3" t="s">
        <v>146</v>
      </c>
      <c r="Q92" s="3" t="s">
        <v>147</v>
      </c>
      <c r="R92" s="3" t="s">
        <v>513</v>
      </c>
      <c r="S92" s="3" t="s">
        <v>75</v>
      </c>
      <c r="T92" s="3" t="s">
        <v>84</v>
      </c>
      <c r="U92" s="3" t="s">
        <v>99</v>
      </c>
      <c r="V92" s="4" t="s">
        <v>1849</v>
      </c>
      <c r="W92" s="3" t="s">
        <v>45</v>
      </c>
      <c r="X92" s="3" t="s">
        <v>85</v>
      </c>
      <c r="Y92" s="3" t="s">
        <v>77</v>
      </c>
      <c r="Z92" s="3" t="s">
        <v>86</v>
      </c>
      <c r="AA92" s="3" t="s">
        <v>78</v>
      </c>
      <c r="AB92" s="3" t="s">
        <v>50</v>
      </c>
      <c r="AC92">
        <f t="shared" si="1"/>
        <v>1.2679623603904671</v>
      </c>
    </row>
    <row r="93" spans="1:29" x14ac:dyDescent="0.25">
      <c r="A93" s="3" t="s">
        <v>1615</v>
      </c>
      <c r="B93" s="3">
        <v>2126</v>
      </c>
      <c r="C93" s="3" t="s">
        <v>60</v>
      </c>
      <c r="D93" s="3" t="s">
        <v>60</v>
      </c>
      <c r="E93" s="3"/>
      <c r="F93" s="3"/>
      <c r="G93" s="4" t="s">
        <v>32</v>
      </c>
      <c r="H93" s="3"/>
      <c r="I93" s="3" t="s">
        <v>95</v>
      </c>
      <c r="J93" s="3" t="s">
        <v>35</v>
      </c>
      <c r="K93" s="3">
        <v>0</v>
      </c>
      <c r="L93" s="4">
        <v>385.45</v>
      </c>
      <c r="M93" s="3">
        <v>288.32</v>
      </c>
      <c r="N93" s="3"/>
      <c r="O93" s="3" t="s">
        <v>71</v>
      </c>
      <c r="P93" s="3" t="s">
        <v>212</v>
      </c>
      <c r="Q93" s="3" t="s">
        <v>320</v>
      </c>
      <c r="R93" s="3" t="s">
        <v>321</v>
      </c>
      <c r="S93" s="3" t="s">
        <v>66</v>
      </c>
      <c r="T93" s="3" t="s">
        <v>84</v>
      </c>
      <c r="U93" s="3" t="s">
        <v>99</v>
      </c>
      <c r="V93" s="4" t="s">
        <v>1849</v>
      </c>
      <c r="W93" s="3" t="s">
        <v>45</v>
      </c>
      <c r="X93" s="3" t="s">
        <v>85</v>
      </c>
      <c r="Y93" s="3"/>
      <c r="Z93" s="3"/>
      <c r="AA93" s="3" t="s">
        <v>78</v>
      </c>
      <c r="AB93" s="3" t="s">
        <v>50</v>
      </c>
      <c r="AC93">
        <f t="shared" si="1"/>
        <v>0.74800882085873655</v>
      </c>
    </row>
    <row r="94" spans="1:29" x14ac:dyDescent="0.25">
      <c r="A94" s="3" t="s">
        <v>333</v>
      </c>
      <c r="B94" s="3">
        <v>1383</v>
      </c>
      <c r="C94" s="3" t="s">
        <v>52</v>
      </c>
      <c r="D94" s="3" t="s">
        <v>52</v>
      </c>
      <c r="E94" s="3"/>
      <c r="F94" s="3"/>
      <c r="G94" s="4" t="s">
        <v>32</v>
      </c>
      <c r="H94" s="3"/>
      <c r="I94" s="3" t="s">
        <v>34</v>
      </c>
      <c r="J94" s="3" t="s">
        <v>35</v>
      </c>
      <c r="K94" s="3">
        <v>0</v>
      </c>
      <c r="L94" s="4">
        <v>2367.5700000000002</v>
      </c>
      <c r="M94" s="3">
        <v>287.98</v>
      </c>
      <c r="N94" s="3"/>
      <c r="O94" s="3" t="s">
        <v>53</v>
      </c>
      <c r="P94" s="3" t="s">
        <v>186</v>
      </c>
      <c r="Q94" s="3" t="s">
        <v>187</v>
      </c>
      <c r="R94" s="3" t="s">
        <v>334</v>
      </c>
      <c r="S94" s="3" t="s">
        <v>57</v>
      </c>
      <c r="T94" s="3" t="s">
        <v>42</v>
      </c>
      <c r="U94" s="3" t="s">
        <v>58</v>
      </c>
      <c r="V94" s="4" t="s">
        <v>44</v>
      </c>
      <c r="W94" s="3" t="s">
        <v>45</v>
      </c>
      <c r="X94" s="3" t="s">
        <v>46</v>
      </c>
      <c r="Y94" s="3"/>
      <c r="Z94" s="3"/>
      <c r="AA94" s="3" t="s">
        <v>49</v>
      </c>
      <c r="AB94" s="3" t="s">
        <v>50</v>
      </c>
      <c r="AC94">
        <f t="shared" si="1"/>
        <v>0.12163526316011776</v>
      </c>
    </row>
    <row r="95" spans="1:29" x14ac:dyDescent="0.25">
      <c r="A95" s="3" t="s">
        <v>649</v>
      </c>
      <c r="B95" s="3">
        <v>905</v>
      </c>
      <c r="C95" s="3" t="s">
        <v>60</v>
      </c>
      <c r="D95" s="3" t="s">
        <v>60</v>
      </c>
      <c r="E95" s="3" t="s">
        <v>650</v>
      </c>
      <c r="F95" s="3"/>
      <c r="G95" s="4" t="s">
        <v>32</v>
      </c>
      <c r="H95" s="3" t="s">
        <v>33</v>
      </c>
      <c r="I95" s="3" t="s">
        <v>34</v>
      </c>
      <c r="J95" s="3" t="s">
        <v>35</v>
      </c>
      <c r="K95" s="3">
        <v>0</v>
      </c>
      <c r="L95" s="4">
        <v>1267.3900000000001</v>
      </c>
      <c r="M95" s="3">
        <v>286.69</v>
      </c>
      <c r="N95" s="3" t="s">
        <v>36</v>
      </c>
      <c r="O95" s="3" t="s">
        <v>62</v>
      </c>
      <c r="P95" s="3" t="s">
        <v>63</v>
      </c>
      <c r="Q95" s="3" t="s">
        <v>196</v>
      </c>
      <c r="R95" s="3" t="s">
        <v>197</v>
      </c>
      <c r="S95" s="3" t="s">
        <v>66</v>
      </c>
      <c r="T95" s="3" t="s">
        <v>84</v>
      </c>
      <c r="U95" s="3" t="s">
        <v>43</v>
      </c>
      <c r="V95" s="4" t="s">
        <v>44</v>
      </c>
      <c r="W95" s="3" t="s">
        <v>45</v>
      </c>
      <c r="X95" s="3" t="s">
        <v>85</v>
      </c>
      <c r="Y95" s="3" t="s">
        <v>67</v>
      </c>
      <c r="Z95" s="3" t="s">
        <v>86</v>
      </c>
      <c r="AA95" s="3" t="s">
        <v>87</v>
      </c>
      <c r="AB95" s="3" t="s">
        <v>50</v>
      </c>
      <c r="AC95">
        <f t="shared" si="1"/>
        <v>0.2262050355454911</v>
      </c>
    </row>
    <row r="96" spans="1:29" x14ac:dyDescent="0.25">
      <c r="A96" s="3" t="s">
        <v>524</v>
      </c>
      <c r="B96" s="3">
        <v>1370</v>
      </c>
      <c r="C96" s="3" t="s">
        <v>29</v>
      </c>
      <c r="D96" s="3" t="s">
        <v>30</v>
      </c>
      <c r="E96" s="3"/>
      <c r="F96" s="3"/>
      <c r="G96" s="4" t="s">
        <v>32</v>
      </c>
      <c r="H96" s="3" t="s">
        <v>33</v>
      </c>
      <c r="I96" s="3" t="s">
        <v>34</v>
      </c>
      <c r="J96" s="3" t="s">
        <v>35</v>
      </c>
      <c r="K96" s="3">
        <v>0</v>
      </c>
      <c r="L96" s="4">
        <v>1567.62</v>
      </c>
      <c r="M96" s="3">
        <v>286.3</v>
      </c>
      <c r="N96" s="3" t="s">
        <v>36</v>
      </c>
      <c r="O96" s="3" t="s">
        <v>37</v>
      </c>
      <c r="P96" s="3" t="s">
        <v>38</v>
      </c>
      <c r="Q96" s="3" t="s">
        <v>39</v>
      </c>
      <c r="R96" s="3" t="s">
        <v>402</v>
      </c>
      <c r="S96" s="3" t="s">
        <v>41</v>
      </c>
      <c r="T96" s="3" t="s">
        <v>42</v>
      </c>
      <c r="U96" s="3" t="s">
        <v>43</v>
      </c>
      <c r="V96" s="4" t="s">
        <v>44</v>
      </c>
      <c r="W96" s="3" t="s">
        <v>45</v>
      </c>
      <c r="X96" s="3" t="s">
        <v>46</v>
      </c>
      <c r="Y96" s="3" t="s">
        <v>47</v>
      </c>
      <c r="Z96" s="3" t="s">
        <v>48</v>
      </c>
      <c r="AA96" s="3" t="s">
        <v>87</v>
      </c>
      <c r="AB96" s="3" t="s">
        <v>50</v>
      </c>
      <c r="AC96">
        <f t="shared" si="1"/>
        <v>0.18263354639517232</v>
      </c>
    </row>
    <row r="97" spans="1:29" x14ac:dyDescent="0.25">
      <c r="A97" s="3" t="s">
        <v>1411</v>
      </c>
      <c r="B97" s="3">
        <v>947</v>
      </c>
      <c r="C97" s="3" t="s">
        <v>60</v>
      </c>
      <c r="D97" s="3" t="s">
        <v>60</v>
      </c>
      <c r="E97" s="3" t="s">
        <v>1167</v>
      </c>
      <c r="F97" s="3"/>
      <c r="G97" s="4" t="s">
        <v>32</v>
      </c>
      <c r="H97" s="3" t="s">
        <v>94</v>
      </c>
      <c r="I97" s="3" t="s">
        <v>95</v>
      </c>
      <c r="J97" s="3" t="s">
        <v>35</v>
      </c>
      <c r="K97" s="3">
        <v>0</v>
      </c>
      <c r="L97" s="4">
        <v>211.67</v>
      </c>
      <c r="M97" s="3">
        <v>285.83</v>
      </c>
      <c r="N97" s="3" t="s">
        <v>36</v>
      </c>
      <c r="O97" s="3" t="s">
        <v>62</v>
      </c>
      <c r="P97" s="3" t="s">
        <v>138</v>
      </c>
      <c r="Q97" s="3" t="s">
        <v>139</v>
      </c>
      <c r="R97" s="3" t="s">
        <v>599</v>
      </c>
      <c r="S97" s="3" t="s">
        <v>66</v>
      </c>
      <c r="T97" s="3" t="s">
        <v>84</v>
      </c>
      <c r="U97" s="3" t="s">
        <v>99</v>
      </c>
      <c r="V97" s="4" t="s">
        <v>1849</v>
      </c>
      <c r="W97" s="3" t="s">
        <v>45</v>
      </c>
      <c r="X97" s="3" t="s">
        <v>85</v>
      </c>
      <c r="Y97" s="3" t="s">
        <v>67</v>
      </c>
      <c r="Z97" s="3" t="s">
        <v>86</v>
      </c>
      <c r="AA97" s="3" t="s">
        <v>78</v>
      </c>
      <c r="AB97" s="3" t="s">
        <v>50</v>
      </c>
      <c r="AC97">
        <f t="shared" si="1"/>
        <v>1.3503566872962631</v>
      </c>
    </row>
    <row r="98" spans="1:29" x14ac:dyDescent="0.25">
      <c r="A98" s="3" t="s">
        <v>542</v>
      </c>
      <c r="B98" s="3">
        <v>575</v>
      </c>
      <c r="C98" s="3" t="s">
        <v>52</v>
      </c>
      <c r="D98" s="3" t="s">
        <v>52</v>
      </c>
      <c r="E98" s="3" t="s">
        <v>543</v>
      </c>
      <c r="F98" s="3"/>
      <c r="G98" s="4" t="s">
        <v>32</v>
      </c>
      <c r="H98" s="3" t="s">
        <v>33</v>
      </c>
      <c r="I98" s="3" t="s">
        <v>34</v>
      </c>
      <c r="J98" s="3" t="s">
        <v>35</v>
      </c>
      <c r="K98" s="3">
        <v>0</v>
      </c>
      <c r="L98" s="4">
        <v>1414.76</v>
      </c>
      <c r="M98" s="3">
        <v>285.61</v>
      </c>
      <c r="N98" s="3" t="s">
        <v>36</v>
      </c>
      <c r="O98" s="3" t="s">
        <v>37</v>
      </c>
      <c r="P98" s="3" t="s">
        <v>267</v>
      </c>
      <c r="Q98" s="3" t="s">
        <v>293</v>
      </c>
      <c r="R98" s="3" t="s">
        <v>544</v>
      </c>
      <c r="S98" s="3" t="s">
        <v>98</v>
      </c>
      <c r="T98" s="3" t="s">
        <v>42</v>
      </c>
      <c r="U98" s="3" t="s">
        <v>43</v>
      </c>
      <c r="V98" s="4" t="s">
        <v>44</v>
      </c>
      <c r="W98" s="3" t="s">
        <v>45</v>
      </c>
      <c r="X98" s="3" t="s">
        <v>46</v>
      </c>
      <c r="Y98" s="3" t="s">
        <v>161</v>
      </c>
      <c r="Z98" s="3" t="s">
        <v>48</v>
      </c>
      <c r="AA98" s="3" t="s">
        <v>87</v>
      </c>
      <c r="AB98" s="3" t="s">
        <v>50</v>
      </c>
      <c r="AC98">
        <f t="shared" si="1"/>
        <v>0.20187876388928158</v>
      </c>
    </row>
    <row r="99" spans="1:29" x14ac:dyDescent="0.25">
      <c r="A99" s="3" t="s">
        <v>1340</v>
      </c>
      <c r="B99" s="3">
        <v>1597</v>
      </c>
      <c r="C99" s="3" t="s">
        <v>60</v>
      </c>
      <c r="D99" s="3" t="s">
        <v>60</v>
      </c>
      <c r="E99" s="3" t="s">
        <v>896</v>
      </c>
      <c r="F99" s="3"/>
      <c r="G99" s="4" t="s">
        <v>32</v>
      </c>
      <c r="H99" s="3" t="s">
        <v>94</v>
      </c>
      <c r="I99" s="3" t="s">
        <v>95</v>
      </c>
      <c r="J99" s="3" t="s">
        <v>35</v>
      </c>
      <c r="K99" s="3">
        <v>0</v>
      </c>
      <c r="L99" s="4">
        <v>192.53</v>
      </c>
      <c r="M99" s="3">
        <v>285.07</v>
      </c>
      <c r="N99" s="3" t="s">
        <v>36</v>
      </c>
      <c r="O99" s="3" t="s">
        <v>62</v>
      </c>
      <c r="P99" s="3" t="s">
        <v>138</v>
      </c>
      <c r="Q99" s="3" t="s">
        <v>139</v>
      </c>
      <c r="R99" s="3" t="s">
        <v>599</v>
      </c>
      <c r="S99" s="3" t="s">
        <v>66</v>
      </c>
      <c r="T99" s="3" t="s">
        <v>84</v>
      </c>
      <c r="U99" s="3" t="s">
        <v>99</v>
      </c>
      <c r="V99" s="4" t="s">
        <v>1849</v>
      </c>
      <c r="W99" s="3" t="s">
        <v>45</v>
      </c>
      <c r="X99" s="3" t="s">
        <v>85</v>
      </c>
      <c r="Y99" s="3" t="s">
        <v>67</v>
      </c>
      <c r="Z99" s="3" t="s">
        <v>86</v>
      </c>
      <c r="AA99" s="3" t="s">
        <v>78</v>
      </c>
      <c r="AB99" s="3" t="s">
        <v>50</v>
      </c>
      <c r="AC99">
        <f t="shared" si="1"/>
        <v>1.4806523658650599</v>
      </c>
    </row>
    <row r="100" spans="1:29" x14ac:dyDescent="0.25">
      <c r="A100" s="3" t="s">
        <v>540</v>
      </c>
      <c r="B100" s="3">
        <v>783</v>
      </c>
      <c r="C100" s="3" t="s">
        <v>52</v>
      </c>
      <c r="D100" s="3" t="s">
        <v>52</v>
      </c>
      <c r="E100" s="3"/>
      <c r="F100" s="3"/>
      <c r="G100" s="4" t="s">
        <v>32</v>
      </c>
      <c r="H100" s="3"/>
      <c r="I100" s="3" t="s">
        <v>34</v>
      </c>
      <c r="J100" s="3" t="s">
        <v>35</v>
      </c>
      <c r="K100" s="3">
        <v>0</v>
      </c>
      <c r="L100" s="4">
        <v>2219.67</v>
      </c>
      <c r="M100" s="3">
        <v>283.70999999999998</v>
      </c>
      <c r="N100" s="3" t="s">
        <v>36</v>
      </c>
      <c r="O100" s="3" t="s">
        <v>71</v>
      </c>
      <c r="P100" s="3" t="s">
        <v>72</v>
      </c>
      <c r="Q100" s="3" t="s">
        <v>130</v>
      </c>
      <c r="R100" s="3" t="s">
        <v>541</v>
      </c>
      <c r="S100" s="3" t="s">
        <v>75</v>
      </c>
      <c r="T100" s="3" t="s">
        <v>42</v>
      </c>
      <c r="U100" s="3" t="s">
        <v>43</v>
      </c>
      <c r="V100" s="4" t="s">
        <v>44</v>
      </c>
      <c r="W100" s="3" t="s">
        <v>45</v>
      </c>
      <c r="X100" s="3" t="s">
        <v>46</v>
      </c>
      <c r="Y100" s="3" t="s">
        <v>77</v>
      </c>
      <c r="Z100" s="3" t="s">
        <v>48</v>
      </c>
      <c r="AA100" s="3" t="s">
        <v>49</v>
      </c>
      <c r="AB100" s="3" t="s">
        <v>50</v>
      </c>
      <c r="AC100">
        <f t="shared" si="1"/>
        <v>0.12781629701712416</v>
      </c>
    </row>
    <row r="101" spans="1:29" x14ac:dyDescent="0.25">
      <c r="A101" s="3" t="s">
        <v>129</v>
      </c>
      <c r="B101" s="3">
        <v>1254</v>
      </c>
      <c r="C101" s="3" t="s">
        <v>52</v>
      </c>
      <c r="D101" s="3" t="s">
        <v>52</v>
      </c>
      <c r="E101" s="3"/>
      <c r="F101" s="3"/>
      <c r="G101" s="4" t="s">
        <v>32</v>
      </c>
      <c r="H101" s="3" t="s">
        <v>94</v>
      </c>
      <c r="I101" s="3" t="s">
        <v>95</v>
      </c>
      <c r="J101" s="3" t="s">
        <v>35</v>
      </c>
      <c r="K101" s="3">
        <v>0</v>
      </c>
      <c r="L101" s="4">
        <v>542.64</v>
      </c>
      <c r="M101" s="3">
        <v>283.08999999999997</v>
      </c>
      <c r="N101" s="3" t="s">
        <v>36</v>
      </c>
      <c r="O101" s="3" t="s">
        <v>71</v>
      </c>
      <c r="P101" s="3" t="s">
        <v>72</v>
      </c>
      <c r="Q101" s="3" t="s">
        <v>130</v>
      </c>
      <c r="R101" s="3" t="s">
        <v>131</v>
      </c>
      <c r="S101" s="3" t="s">
        <v>75</v>
      </c>
      <c r="T101" s="3" t="s">
        <v>42</v>
      </c>
      <c r="U101" s="3" t="s">
        <v>76</v>
      </c>
      <c r="V101" s="4" t="s">
        <v>44</v>
      </c>
      <c r="W101" s="3" t="s">
        <v>45</v>
      </c>
      <c r="X101" s="3" t="s">
        <v>46</v>
      </c>
      <c r="Y101" s="3" t="s">
        <v>77</v>
      </c>
      <c r="Z101" s="3" t="s">
        <v>48</v>
      </c>
      <c r="AA101" s="3" t="s">
        <v>78</v>
      </c>
      <c r="AB101" s="3" t="s">
        <v>50</v>
      </c>
      <c r="AC101">
        <f t="shared" si="1"/>
        <v>0.52169025504938815</v>
      </c>
    </row>
    <row r="102" spans="1:29" x14ac:dyDescent="0.25">
      <c r="A102" s="3" t="s">
        <v>1226</v>
      </c>
      <c r="B102" s="3">
        <v>737</v>
      </c>
      <c r="C102" s="3" t="s">
        <v>60</v>
      </c>
      <c r="D102" s="3" t="s">
        <v>60</v>
      </c>
      <c r="E102" s="3"/>
      <c r="F102" s="3"/>
      <c r="G102" s="4" t="s">
        <v>32</v>
      </c>
      <c r="H102" s="3"/>
      <c r="I102" s="3" t="s">
        <v>34</v>
      </c>
      <c r="J102" s="3" t="s">
        <v>35</v>
      </c>
      <c r="K102" s="3">
        <v>0</v>
      </c>
      <c r="L102" s="4">
        <v>1101.24</v>
      </c>
      <c r="M102" s="3">
        <v>281.79000000000002</v>
      </c>
      <c r="N102" s="3" t="s">
        <v>36</v>
      </c>
      <c r="O102" s="3" t="s">
        <v>71</v>
      </c>
      <c r="P102" s="3" t="s">
        <v>146</v>
      </c>
      <c r="Q102" s="3" t="s">
        <v>147</v>
      </c>
      <c r="R102" s="3" t="s">
        <v>513</v>
      </c>
      <c r="S102" s="3" t="s">
        <v>75</v>
      </c>
      <c r="T102" s="3" t="s">
        <v>84</v>
      </c>
      <c r="U102" s="3" t="s">
        <v>43</v>
      </c>
      <c r="V102" s="4" t="s">
        <v>1849</v>
      </c>
      <c r="W102" s="3" t="s">
        <v>45</v>
      </c>
      <c r="X102" s="3" t="s">
        <v>85</v>
      </c>
      <c r="Y102" s="3" t="s">
        <v>77</v>
      </c>
      <c r="Z102" s="3" t="s">
        <v>86</v>
      </c>
      <c r="AA102" s="3" t="s">
        <v>78</v>
      </c>
      <c r="AB102" s="3" t="s">
        <v>50</v>
      </c>
      <c r="AC102">
        <f t="shared" si="1"/>
        <v>0.25588427590715923</v>
      </c>
    </row>
    <row r="103" spans="1:29" x14ac:dyDescent="0.25">
      <c r="A103" s="3" t="s">
        <v>368</v>
      </c>
      <c r="B103" s="3">
        <v>2165</v>
      </c>
      <c r="C103" s="3" t="s">
        <v>60</v>
      </c>
      <c r="D103" s="3" t="s">
        <v>60</v>
      </c>
      <c r="E103" s="3" t="s">
        <v>369</v>
      </c>
      <c r="F103" s="3"/>
      <c r="G103" s="4" t="s">
        <v>32</v>
      </c>
      <c r="H103" s="3" t="s">
        <v>33</v>
      </c>
      <c r="I103" s="3" t="s">
        <v>34</v>
      </c>
      <c r="J103" s="3" t="s">
        <v>35</v>
      </c>
      <c r="K103" s="3">
        <v>0</v>
      </c>
      <c r="L103" s="4">
        <v>1002.47</v>
      </c>
      <c r="M103" s="3">
        <v>281.57</v>
      </c>
      <c r="N103" s="3" t="s">
        <v>36</v>
      </c>
      <c r="O103" s="3" t="s">
        <v>62</v>
      </c>
      <c r="P103" s="3" t="s">
        <v>63</v>
      </c>
      <c r="Q103" s="3" t="s">
        <v>196</v>
      </c>
      <c r="R103" s="3" t="s">
        <v>370</v>
      </c>
      <c r="S103" s="3" t="s">
        <v>66</v>
      </c>
      <c r="T103" s="3" t="s">
        <v>84</v>
      </c>
      <c r="U103" s="3" t="s">
        <v>43</v>
      </c>
      <c r="V103" s="4" t="s">
        <v>44</v>
      </c>
      <c r="W103" s="3" t="s">
        <v>45</v>
      </c>
      <c r="X103" s="3" t="s">
        <v>46</v>
      </c>
      <c r="Y103" s="3" t="s">
        <v>67</v>
      </c>
      <c r="Z103" s="3" t="s">
        <v>86</v>
      </c>
      <c r="AA103" s="3" t="s">
        <v>78</v>
      </c>
      <c r="AB103" s="3" t="s">
        <v>50</v>
      </c>
      <c r="AC103">
        <f t="shared" si="1"/>
        <v>0.28087623569782638</v>
      </c>
    </row>
    <row r="104" spans="1:29" x14ac:dyDescent="0.25">
      <c r="A104" s="3" t="s">
        <v>1203</v>
      </c>
      <c r="B104" s="3">
        <v>1740</v>
      </c>
      <c r="C104" s="3" t="s">
        <v>60</v>
      </c>
      <c r="D104" s="3" t="s">
        <v>60</v>
      </c>
      <c r="E104" s="3" t="s">
        <v>1204</v>
      </c>
      <c r="F104" s="3"/>
      <c r="G104" s="4" t="s">
        <v>32</v>
      </c>
      <c r="H104" s="3" t="s">
        <v>94</v>
      </c>
      <c r="I104" s="3" t="s">
        <v>95</v>
      </c>
      <c r="J104" s="3" t="s">
        <v>35</v>
      </c>
      <c r="K104" s="3">
        <v>0</v>
      </c>
      <c r="L104" s="4">
        <v>206.69</v>
      </c>
      <c r="M104" s="3">
        <v>280.08</v>
      </c>
      <c r="N104" s="3" t="s">
        <v>36</v>
      </c>
      <c r="O104" s="3" t="s">
        <v>62</v>
      </c>
      <c r="P104" s="3" t="s">
        <v>138</v>
      </c>
      <c r="Q104" s="3" t="s">
        <v>139</v>
      </c>
      <c r="R104" s="3" t="s">
        <v>599</v>
      </c>
      <c r="S104" s="3" t="s">
        <v>66</v>
      </c>
      <c r="T104" s="3" t="s">
        <v>84</v>
      </c>
      <c r="U104" s="3" t="s">
        <v>99</v>
      </c>
      <c r="V104" s="4" t="s">
        <v>1849</v>
      </c>
      <c r="W104" s="3" t="s">
        <v>45</v>
      </c>
      <c r="X104" s="3" t="s">
        <v>85</v>
      </c>
      <c r="Y104" s="3" t="s">
        <v>67</v>
      </c>
      <c r="Z104" s="3" t="s">
        <v>86</v>
      </c>
      <c r="AA104" s="3" t="s">
        <v>78</v>
      </c>
      <c r="AB104" s="3" t="s">
        <v>50</v>
      </c>
      <c r="AC104">
        <f t="shared" si="1"/>
        <v>1.3550728143596691</v>
      </c>
    </row>
    <row r="105" spans="1:29" x14ac:dyDescent="0.25">
      <c r="A105" s="3" t="s">
        <v>873</v>
      </c>
      <c r="B105" s="3">
        <v>1790</v>
      </c>
      <c r="C105" s="3" t="s">
        <v>60</v>
      </c>
      <c r="D105" s="3" t="s">
        <v>60</v>
      </c>
      <c r="E105" s="3" t="s">
        <v>874</v>
      </c>
      <c r="F105" s="3"/>
      <c r="G105" s="4" t="s">
        <v>32</v>
      </c>
      <c r="H105" s="3" t="s">
        <v>33</v>
      </c>
      <c r="I105" s="3" t="s">
        <v>34</v>
      </c>
      <c r="J105" s="3" t="s">
        <v>35</v>
      </c>
      <c r="K105" s="3">
        <v>0</v>
      </c>
      <c r="L105" s="4">
        <v>1792.05</v>
      </c>
      <c r="M105" s="3">
        <v>277.49</v>
      </c>
      <c r="N105" s="3" t="s">
        <v>36</v>
      </c>
      <c r="O105" s="3" t="s">
        <v>71</v>
      </c>
      <c r="P105" s="3" t="s">
        <v>212</v>
      </c>
      <c r="Q105" s="3" t="s">
        <v>242</v>
      </c>
      <c r="R105" s="3" t="s">
        <v>197</v>
      </c>
      <c r="S105" s="3" t="s">
        <v>75</v>
      </c>
      <c r="T105" s="3" t="s">
        <v>42</v>
      </c>
      <c r="U105" s="3" t="s">
        <v>43</v>
      </c>
      <c r="V105" s="4" t="s">
        <v>44</v>
      </c>
      <c r="W105" s="3" t="s">
        <v>45</v>
      </c>
      <c r="X105" s="3" t="s">
        <v>46</v>
      </c>
      <c r="Y105" s="3" t="s">
        <v>77</v>
      </c>
      <c r="Z105" s="3" t="s">
        <v>86</v>
      </c>
      <c r="AA105" s="3" t="s">
        <v>49</v>
      </c>
      <c r="AB105" s="3" t="s">
        <v>50</v>
      </c>
      <c r="AC105">
        <f t="shared" si="1"/>
        <v>0.15484500990485758</v>
      </c>
    </row>
    <row r="106" spans="1:29" x14ac:dyDescent="0.25">
      <c r="A106" s="3" t="s">
        <v>1089</v>
      </c>
      <c r="B106" s="3">
        <v>1138</v>
      </c>
      <c r="C106" s="3" t="s">
        <v>52</v>
      </c>
      <c r="D106" s="3" t="s">
        <v>52</v>
      </c>
      <c r="E106" s="3"/>
      <c r="F106" s="3"/>
      <c r="G106" s="4" t="s">
        <v>32</v>
      </c>
      <c r="H106" s="3"/>
      <c r="I106" s="3" t="s">
        <v>95</v>
      </c>
      <c r="J106" s="3" t="s">
        <v>35</v>
      </c>
      <c r="K106" s="3">
        <v>0</v>
      </c>
      <c r="L106" s="4">
        <v>370.44</v>
      </c>
      <c r="M106" s="3">
        <v>276.55</v>
      </c>
      <c r="N106" s="3"/>
      <c r="O106" s="3" t="s">
        <v>71</v>
      </c>
      <c r="P106" s="3" t="s">
        <v>72</v>
      </c>
      <c r="Q106" s="3" t="s">
        <v>124</v>
      </c>
      <c r="R106" s="3" t="s">
        <v>345</v>
      </c>
      <c r="S106" s="3" t="s">
        <v>75</v>
      </c>
      <c r="T106" s="3" t="s">
        <v>84</v>
      </c>
      <c r="U106" s="3" t="s">
        <v>99</v>
      </c>
      <c r="V106" s="4" t="s">
        <v>1849</v>
      </c>
      <c r="W106" s="3" t="s">
        <v>45</v>
      </c>
      <c r="X106" s="3" t="s">
        <v>46</v>
      </c>
      <c r="Y106" s="3"/>
      <c r="Z106" s="3"/>
      <c r="AA106" s="3" t="s">
        <v>78</v>
      </c>
      <c r="AB106" s="3" t="s">
        <v>50</v>
      </c>
      <c r="AC106">
        <f t="shared" si="1"/>
        <v>0.74654464960587408</v>
      </c>
    </row>
    <row r="107" spans="1:29" x14ac:dyDescent="0.25">
      <c r="A107" s="3" t="s">
        <v>234</v>
      </c>
      <c r="B107" s="3">
        <v>954</v>
      </c>
      <c r="C107" s="3" t="s">
        <v>52</v>
      </c>
      <c r="D107" s="3" t="s">
        <v>52</v>
      </c>
      <c r="E107" s="3"/>
      <c r="F107" s="3"/>
      <c r="G107" s="4" t="s">
        <v>32</v>
      </c>
      <c r="H107" s="3"/>
      <c r="I107" s="3" t="s">
        <v>34</v>
      </c>
      <c r="J107" s="3" t="s">
        <v>35</v>
      </c>
      <c r="K107" s="3">
        <v>0</v>
      </c>
      <c r="L107" s="4">
        <v>2654.42</v>
      </c>
      <c r="M107" s="3">
        <v>274.77999999999997</v>
      </c>
      <c r="N107" s="3" t="s">
        <v>36</v>
      </c>
      <c r="O107" s="3" t="s">
        <v>71</v>
      </c>
      <c r="P107" s="3" t="s">
        <v>72</v>
      </c>
      <c r="Q107" s="3" t="s">
        <v>130</v>
      </c>
      <c r="R107" s="3" t="s">
        <v>235</v>
      </c>
      <c r="S107" s="3" t="s">
        <v>75</v>
      </c>
      <c r="T107" s="3" t="s">
        <v>42</v>
      </c>
      <c r="U107" s="3" t="s">
        <v>43</v>
      </c>
      <c r="V107" s="4" t="s">
        <v>44</v>
      </c>
      <c r="W107" s="3" t="s">
        <v>45</v>
      </c>
      <c r="X107" s="3" t="s">
        <v>46</v>
      </c>
      <c r="Y107" s="3" t="s">
        <v>77</v>
      </c>
      <c r="Z107" s="3" t="s">
        <v>48</v>
      </c>
      <c r="AA107" s="3" t="s">
        <v>49</v>
      </c>
      <c r="AB107" s="3" t="s">
        <v>50</v>
      </c>
      <c r="AC107">
        <f t="shared" si="1"/>
        <v>0.10351790598322796</v>
      </c>
    </row>
    <row r="108" spans="1:29" x14ac:dyDescent="0.25">
      <c r="A108" s="3" t="s">
        <v>1706</v>
      </c>
      <c r="B108" s="3">
        <v>2010</v>
      </c>
      <c r="C108" s="3" t="s">
        <v>60</v>
      </c>
      <c r="D108" s="3" t="s">
        <v>60</v>
      </c>
      <c r="E108" s="3" t="s">
        <v>1707</v>
      </c>
      <c r="F108" s="3"/>
      <c r="G108" s="4" t="s">
        <v>32</v>
      </c>
      <c r="H108" s="3" t="s">
        <v>33</v>
      </c>
      <c r="I108" s="3" t="s">
        <v>34</v>
      </c>
      <c r="J108" s="3" t="s">
        <v>35</v>
      </c>
      <c r="K108" s="3">
        <v>0</v>
      </c>
      <c r="L108" s="4">
        <v>1139.42</v>
      </c>
      <c r="M108" s="3">
        <v>272.02999999999997</v>
      </c>
      <c r="N108" s="3" t="s">
        <v>36</v>
      </c>
      <c r="O108" s="3" t="s">
        <v>62</v>
      </c>
      <c r="P108" s="3" t="s">
        <v>63</v>
      </c>
      <c r="Q108" s="3" t="s">
        <v>196</v>
      </c>
      <c r="R108" s="3" t="s">
        <v>370</v>
      </c>
      <c r="S108" s="3" t="s">
        <v>66</v>
      </c>
      <c r="T108" s="3" t="s">
        <v>84</v>
      </c>
      <c r="U108" s="3" t="s">
        <v>43</v>
      </c>
      <c r="V108" s="4" t="s">
        <v>44</v>
      </c>
      <c r="W108" s="3" t="s">
        <v>45</v>
      </c>
      <c r="X108" s="3" t="s">
        <v>85</v>
      </c>
      <c r="Y108" s="3" t="s">
        <v>67</v>
      </c>
      <c r="Z108" s="3" t="s">
        <v>86</v>
      </c>
      <c r="AA108" s="3" t="s">
        <v>87</v>
      </c>
      <c r="AB108" s="3" t="s">
        <v>50</v>
      </c>
      <c r="AC108">
        <f t="shared" si="1"/>
        <v>0.23874427340225726</v>
      </c>
    </row>
    <row r="109" spans="1:29" x14ac:dyDescent="0.25">
      <c r="A109" s="3" t="s">
        <v>1320</v>
      </c>
      <c r="B109" s="3">
        <v>2090</v>
      </c>
      <c r="C109" s="3" t="s">
        <v>60</v>
      </c>
      <c r="D109" s="3" t="s">
        <v>60</v>
      </c>
      <c r="E109" s="3" t="s">
        <v>1163</v>
      </c>
      <c r="F109" s="3"/>
      <c r="G109" s="4" t="s">
        <v>32</v>
      </c>
      <c r="H109" s="3" t="s">
        <v>94</v>
      </c>
      <c r="I109" s="3" t="s">
        <v>95</v>
      </c>
      <c r="J109" s="3" t="s">
        <v>35</v>
      </c>
      <c r="K109" s="3">
        <v>0</v>
      </c>
      <c r="L109" s="4">
        <v>346.39</v>
      </c>
      <c r="M109" s="3">
        <v>271.82</v>
      </c>
      <c r="N109" s="3" t="s">
        <v>36</v>
      </c>
      <c r="O109" s="3" t="s">
        <v>62</v>
      </c>
      <c r="P109" s="3" t="s">
        <v>81</v>
      </c>
      <c r="Q109" s="3" t="s">
        <v>82</v>
      </c>
      <c r="R109" s="3" t="s">
        <v>670</v>
      </c>
      <c r="S109" s="3" t="s">
        <v>66</v>
      </c>
      <c r="T109" s="3" t="s">
        <v>84</v>
      </c>
      <c r="U109" s="3" t="s">
        <v>76</v>
      </c>
      <c r="V109" s="4" t="s">
        <v>1849</v>
      </c>
      <c r="W109" s="3" t="s">
        <v>45</v>
      </c>
      <c r="X109" s="3" t="s">
        <v>85</v>
      </c>
      <c r="Y109" s="3" t="s">
        <v>67</v>
      </c>
      <c r="Z109" s="3" t="s">
        <v>86</v>
      </c>
      <c r="AA109" s="3" t="s">
        <v>78</v>
      </c>
      <c r="AB109" s="3" t="s">
        <v>50</v>
      </c>
      <c r="AC109">
        <f t="shared" si="1"/>
        <v>0.78472242270273396</v>
      </c>
    </row>
    <row r="110" spans="1:29" x14ac:dyDescent="0.25">
      <c r="A110" s="3" t="s">
        <v>1251</v>
      </c>
      <c r="B110" s="3">
        <v>2204</v>
      </c>
      <c r="C110" s="3" t="s">
        <v>60</v>
      </c>
      <c r="D110" s="3" t="s">
        <v>60</v>
      </c>
      <c r="E110" s="3" t="s">
        <v>241</v>
      </c>
      <c r="F110" s="3"/>
      <c r="G110" s="4" t="s">
        <v>32</v>
      </c>
      <c r="H110" s="3" t="s">
        <v>33</v>
      </c>
      <c r="I110" s="3" t="s">
        <v>34</v>
      </c>
      <c r="J110" s="3" t="s">
        <v>35</v>
      </c>
      <c r="K110" s="3">
        <v>0</v>
      </c>
      <c r="L110" s="4">
        <v>284.39999999999998</v>
      </c>
      <c r="M110" s="3">
        <v>270.41000000000003</v>
      </c>
      <c r="N110" s="3" t="s">
        <v>36</v>
      </c>
      <c r="O110" s="3" t="s">
        <v>71</v>
      </c>
      <c r="P110" s="3" t="s">
        <v>212</v>
      </c>
      <c r="Q110" s="3" t="s">
        <v>242</v>
      </c>
      <c r="R110" s="3" t="s">
        <v>587</v>
      </c>
      <c r="S110" s="3" t="s">
        <v>75</v>
      </c>
      <c r="T110" s="3" t="s">
        <v>84</v>
      </c>
      <c r="U110" s="3" t="s">
        <v>76</v>
      </c>
      <c r="V110" s="4" t="s">
        <v>44</v>
      </c>
      <c r="W110" s="3" t="s">
        <v>45</v>
      </c>
      <c r="X110" s="3" t="s">
        <v>46</v>
      </c>
      <c r="Y110" s="3" t="s">
        <v>77</v>
      </c>
      <c r="Z110" s="3" t="s">
        <v>48</v>
      </c>
      <c r="AA110" s="3" t="s">
        <v>87</v>
      </c>
      <c r="AB110" s="3" t="s">
        <v>50</v>
      </c>
      <c r="AC110">
        <f t="shared" si="1"/>
        <v>0.95080872011251771</v>
      </c>
    </row>
    <row r="111" spans="1:29" x14ac:dyDescent="0.25">
      <c r="A111" s="3" t="s">
        <v>248</v>
      </c>
      <c r="B111" s="3">
        <v>453</v>
      </c>
      <c r="C111" s="3" t="s">
        <v>52</v>
      </c>
      <c r="D111" s="3" t="s">
        <v>52</v>
      </c>
      <c r="E111" s="3"/>
      <c r="F111" s="3"/>
      <c r="G111" s="4" t="s">
        <v>32</v>
      </c>
      <c r="H111" s="3"/>
      <c r="I111" s="3" t="s">
        <v>34</v>
      </c>
      <c r="J111" s="3" t="s">
        <v>35</v>
      </c>
      <c r="K111" s="3">
        <v>0</v>
      </c>
      <c r="L111" s="4">
        <v>2801.49</v>
      </c>
      <c r="M111" s="3">
        <v>269.14</v>
      </c>
      <c r="N111" s="3"/>
      <c r="O111" s="3" t="s">
        <v>53</v>
      </c>
      <c r="P111" s="3" t="s">
        <v>249</v>
      </c>
      <c r="Q111" s="3" t="s">
        <v>250</v>
      </c>
      <c r="R111" s="3" t="s">
        <v>251</v>
      </c>
      <c r="S111" s="3" t="s">
        <v>57</v>
      </c>
      <c r="T111" s="3" t="s">
        <v>42</v>
      </c>
      <c r="U111" s="3" t="s">
        <v>58</v>
      </c>
      <c r="V111" s="4" t="s">
        <v>44</v>
      </c>
      <c r="W111" s="3" t="s">
        <v>45</v>
      </c>
      <c r="X111" s="3" t="s">
        <v>46</v>
      </c>
      <c r="Y111" s="3"/>
      <c r="Z111" s="3"/>
      <c r="AA111" s="3" t="s">
        <v>49</v>
      </c>
      <c r="AB111" s="3" t="s">
        <v>50</v>
      </c>
      <c r="AC111">
        <f t="shared" si="1"/>
        <v>9.6070305444602697E-2</v>
      </c>
    </row>
    <row r="112" spans="1:29" x14ac:dyDescent="0.25">
      <c r="A112" s="3" t="s">
        <v>362</v>
      </c>
      <c r="B112" s="3">
        <v>1025</v>
      </c>
      <c r="C112" s="3" t="s">
        <v>52</v>
      </c>
      <c r="D112" s="3" t="s">
        <v>60</v>
      </c>
      <c r="E112" s="3" t="s">
        <v>363</v>
      </c>
      <c r="F112" s="3"/>
      <c r="G112" s="4" t="s">
        <v>32</v>
      </c>
      <c r="H112" s="3" t="s">
        <v>33</v>
      </c>
      <c r="I112" s="3" t="s">
        <v>34</v>
      </c>
      <c r="J112" s="3" t="s">
        <v>35</v>
      </c>
      <c r="K112" s="3">
        <v>0</v>
      </c>
      <c r="L112" s="4">
        <v>1348.99</v>
      </c>
      <c r="M112" s="3">
        <v>268</v>
      </c>
      <c r="N112" s="3" t="s">
        <v>36</v>
      </c>
      <c r="O112" s="3" t="s">
        <v>71</v>
      </c>
      <c r="P112" s="3" t="s">
        <v>212</v>
      </c>
      <c r="Q112" s="3" t="s">
        <v>320</v>
      </c>
      <c r="R112" s="3" t="s">
        <v>197</v>
      </c>
      <c r="S112" s="3" t="s">
        <v>66</v>
      </c>
      <c r="T112" s="3" t="s">
        <v>84</v>
      </c>
      <c r="U112" s="3" t="s">
        <v>43</v>
      </c>
      <c r="V112" s="4" t="s">
        <v>44</v>
      </c>
      <c r="W112" s="3" t="s">
        <v>45</v>
      </c>
      <c r="X112" s="3" t="s">
        <v>46</v>
      </c>
      <c r="Y112" s="3" t="s">
        <v>67</v>
      </c>
      <c r="Z112" s="3" t="s">
        <v>86</v>
      </c>
      <c r="AA112" s="3" t="s">
        <v>87</v>
      </c>
      <c r="AB112" s="3" t="s">
        <v>50</v>
      </c>
      <c r="AC112">
        <f t="shared" si="1"/>
        <v>0.19866715097962179</v>
      </c>
    </row>
    <row r="113" spans="1:29" x14ac:dyDescent="0.25">
      <c r="A113" s="3" t="s">
        <v>802</v>
      </c>
      <c r="B113" s="3">
        <v>493</v>
      </c>
      <c r="C113" s="3" t="s">
        <v>60</v>
      </c>
      <c r="D113" s="3" t="s">
        <v>60</v>
      </c>
      <c r="E113" s="3"/>
      <c r="F113" s="3"/>
      <c r="G113" s="4" t="s">
        <v>32</v>
      </c>
      <c r="H113" s="3" t="s">
        <v>94</v>
      </c>
      <c r="I113" s="3" t="s">
        <v>95</v>
      </c>
      <c r="J113" s="3" t="s">
        <v>35</v>
      </c>
      <c r="K113" s="3">
        <v>0</v>
      </c>
      <c r="L113" s="4">
        <v>300.31</v>
      </c>
      <c r="M113" s="3">
        <v>267.20999999999998</v>
      </c>
      <c r="N113" s="3" t="s">
        <v>36</v>
      </c>
      <c r="O113" s="3" t="s">
        <v>62</v>
      </c>
      <c r="P113" s="3" t="s">
        <v>81</v>
      </c>
      <c r="Q113" s="3" t="s">
        <v>82</v>
      </c>
      <c r="R113" s="3" t="s">
        <v>803</v>
      </c>
      <c r="S113" s="3" t="s">
        <v>66</v>
      </c>
      <c r="T113" s="3" t="s">
        <v>84</v>
      </c>
      <c r="U113" s="3" t="s">
        <v>76</v>
      </c>
      <c r="V113" s="4" t="s">
        <v>1849</v>
      </c>
      <c r="W113" s="3" t="s">
        <v>45</v>
      </c>
      <c r="X113" s="3" t="s">
        <v>85</v>
      </c>
      <c r="Y113" s="3" t="s">
        <v>67</v>
      </c>
      <c r="Z113" s="3" t="s">
        <v>86</v>
      </c>
      <c r="AA113" s="3" t="s">
        <v>78</v>
      </c>
      <c r="AB113" s="3" t="s">
        <v>50</v>
      </c>
      <c r="AC113">
        <f t="shared" si="1"/>
        <v>0.88978056008790907</v>
      </c>
    </row>
    <row r="114" spans="1:29" x14ac:dyDescent="0.25">
      <c r="A114" s="3" t="s">
        <v>1443</v>
      </c>
      <c r="B114" s="3">
        <v>793</v>
      </c>
      <c r="C114" s="3" t="s">
        <v>60</v>
      </c>
      <c r="D114" s="3" t="s">
        <v>60</v>
      </c>
      <c r="E114" s="3"/>
      <c r="F114" s="3"/>
      <c r="G114" s="4" t="s">
        <v>32</v>
      </c>
      <c r="H114" s="3"/>
      <c r="I114" s="3" t="s">
        <v>95</v>
      </c>
      <c r="J114" s="3" t="s">
        <v>35</v>
      </c>
      <c r="K114" s="3">
        <v>0</v>
      </c>
      <c r="L114" s="4">
        <v>286.75</v>
      </c>
      <c r="M114" s="3">
        <v>266.13</v>
      </c>
      <c r="N114" s="3"/>
      <c r="O114" s="3" t="s">
        <v>71</v>
      </c>
      <c r="P114" s="3" t="s">
        <v>146</v>
      </c>
      <c r="Q114" s="3" t="s">
        <v>147</v>
      </c>
      <c r="R114" s="3" t="s">
        <v>469</v>
      </c>
      <c r="S114" s="3" t="s">
        <v>66</v>
      </c>
      <c r="T114" s="3" t="s">
        <v>84</v>
      </c>
      <c r="U114" s="3" t="s">
        <v>99</v>
      </c>
      <c r="V114" s="4" t="s">
        <v>1849</v>
      </c>
      <c r="W114" s="3" t="s">
        <v>45</v>
      </c>
      <c r="X114" s="3" t="s">
        <v>85</v>
      </c>
      <c r="Y114" s="3"/>
      <c r="Z114" s="3"/>
      <c r="AA114" s="3" t="s">
        <v>78</v>
      </c>
      <c r="AB114" s="3" t="s">
        <v>50</v>
      </c>
      <c r="AC114">
        <f t="shared" si="1"/>
        <v>0.92809067131647771</v>
      </c>
    </row>
    <row r="115" spans="1:29" x14ac:dyDescent="0.25">
      <c r="A115" s="3" t="s">
        <v>59</v>
      </c>
      <c r="B115" s="3">
        <v>1051</v>
      </c>
      <c r="C115" s="3" t="s">
        <v>60</v>
      </c>
      <c r="D115" s="3" t="s">
        <v>60</v>
      </c>
      <c r="E115" s="3"/>
      <c r="F115" s="3"/>
      <c r="G115" s="4" t="s">
        <v>32</v>
      </c>
      <c r="H115" s="3"/>
      <c r="I115" s="3" t="s">
        <v>34</v>
      </c>
      <c r="J115" s="3" t="s">
        <v>35</v>
      </c>
      <c r="K115" s="3">
        <v>0</v>
      </c>
      <c r="L115" s="4">
        <v>4461.6000000000004</v>
      </c>
      <c r="M115" s="3">
        <v>265.56</v>
      </c>
      <c r="N115" s="3" t="s">
        <v>61</v>
      </c>
      <c r="O115" s="3" t="s">
        <v>62</v>
      </c>
      <c r="P115" s="3" t="s">
        <v>63</v>
      </c>
      <c r="Q115" s="3" t="s">
        <v>64</v>
      </c>
      <c r="R115" s="3" t="s">
        <v>65</v>
      </c>
      <c r="S115" s="3" t="s">
        <v>66</v>
      </c>
      <c r="T115" s="3" t="s">
        <v>42</v>
      </c>
      <c r="U115" s="3" t="s">
        <v>43</v>
      </c>
      <c r="V115" s="4" t="s">
        <v>44</v>
      </c>
      <c r="W115" s="3" t="s">
        <v>45</v>
      </c>
      <c r="X115" s="3" t="s">
        <v>46</v>
      </c>
      <c r="Y115" s="3" t="s">
        <v>67</v>
      </c>
      <c r="Z115" s="3" t="s">
        <v>48</v>
      </c>
      <c r="AA115" s="3" t="s">
        <v>49</v>
      </c>
      <c r="AB115" s="3" t="s">
        <v>50</v>
      </c>
      <c r="AC115">
        <f t="shared" si="1"/>
        <v>5.9521247982786442E-2</v>
      </c>
    </row>
    <row r="116" spans="1:29" x14ac:dyDescent="0.25">
      <c r="A116" s="3" t="s">
        <v>341</v>
      </c>
      <c r="B116" s="3">
        <v>2104</v>
      </c>
      <c r="C116" s="3" t="s">
        <v>60</v>
      </c>
      <c r="D116" s="3" t="s">
        <v>52</v>
      </c>
      <c r="E116" s="3" t="s">
        <v>283</v>
      </c>
      <c r="F116" s="3"/>
      <c r="G116" s="4" t="s">
        <v>32</v>
      </c>
      <c r="H116" s="3" t="s">
        <v>94</v>
      </c>
      <c r="I116" s="3" t="s">
        <v>95</v>
      </c>
      <c r="J116" s="3" t="s">
        <v>35</v>
      </c>
      <c r="K116" s="3">
        <v>0</v>
      </c>
      <c r="L116" s="4">
        <v>468.11</v>
      </c>
      <c r="M116" s="3">
        <v>262.98</v>
      </c>
      <c r="N116" s="3" t="s">
        <v>36</v>
      </c>
      <c r="O116" s="3" t="s">
        <v>71</v>
      </c>
      <c r="P116" s="3" t="s">
        <v>72</v>
      </c>
      <c r="Q116" s="3" t="s">
        <v>124</v>
      </c>
      <c r="R116" s="3" t="s">
        <v>170</v>
      </c>
      <c r="S116" s="3" t="s">
        <v>75</v>
      </c>
      <c r="T116" s="3" t="s">
        <v>84</v>
      </c>
      <c r="U116" s="3" t="s">
        <v>99</v>
      </c>
      <c r="V116" s="4" t="s">
        <v>44</v>
      </c>
      <c r="W116" s="3" t="s">
        <v>45</v>
      </c>
      <c r="X116" s="3" t="s">
        <v>46</v>
      </c>
      <c r="Y116" s="3" t="s">
        <v>77</v>
      </c>
      <c r="Z116" s="3" t="s">
        <v>48</v>
      </c>
      <c r="AA116" s="3" t="s">
        <v>78</v>
      </c>
      <c r="AB116" s="3" t="s">
        <v>50</v>
      </c>
      <c r="AC116">
        <f t="shared" si="1"/>
        <v>0.56179103202238789</v>
      </c>
    </row>
    <row r="117" spans="1:29" x14ac:dyDescent="0.25">
      <c r="A117" s="3" t="s">
        <v>1512</v>
      </c>
      <c r="B117" s="3">
        <v>1927</v>
      </c>
      <c r="C117" s="3" t="s">
        <v>60</v>
      </c>
      <c r="D117" s="3" t="s">
        <v>60</v>
      </c>
      <c r="E117" s="3" t="s">
        <v>1430</v>
      </c>
      <c r="F117" s="3"/>
      <c r="G117" s="4" t="s">
        <v>32</v>
      </c>
      <c r="H117" s="3" t="s">
        <v>94</v>
      </c>
      <c r="I117" s="3" t="s">
        <v>95</v>
      </c>
      <c r="J117" s="3" t="s">
        <v>35</v>
      </c>
      <c r="K117" s="3">
        <v>0</v>
      </c>
      <c r="L117" s="4">
        <v>247.31</v>
      </c>
      <c r="M117" s="3">
        <v>262.68</v>
      </c>
      <c r="N117" s="3" t="s">
        <v>36</v>
      </c>
      <c r="O117" s="3" t="s">
        <v>62</v>
      </c>
      <c r="P117" s="3" t="s">
        <v>138</v>
      </c>
      <c r="Q117" s="3" t="s">
        <v>139</v>
      </c>
      <c r="R117" s="3" t="s">
        <v>599</v>
      </c>
      <c r="S117" s="3" t="s">
        <v>66</v>
      </c>
      <c r="T117" s="3" t="s">
        <v>84</v>
      </c>
      <c r="U117" s="3" t="s">
        <v>99</v>
      </c>
      <c r="V117" s="4" t="s">
        <v>1849</v>
      </c>
      <c r="W117" s="3" t="s">
        <v>45</v>
      </c>
      <c r="X117" s="3" t="s">
        <v>85</v>
      </c>
      <c r="Y117" s="3" t="s">
        <v>67</v>
      </c>
      <c r="Z117" s="3" t="s">
        <v>86</v>
      </c>
      <c r="AA117" s="3" t="s">
        <v>78</v>
      </c>
      <c r="AB117" s="3" t="s">
        <v>50</v>
      </c>
      <c r="AC117">
        <f t="shared" si="1"/>
        <v>1.0621487202296713</v>
      </c>
    </row>
    <row r="118" spans="1:29" x14ac:dyDescent="0.25">
      <c r="A118" s="3" t="s">
        <v>966</v>
      </c>
      <c r="B118" s="3">
        <v>1202</v>
      </c>
      <c r="C118" s="3" t="s">
        <v>52</v>
      </c>
      <c r="D118" s="3" t="s">
        <v>52</v>
      </c>
      <c r="E118" s="3" t="s">
        <v>967</v>
      </c>
      <c r="F118" s="3"/>
      <c r="G118" s="4" t="s">
        <v>32</v>
      </c>
      <c r="H118" s="3" t="s">
        <v>33</v>
      </c>
      <c r="I118" s="3" t="s">
        <v>34</v>
      </c>
      <c r="J118" s="3" t="s">
        <v>35</v>
      </c>
      <c r="K118" s="3">
        <v>0</v>
      </c>
      <c r="L118" s="4">
        <v>1441.18</v>
      </c>
      <c r="M118" s="3">
        <v>262.42</v>
      </c>
      <c r="N118" s="3" t="s">
        <v>36</v>
      </c>
      <c r="O118" s="3" t="s">
        <v>37</v>
      </c>
      <c r="P118" s="3" t="s">
        <v>267</v>
      </c>
      <c r="Q118" s="3" t="s">
        <v>293</v>
      </c>
      <c r="R118" s="3" t="s">
        <v>544</v>
      </c>
      <c r="S118" s="3" t="s">
        <v>98</v>
      </c>
      <c r="T118" s="3" t="s">
        <v>42</v>
      </c>
      <c r="U118" s="3" t="s">
        <v>43</v>
      </c>
      <c r="V118" s="4" t="s">
        <v>44</v>
      </c>
      <c r="W118" s="3" t="s">
        <v>45</v>
      </c>
      <c r="X118" s="3" t="s">
        <v>46</v>
      </c>
      <c r="Y118" s="3" t="s">
        <v>161</v>
      </c>
      <c r="Z118" s="3" t="s">
        <v>48</v>
      </c>
      <c r="AA118" s="3" t="s">
        <v>87</v>
      </c>
      <c r="AB118" s="3" t="s">
        <v>50</v>
      </c>
      <c r="AC118">
        <f t="shared" si="1"/>
        <v>0.18208690101167099</v>
      </c>
    </row>
    <row r="119" spans="1:29" x14ac:dyDescent="0.25">
      <c r="A119" s="3" t="s">
        <v>1474</v>
      </c>
      <c r="B119" s="3">
        <v>2075</v>
      </c>
      <c r="C119" s="3" t="s">
        <v>60</v>
      </c>
      <c r="D119" s="3" t="s">
        <v>60</v>
      </c>
      <c r="E119" s="3"/>
      <c r="F119" s="3"/>
      <c r="G119" s="4" t="s">
        <v>32</v>
      </c>
      <c r="H119" s="3"/>
      <c r="I119" s="3" t="s">
        <v>95</v>
      </c>
      <c r="J119" s="3" t="s">
        <v>35</v>
      </c>
      <c r="K119" s="3">
        <v>0</v>
      </c>
      <c r="L119" s="4">
        <v>264.58</v>
      </c>
      <c r="M119" s="3">
        <v>262.24</v>
      </c>
      <c r="N119" s="3"/>
      <c r="O119" s="3" t="s">
        <v>71</v>
      </c>
      <c r="P119" s="3" t="s">
        <v>146</v>
      </c>
      <c r="Q119" s="3" t="s">
        <v>147</v>
      </c>
      <c r="R119" s="3" t="s">
        <v>469</v>
      </c>
      <c r="S119" s="3" t="s">
        <v>66</v>
      </c>
      <c r="T119" s="3" t="s">
        <v>84</v>
      </c>
      <c r="U119" s="3" t="s">
        <v>99</v>
      </c>
      <c r="V119" s="4" t="s">
        <v>1849</v>
      </c>
      <c r="W119" s="3" t="s">
        <v>45</v>
      </c>
      <c r="X119" s="3" t="s">
        <v>85</v>
      </c>
      <c r="Y119" s="3"/>
      <c r="Z119" s="3"/>
      <c r="AA119" s="3" t="s">
        <v>78</v>
      </c>
      <c r="AB119" s="3" t="s">
        <v>50</v>
      </c>
      <c r="AC119">
        <f t="shared" si="1"/>
        <v>0.99115579408874455</v>
      </c>
    </row>
    <row r="120" spans="1:29" x14ac:dyDescent="0.25">
      <c r="A120" s="3" t="s">
        <v>477</v>
      </c>
      <c r="B120" s="3">
        <v>1515</v>
      </c>
      <c r="C120" s="3" t="s">
        <v>29</v>
      </c>
      <c r="D120" s="3" t="s">
        <v>30</v>
      </c>
      <c r="E120" s="3"/>
      <c r="F120" s="3"/>
      <c r="G120" s="4" t="s">
        <v>32</v>
      </c>
      <c r="H120" s="3"/>
      <c r="I120" s="3" t="s">
        <v>95</v>
      </c>
      <c r="J120" s="3" t="s">
        <v>35</v>
      </c>
      <c r="K120" s="3">
        <v>0</v>
      </c>
      <c r="L120" s="4">
        <v>553.79</v>
      </c>
      <c r="M120" s="3">
        <v>259.98</v>
      </c>
      <c r="N120" s="3"/>
      <c r="O120" s="3" t="s">
        <v>37</v>
      </c>
      <c r="P120" s="3" t="s">
        <v>38</v>
      </c>
      <c r="Q120" s="3" t="s">
        <v>96</v>
      </c>
      <c r="R120" s="3" t="s">
        <v>378</v>
      </c>
      <c r="S120" s="3" t="s">
        <v>41</v>
      </c>
      <c r="T120" s="3" t="s">
        <v>42</v>
      </c>
      <c r="U120" s="3" t="s">
        <v>43</v>
      </c>
      <c r="V120" s="4" t="s">
        <v>44</v>
      </c>
      <c r="W120" s="3" t="s">
        <v>45</v>
      </c>
      <c r="X120" s="3" t="s">
        <v>46</v>
      </c>
      <c r="Y120" s="3"/>
      <c r="Z120" s="3"/>
      <c r="AA120" s="3" t="s">
        <v>78</v>
      </c>
      <c r="AB120" s="3" t="s">
        <v>50</v>
      </c>
      <c r="AC120">
        <f t="shared" si="1"/>
        <v>0.46945593094855459</v>
      </c>
    </row>
    <row r="121" spans="1:29" x14ac:dyDescent="0.25">
      <c r="A121" s="3" t="s">
        <v>171</v>
      </c>
      <c r="B121" s="3">
        <v>1644</v>
      </c>
      <c r="C121" s="3" t="s">
        <v>52</v>
      </c>
      <c r="D121" s="3" t="s">
        <v>52</v>
      </c>
      <c r="E121" s="3" t="s">
        <v>172</v>
      </c>
      <c r="F121" s="3"/>
      <c r="G121" s="4" t="s">
        <v>32</v>
      </c>
      <c r="H121" s="3" t="s">
        <v>33</v>
      </c>
      <c r="I121" s="3" t="s">
        <v>34</v>
      </c>
      <c r="J121" s="3" t="s">
        <v>35</v>
      </c>
      <c r="K121" s="3">
        <v>0</v>
      </c>
      <c r="L121" s="4">
        <v>1542.62</v>
      </c>
      <c r="M121" s="3">
        <v>258.91000000000003</v>
      </c>
      <c r="N121" s="3" t="s">
        <v>36</v>
      </c>
      <c r="O121" s="3" t="s">
        <v>53</v>
      </c>
      <c r="P121" s="3" t="s">
        <v>133</v>
      </c>
      <c r="Q121" s="3" t="s">
        <v>134</v>
      </c>
      <c r="R121" s="3" t="s">
        <v>134</v>
      </c>
      <c r="S121" s="3" t="s">
        <v>57</v>
      </c>
      <c r="T121" s="3" t="s">
        <v>42</v>
      </c>
      <c r="U121" s="3" t="s">
        <v>43</v>
      </c>
      <c r="V121" s="4" t="s">
        <v>44</v>
      </c>
      <c r="W121" s="3" t="s">
        <v>45</v>
      </c>
      <c r="X121" s="3" t="s">
        <v>46</v>
      </c>
      <c r="Y121" s="3" t="s">
        <v>113</v>
      </c>
      <c r="Z121" s="3" t="s">
        <v>48</v>
      </c>
      <c r="AA121" s="3" t="s">
        <v>87</v>
      </c>
      <c r="AB121" s="3" t="s">
        <v>50</v>
      </c>
      <c r="AC121">
        <f t="shared" si="1"/>
        <v>0.16783783433379579</v>
      </c>
    </row>
    <row r="122" spans="1:29" x14ac:dyDescent="0.25">
      <c r="A122" s="3" t="s">
        <v>684</v>
      </c>
      <c r="B122" s="3">
        <v>2101</v>
      </c>
      <c r="C122" s="3" t="s">
        <v>60</v>
      </c>
      <c r="D122" s="3" t="s">
        <v>60</v>
      </c>
      <c r="E122" s="3"/>
      <c r="F122" s="3"/>
      <c r="G122" s="4" t="s">
        <v>32</v>
      </c>
      <c r="H122" s="3" t="s">
        <v>89</v>
      </c>
      <c r="I122" s="3" t="s">
        <v>69</v>
      </c>
      <c r="J122" s="3" t="s">
        <v>70</v>
      </c>
      <c r="K122" s="3">
        <v>0</v>
      </c>
      <c r="L122" s="4">
        <v>624.55999999999995</v>
      </c>
      <c r="M122" s="3">
        <v>258.16000000000003</v>
      </c>
      <c r="N122" s="3" t="s">
        <v>36</v>
      </c>
      <c r="O122" s="3" t="s">
        <v>71</v>
      </c>
      <c r="P122" s="3" t="s">
        <v>212</v>
      </c>
      <c r="Q122" s="3" t="s">
        <v>320</v>
      </c>
      <c r="R122" s="3" t="s">
        <v>197</v>
      </c>
      <c r="S122" s="3" t="s">
        <v>66</v>
      </c>
      <c r="T122" s="3" t="s">
        <v>84</v>
      </c>
      <c r="U122" s="3" t="s">
        <v>76</v>
      </c>
      <c r="V122" s="4" t="s">
        <v>1849</v>
      </c>
      <c r="W122" s="3" t="s">
        <v>45</v>
      </c>
      <c r="X122" s="3" t="s">
        <v>85</v>
      </c>
      <c r="Y122" s="3" t="s">
        <v>67</v>
      </c>
      <c r="Z122" s="3" t="s">
        <v>86</v>
      </c>
      <c r="AA122" s="3" t="s">
        <v>78</v>
      </c>
      <c r="AB122" s="3" t="s">
        <v>50</v>
      </c>
      <c r="AC122">
        <f t="shared" si="1"/>
        <v>0.41334699628538496</v>
      </c>
    </row>
    <row r="123" spans="1:29" x14ac:dyDescent="0.25">
      <c r="A123" s="3" t="s">
        <v>1528</v>
      </c>
      <c r="B123" s="3">
        <v>1683</v>
      </c>
      <c r="C123" s="3" t="s">
        <v>29</v>
      </c>
      <c r="D123" s="3" t="s">
        <v>30</v>
      </c>
      <c r="E123" s="3"/>
      <c r="F123" s="3"/>
      <c r="G123" s="4" t="s">
        <v>32</v>
      </c>
      <c r="H123" s="3"/>
      <c r="I123" s="3" t="s">
        <v>34</v>
      </c>
      <c r="J123" s="3" t="s">
        <v>35</v>
      </c>
      <c r="K123" s="3">
        <v>0</v>
      </c>
      <c r="L123" s="4">
        <v>1303.6099999999999</v>
      </c>
      <c r="M123" s="3">
        <v>258.10000000000002</v>
      </c>
      <c r="N123" s="3"/>
      <c r="O123" s="3" t="s">
        <v>53</v>
      </c>
      <c r="P123" s="3" t="s">
        <v>110</v>
      </c>
      <c r="Q123" s="3" t="s">
        <v>111</v>
      </c>
      <c r="R123" s="3" t="s">
        <v>427</v>
      </c>
      <c r="S123" s="3" t="s">
        <v>57</v>
      </c>
      <c r="T123" s="3" t="s">
        <v>42</v>
      </c>
      <c r="U123" s="3" t="s">
        <v>76</v>
      </c>
      <c r="V123" s="4" t="s">
        <v>44</v>
      </c>
      <c r="W123" s="3" t="s">
        <v>45</v>
      </c>
      <c r="X123" s="3" t="s">
        <v>46</v>
      </c>
      <c r="Y123" s="3"/>
      <c r="Z123" s="3"/>
      <c r="AA123" s="3" t="s">
        <v>87</v>
      </c>
      <c r="AB123" s="3" t="s">
        <v>50</v>
      </c>
      <c r="AC123">
        <f t="shared" si="1"/>
        <v>0.19798866225328129</v>
      </c>
    </row>
    <row r="124" spans="1:29" x14ac:dyDescent="0.25">
      <c r="A124" s="3" t="s">
        <v>714</v>
      </c>
      <c r="B124" s="3">
        <v>1565</v>
      </c>
      <c r="C124" s="3" t="s">
        <v>52</v>
      </c>
      <c r="D124" s="3" t="s">
        <v>52</v>
      </c>
      <c r="E124" s="3"/>
      <c r="F124" s="3"/>
      <c r="G124" s="4" t="s">
        <v>32</v>
      </c>
      <c r="H124" s="3"/>
      <c r="I124" s="3" t="s">
        <v>34</v>
      </c>
      <c r="J124" s="3" t="s">
        <v>35</v>
      </c>
      <c r="K124" s="3">
        <v>0</v>
      </c>
      <c r="L124" s="4">
        <v>1707.08</v>
      </c>
      <c r="M124" s="3">
        <v>257.39999999999998</v>
      </c>
      <c r="N124" s="3"/>
      <c r="O124" s="3" t="s">
        <v>53</v>
      </c>
      <c r="P124" s="3" t="s">
        <v>186</v>
      </c>
      <c r="Q124" s="3" t="s">
        <v>187</v>
      </c>
      <c r="R124" s="3" t="s">
        <v>682</v>
      </c>
      <c r="S124" s="3" t="s">
        <v>57</v>
      </c>
      <c r="T124" s="3" t="s">
        <v>42</v>
      </c>
      <c r="U124" s="3" t="s">
        <v>43</v>
      </c>
      <c r="V124" s="4" t="s">
        <v>44</v>
      </c>
      <c r="W124" s="3" t="s">
        <v>45</v>
      </c>
      <c r="X124" s="3" t="s">
        <v>46</v>
      </c>
      <c r="Y124" s="3"/>
      <c r="Z124" s="3"/>
      <c r="AA124" s="3" t="s">
        <v>49</v>
      </c>
      <c r="AB124" s="3" t="s">
        <v>50</v>
      </c>
      <c r="AC124">
        <f t="shared" si="1"/>
        <v>0.15078379454975746</v>
      </c>
    </row>
    <row r="125" spans="1:29" x14ac:dyDescent="0.25">
      <c r="A125" s="3" t="s">
        <v>753</v>
      </c>
      <c r="B125" s="3">
        <v>1980</v>
      </c>
      <c r="C125" s="3" t="s">
        <v>29</v>
      </c>
      <c r="D125" s="3" t="s">
        <v>30</v>
      </c>
      <c r="E125" s="3"/>
      <c r="F125" s="3"/>
      <c r="G125" s="4" t="s">
        <v>32</v>
      </c>
      <c r="H125" s="3"/>
      <c r="I125" s="3" t="s">
        <v>34</v>
      </c>
      <c r="J125" s="3" t="s">
        <v>35</v>
      </c>
      <c r="K125" s="3">
        <v>0</v>
      </c>
      <c r="L125" s="4">
        <v>1255.18</v>
      </c>
      <c r="M125" s="3">
        <v>254.81</v>
      </c>
      <c r="N125" s="3" t="s">
        <v>36</v>
      </c>
      <c r="O125" s="3" t="s">
        <v>37</v>
      </c>
      <c r="P125" s="3" t="s">
        <v>38</v>
      </c>
      <c r="Q125" s="3" t="s">
        <v>152</v>
      </c>
      <c r="R125" s="3" t="s">
        <v>233</v>
      </c>
      <c r="S125" s="3" t="s">
        <v>41</v>
      </c>
      <c r="T125" s="3" t="s">
        <v>42</v>
      </c>
      <c r="U125" s="3" t="s">
        <v>99</v>
      </c>
      <c r="V125" s="4" t="s">
        <v>44</v>
      </c>
      <c r="W125" s="3" t="s">
        <v>45</v>
      </c>
      <c r="X125" s="3" t="s">
        <v>85</v>
      </c>
      <c r="Y125" s="3" t="s">
        <v>47</v>
      </c>
      <c r="Z125" s="3" t="s">
        <v>48</v>
      </c>
      <c r="AA125" s="3" t="s">
        <v>78</v>
      </c>
      <c r="AB125" s="3" t="s">
        <v>50</v>
      </c>
      <c r="AC125">
        <f t="shared" si="1"/>
        <v>0.20300674006915342</v>
      </c>
    </row>
    <row r="126" spans="1:29" x14ac:dyDescent="0.25">
      <c r="A126" s="3" t="s">
        <v>1719</v>
      </c>
      <c r="B126" s="3">
        <v>981</v>
      </c>
      <c r="C126" s="3" t="s">
        <v>60</v>
      </c>
      <c r="D126" s="3" t="s">
        <v>60</v>
      </c>
      <c r="E126" s="3" t="s">
        <v>144</v>
      </c>
      <c r="F126" s="3"/>
      <c r="G126" s="4" t="s">
        <v>32</v>
      </c>
      <c r="H126" s="3" t="s">
        <v>94</v>
      </c>
      <c r="I126" s="3" t="s">
        <v>95</v>
      </c>
      <c r="J126" s="3" t="s">
        <v>35</v>
      </c>
      <c r="K126" s="3">
        <v>0</v>
      </c>
      <c r="L126" s="4">
        <v>303.17</v>
      </c>
      <c r="M126" s="3">
        <v>252.78</v>
      </c>
      <c r="N126" s="3" t="s">
        <v>36</v>
      </c>
      <c r="O126" s="3" t="s">
        <v>62</v>
      </c>
      <c r="P126" s="3" t="s">
        <v>81</v>
      </c>
      <c r="Q126" s="3" t="s">
        <v>82</v>
      </c>
      <c r="R126" s="3" t="s">
        <v>670</v>
      </c>
      <c r="S126" s="3" t="s">
        <v>66</v>
      </c>
      <c r="T126" s="3" t="s">
        <v>84</v>
      </c>
      <c r="U126" s="3" t="s">
        <v>76</v>
      </c>
      <c r="V126" s="4" t="s">
        <v>1849</v>
      </c>
      <c r="W126" s="3" t="s">
        <v>45</v>
      </c>
      <c r="X126" s="3" t="s">
        <v>85</v>
      </c>
      <c r="Y126" s="3" t="s">
        <v>67</v>
      </c>
      <c r="Z126" s="3" t="s">
        <v>86</v>
      </c>
      <c r="AA126" s="3" t="s">
        <v>78</v>
      </c>
      <c r="AB126" s="3" t="s">
        <v>50</v>
      </c>
      <c r="AC126">
        <f t="shared" si="1"/>
        <v>0.83378962298380443</v>
      </c>
    </row>
    <row r="127" spans="1:29" x14ac:dyDescent="0.25">
      <c r="A127" s="3" t="s">
        <v>1592</v>
      </c>
      <c r="B127" s="3">
        <v>506</v>
      </c>
      <c r="C127" s="3" t="s">
        <v>60</v>
      </c>
      <c r="D127" s="3" t="s">
        <v>52</v>
      </c>
      <c r="E127" s="3"/>
      <c r="F127" s="3"/>
      <c r="G127" s="4" t="s">
        <v>32</v>
      </c>
      <c r="H127" s="3" t="s">
        <v>89</v>
      </c>
      <c r="I127" s="3" t="s">
        <v>69</v>
      </c>
      <c r="J127" s="3" t="s">
        <v>70</v>
      </c>
      <c r="K127" s="3">
        <v>0</v>
      </c>
      <c r="L127" s="4">
        <v>336.4</v>
      </c>
      <c r="M127" s="3">
        <v>252.74</v>
      </c>
      <c r="N127" s="3" t="s">
        <v>36</v>
      </c>
      <c r="O127" s="3" t="s">
        <v>71</v>
      </c>
      <c r="P127" s="3" t="s">
        <v>212</v>
      </c>
      <c r="Q127" s="3" t="s">
        <v>217</v>
      </c>
      <c r="R127" s="3" t="s">
        <v>218</v>
      </c>
      <c r="S127" s="3" t="s">
        <v>66</v>
      </c>
      <c r="T127" s="3" t="s">
        <v>84</v>
      </c>
      <c r="U127" s="3" t="s">
        <v>76</v>
      </c>
      <c r="V127" s="4" t="s">
        <v>1849</v>
      </c>
      <c r="W127" s="3" t="s">
        <v>45</v>
      </c>
      <c r="X127" s="3" t="s">
        <v>46</v>
      </c>
      <c r="Y127" s="3" t="s">
        <v>219</v>
      </c>
      <c r="Z127" s="3" t="s">
        <v>48</v>
      </c>
      <c r="AA127" s="3" t="s">
        <v>78</v>
      </c>
      <c r="AB127" s="3" t="s">
        <v>50</v>
      </c>
      <c r="AC127">
        <f t="shared" si="1"/>
        <v>0.75130796670630207</v>
      </c>
    </row>
    <row r="128" spans="1:29" x14ac:dyDescent="0.25">
      <c r="A128" s="3" t="s">
        <v>1412</v>
      </c>
      <c r="B128" s="3">
        <v>1592</v>
      </c>
      <c r="C128" s="3" t="s">
        <v>60</v>
      </c>
      <c r="D128" s="3" t="s">
        <v>60</v>
      </c>
      <c r="E128" s="3" t="s">
        <v>896</v>
      </c>
      <c r="F128" s="3"/>
      <c r="G128" s="4" t="s">
        <v>32</v>
      </c>
      <c r="H128" s="3" t="s">
        <v>94</v>
      </c>
      <c r="I128" s="3" t="s">
        <v>95</v>
      </c>
      <c r="J128" s="3" t="s">
        <v>35</v>
      </c>
      <c r="K128" s="3">
        <v>0</v>
      </c>
      <c r="L128" s="4">
        <v>223.09</v>
      </c>
      <c r="M128" s="3">
        <v>252.54</v>
      </c>
      <c r="N128" s="3" t="s">
        <v>36</v>
      </c>
      <c r="O128" s="3" t="s">
        <v>62</v>
      </c>
      <c r="P128" s="3" t="s">
        <v>138</v>
      </c>
      <c r="Q128" s="3" t="s">
        <v>139</v>
      </c>
      <c r="R128" s="3" t="s">
        <v>476</v>
      </c>
      <c r="S128" s="3" t="s">
        <v>66</v>
      </c>
      <c r="T128" s="3" t="s">
        <v>84</v>
      </c>
      <c r="U128" s="3" t="s">
        <v>99</v>
      </c>
      <c r="V128" s="4" t="s">
        <v>1849</v>
      </c>
      <c r="W128" s="3" t="s">
        <v>45</v>
      </c>
      <c r="X128" s="3" t="s">
        <v>85</v>
      </c>
      <c r="Y128" s="3" t="s">
        <v>67</v>
      </c>
      <c r="Z128" s="3" t="s">
        <v>86</v>
      </c>
      <c r="AA128" s="3" t="s">
        <v>78</v>
      </c>
      <c r="AB128" s="3" t="s">
        <v>50</v>
      </c>
      <c r="AC128">
        <f t="shared" si="1"/>
        <v>1.1320095028912098</v>
      </c>
    </row>
    <row r="129" spans="1:29" x14ac:dyDescent="0.25">
      <c r="A129" s="3" t="s">
        <v>1135</v>
      </c>
      <c r="B129" s="3">
        <v>1104</v>
      </c>
      <c r="C129" s="3" t="s">
        <v>52</v>
      </c>
      <c r="D129" s="3" t="s">
        <v>52</v>
      </c>
      <c r="E129" s="3"/>
      <c r="F129" s="3"/>
      <c r="G129" s="4" t="s">
        <v>32</v>
      </c>
      <c r="H129" s="3"/>
      <c r="I129" s="3" t="s">
        <v>34</v>
      </c>
      <c r="J129" s="3" t="s">
        <v>35</v>
      </c>
      <c r="K129" s="3">
        <v>0</v>
      </c>
      <c r="L129" s="4">
        <v>2215.81</v>
      </c>
      <c r="M129" s="3">
        <v>250.37</v>
      </c>
      <c r="N129" s="3"/>
      <c r="O129" s="3" t="s">
        <v>53</v>
      </c>
      <c r="P129" s="3" t="s">
        <v>54</v>
      </c>
      <c r="Q129" s="3" t="s">
        <v>430</v>
      </c>
      <c r="R129" s="3" t="s">
        <v>1136</v>
      </c>
      <c r="S129" s="3" t="s">
        <v>57</v>
      </c>
      <c r="T129" s="3" t="s">
        <v>42</v>
      </c>
      <c r="U129" s="3" t="s">
        <v>58</v>
      </c>
      <c r="V129" s="4" t="s">
        <v>44</v>
      </c>
      <c r="W129" s="3" t="s">
        <v>45</v>
      </c>
      <c r="X129" s="3" t="s">
        <v>46</v>
      </c>
      <c r="Y129" s="3"/>
      <c r="Z129" s="3"/>
      <c r="AA129" s="3" t="s">
        <v>49</v>
      </c>
      <c r="AB129" s="3" t="s">
        <v>50</v>
      </c>
      <c r="AC129">
        <f t="shared" si="1"/>
        <v>0.11299253997409525</v>
      </c>
    </row>
    <row r="130" spans="1:29" x14ac:dyDescent="0.25">
      <c r="A130" s="3" t="s">
        <v>606</v>
      </c>
      <c r="B130" s="3">
        <v>391</v>
      </c>
      <c r="C130" s="3" t="s">
        <v>29</v>
      </c>
      <c r="D130" s="3" t="s">
        <v>30</v>
      </c>
      <c r="E130" s="3"/>
      <c r="F130" s="3"/>
      <c r="G130" s="4" t="s">
        <v>32</v>
      </c>
      <c r="H130" s="3"/>
      <c r="I130" s="3" t="s">
        <v>34</v>
      </c>
      <c r="J130" s="3" t="s">
        <v>35</v>
      </c>
      <c r="K130" s="3">
        <v>0</v>
      </c>
      <c r="L130" s="4">
        <v>823.82</v>
      </c>
      <c r="M130" s="3">
        <v>249.58</v>
      </c>
      <c r="N130" s="3"/>
      <c r="O130" s="3" t="s">
        <v>37</v>
      </c>
      <c r="P130" s="3" t="s">
        <v>38</v>
      </c>
      <c r="Q130" s="3" t="s">
        <v>152</v>
      </c>
      <c r="R130" s="3"/>
      <c r="S130" s="3" t="s">
        <v>41</v>
      </c>
      <c r="T130" s="3" t="s">
        <v>42</v>
      </c>
      <c r="U130" s="3" t="s">
        <v>243</v>
      </c>
      <c r="V130" s="4" t="s">
        <v>44</v>
      </c>
      <c r="W130" s="3" t="s">
        <v>45</v>
      </c>
      <c r="X130" s="3" t="s">
        <v>85</v>
      </c>
      <c r="Y130" s="3"/>
      <c r="Z130" s="3"/>
      <c r="AA130" s="3" t="s">
        <v>78</v>
      </c>
      <c r="AB130" s="3" t="s">
        <v>50</v>
      </c>
      <c r="AC130">
        <f t="shared" si="1"/>
        <v>0.30295452890194458</v>
      </c>
    </row>
    <row r="131" spans="1:29" x14ac:dyDescent="0.25">
      <c r="A131" s="3" t="s">
        <v>1277</v>
      </c>
      <c r="B131" s="3">
        <v>959</v>
      </c>
      <c r="C131" s="3" t="s">
        <v>60</v>
      </c>
      <c r="D131" s="3" t="s">
        <v>60</v>
      </c>
      <c r="E131" s="3" t="s">
        <v>241</v>
      </c>
      <c r="F131" s="3"/>
      <c r="G131" s="4" t="s">
        <v>32</v>
      </c>
      <c r="H131" s="3" t="s">
        <v>33</v>
      </c>
      <c r="I131" s="3" t="s">
        <v>34</v>
      </c>
      <c r="J131" s="3" t="s">
        <v>35</v>
      </c>
      <c r="K131" s="3">
        <v>0</v>
      </c>
      <c r="L131" s="4">
        <v>812.34</v>
      </c>
      <c r="M131" s="3">
        <v>248.12</v>
      </c>
      <c r="N131" s="3" t="s">
        <v>36</v>
      </c>
      <c r="O131" s="3" t="s">
        <v>71</v>
      </c>
      <c r="P131" s="3" t="s">
        <v>212</v>
      </c>
      <c r="Q131" s="3" t="s">
        <v>242</v>
      </c>
      <c r="R131" s="3" t="s">
        <v>587</v>
      </c>
      <c r="S131" s="3" t="s">
        <v>75</v>
      </c>
      <c r="T131" s="3" t="s">
        <v>84</v>
      </c>
      <c r="U131" s="3" t="s">
        <v>76</v>
      </c>
      <c r="V131" s="4" t="s">
        <v>44</v>
      </c>
      <c r="W131" s="3" t="s">
        <v>45</v>
      </c>
      <c r="X131" s="3" t="s">
        <v>46</v>
      </c>
      <c r="Y131" s="3" t="s">
        <v>77</v>
      </c>
      <c r="Z131" s="3" t="s">
        <v>48</v>
      </c>
      <c r="AA131" s="3" t="s">
        <v>87</v>
      </c>
      <c r="AB131" s="3" t="s">
        <v>50</v>
      </c>
      <c r="AC131">
        <f t="shared" ref="AC131:AC194" si="2">M131/L131</f>
        <v>0.30543860944924539</v>
      </c>
    </row>
    <row r="132" spans="1:29" x14ac:dyDescent="0.25">
      <c r="A132" s="3" t="s">
        <v>980</v>
      </c>
      <c r="B132" s="3">
        <v>1606</v>
      </c>
      <c r="C132" s="3" t="s">
        <v>60</v>
      </c>
      <c r="D132" s="3" t="s">
        <v>60</v>
      </c>
      <c r="E132" s="3"/>
      <c r="F132" s="3"/>
      <c r="G132" s="4" t="s">
        <v>32</v>
      </c>
      <c r="H132" s="3"/>
      <c r="I132" s="3" t="s">
        <v>69</v>
      </c>
      <c r="J132" s="3" t="s">
        <v>70</v>
      </c>
      <c r="K132" s="3">
        <v>0</v>
      </c>
      <c r="L132" s="4">
        <v>1197.74</v>
      </c>
      <c r="M132" s="3">
        <v>247.97</v>
      </c>
      <c r="N132" s="3"/>
      <c r="O132" s="3" t="s">
        <v>71</v>
      </c>
      <c r="P132" s="3" t="s">
        <v>212</v>
      </c>
      <c r="Q132" s="3" t="s">
        <v>320</v>
      </c>
      <c r="R132" s="3" t="s">
        <v>197</v>
      </c>
      <c r="S132" s="3" t="s">
        <v>66</v>
      </c>
      <c r="T132" s="3" t="s">
        <v>84</v>
      </c>
      <c r="U132" s="3" t="s">
        <v>43</v>
      </c>
      <c r="V132" s="4" t="s">
        <v>1849</v>
      </c>
      <c r="W132" s="3" t="s">
        <v>45</v>
      </c>
      <c r="X132" s="3" t="s">
        <v>46</v>
      </c>
      <c r="Y132" s="3"/>
      <c r="Z132" s="3"/>
      <c r="AA132" s="3" t="s">
        <v>87</v>
      </c>
      <c r="AB132" s="3" t="s">
        <v>50</v>
      </c>
      <c r="AC132">
        <f t="shared" si="2"/>
        <v>0.20703157613505435</v>
      </c>
    </row>
    <row r="133" spans="1:29" x14ac:dyDescent="0.25">
      <c r="A133" s="3" t="s">
        <v>1444</v>
      </c>
      <c r="B133" s="3">
        <v>812</v>
      </c>
      <c r="C133" s="3" t="s">
        <v>60</v>
      </c>
      <c r="D133" s="3" t="s">
        <v>60</v>
      </c>
      <c r="E133" s="3"/>
      <c r="F133" s="3"/>
      <c r="G133" s="4" t="s">
        <v>32</v>
      </c>
      <c r="H133" s="3"/>
      <c r="I133" s="3" t="s">
        <v>34</v>
      </c>
      <c r="J133" s="3" t="s">
        <v>35</v>
      </c>
      <c r="K133" s="3">
        <v>0</v>
      </c>
      <c r="L133" s="4">
        <v>535.62</v>
      </c>
      <c r="M133" s="3">
        <v>245.28</v>
      </c>
      <c r="N133" s="3"/>
      <c r="O133" s="3" t="s">
        <v>62</v>
      </c>
      <c r="P133" s="3" t="s">
        <v>138</v>
      </c>
      <c r="Q133" s="3" t="s">
        <v>139</v>
      </c>
      <c r="R133" s="3" t="s">
        <v>486</v>
      </c>
      <c r="S133" s="3" t="s">
        <v>66</v>
      </c>
      <c r="T133" s="3" t="s">
        <v>84</v>
      </c>
      <c r="U133" s="3" t="s">
        <v>43</v>
      </c>
      <c r="V133" s="4" t="s">
        <v>1849</v>
      </c>
      <c r="W133" s="3" t="s">
        <v>45</v>
      </c>
      <c r="X133" s="3" t="s">
        <v>85</v>
      </c>
      <c r="Y133" s="3"/>
      <c r="Z133" s="3"/>
      <c r="AA133" s="3" t="s">
        <v>78</v>
      </c>
      <c r="AB133" s="3" t="s">
        <v>50</v>
      </c>
      <c r="AC133">
        <f t="shared" si="2"/>
        <v>0.45793659684104404</v>
      </c>
    </row>
    <row r="134" spans="1:29" x14ac:dyDescent="0.25">
      <c r="A134" s="3" t="s">
        <v>527</v>
      </c>
      <c r="B134" s="3">
        <v>1077</v>
      </c>
      <c r="C134" s="3" t="s">
        <v>52</v>
      </c>
      <c r="D134" s="3" t="s">
        <v>52</v>
      </c>
      <c r="E134" s="3"/>
      <c r="F134" s="3"/>
      <c r="G134" s="4" t="s">
        <v>32</v>
      </c>
      <c r="H134" s="3" t="s">
        <v>33</v>
      </c>
      <c r="I134" s="3" t="s">
        <v>34</v>
      </c>
      <c r="J134" s="3" t="s">
        <v>35</v>
      </c>
      <c r="K134" s="3">
        <v>0</v>
      </c>
      <c r="L134" s="4">
        <v>1491.85</v>
      </c>
      <c r="M134" s="3">
        <v>243.55</v>
      </c>
      <c r="N134" s="3" t="s">
        <v>36</v>
      </c>
      <c r="O134" s="3" t="s">
        <v>37</v>
      </c>
      <c r="P134" s="3" t="s">
        <v>191</v>
      </c>
      <c r="Q134" s="3" t="s">
        <v>305</v>
      </c>
      <c r="R134" s="3" t="s">
        <v>306</v>
      </c>
      <c r="S134" s="3" t="s">
        <v>98</v>
      </c>
      <c r="T134" s="3" t="s">
        <v>42</v>
      </c>
      <c r="U134" s="3" t="s">
        <v>43</v>
      </c>
      <c r="V134" s="4" t="s">
        <v>44</v>
      </c>
      <c r="W134" s="3" t="s">
        <v>45</v>
      </c>
      <c r="X134" s="3" t="s">
        <v>46</v>
      </c>
      <c r="Y134" s="3" t="s">
        <v>161</v>
      </c>
      <c r="Z134" s="3" t="s">
        <v>48</v>
      </c>
      <c r="AA134" s="3" t="s">
        <v>49</v>
      </c>
      <c r="AB134" s="3" t="s">
        <v>50</v>
      </c>
      <c r="AC134">
        <f t="shared" si="2"/>
        <v>0.16325367831886586</v>
      </c>
    </row>
    <row r="135" spans="1:29" x14ac:dyDescent="0.25">
      <c r="A135" s="3" t="s">
        <v>850</v>
      </c>
      <c r="B135" s="3">
        <v>617</v>
      </c>
      <c r="C135" s="3" t="s">
        <v>60</v>
      </c>
      <c r="D135" s="3" t="s">
        <v>60</v>
      </c>
      <c r="E135" s="3"/>
      <c r="F135" s="3"/>
      <c r="G135" s="4" t="s">
        <v>32</v>
      </c>
      <c r="H135" s="3" t="s">
        <v>89</v>
      </c>
      <c r="I135" s="3" t="s">
        <v>69</v>
      </c>
      <c r="J135" s="3" t="s">
        <v>70</v>
      </c>
      <c r="K135" s="3">
        <v>0</v>
      </c>
      <c r="L135" s="4">
        <v>191.34</v>
      </c>
      <c r="M135" s="3">
        <v>243.28</v>
      </c>
      <c r="N135" s="3" t="s">
        <v>36</v>
      </c>
      <c r="O135" s="3" t="s">
        <v>62</v>
      </c>
      <c r="P135" s="3" t="s">
        <v>81</v>
      </c>
      <c r="Q135" s="3" t="s">
        <v>81</v>
      </c>
      <c r="R135" s="3" t="s">
        <v>851</v>
      </c>
      <c r="S135" s="3" t="s">
        <v>66</v>
      </c>
      <c r="T135" s="3" t="s">
        <v>84</v>
      </c>
      <c r="U135" s="3" t="s">
        <v>99</v>
      </c>
      <c r="V135" s="4" t="s">
        <v>1849</v>
      </c>
      <c r="W135" s="3" t="s">
        <v>45</v>
      </c>
      <c r="X135" s="3" t="s">
        <v>85</v>
      </c>
      <c r="Y135" s="3" t="s">
        <v>67</v>
      </c>
      <c r="Z135" s="3" t="s">
        <v>48</v>
      </c>
      <c r="AA135" s="3" t="s">
        <v>78</v>
      </c>
      <c r="AB135" s="3" t="s">
        <v>50</v>
      </c>
      <c r="AC135">
        <f t="shared" si="2"/>
        <v>1.2714539563081426</v>
      </c>
    </row>
    <row r="136" spans="1:29" x14ac:dyDescent="0.25">
      <c r="A136" s="3" t="s">
        <v>511</v>
      </c>
      <c r="B136" s="3">
        <v>1210</v>
      </c>
      <c r="C136" s="3" t="s">
        <v>29</v>
      </c>
      <c r="D136" s="3" t="s">
        <v>30</v>
      </c>
      <c r="E136" s="3"/>
      <c r="F136" s="3"/>
      <c r="G136" s="4" t="s">
        <v>32</v>
      </c>
      <c r="H136" s="3" t="s">
        <v>33</v>
      </c>
      <c r="I136" s="3" t="s">
        <v>34</v>
      </c>
      <c r="J136" s="3" t="s">
        <v>35</v>
      </c>
      <c r="K136" s="3">
        <v>0</v>
      </c>
      <c r="L136" s="4">
        <v>2849.39</v>
      </c>
      <c r="M136" s="3">
        <v>243.25</v>
      </c>
      <c r="N136" s="3" t="s">
        <v>36</v>
      </c>
      <c r="O136" s="3" t="s">
        <v>37</v>
      </c>
      <c r="P136" s="3" t="s">
        <v>38</v>
      </c>
      <c r="Q136" s="3" t="s">
        <v>118</v>
      </c>
      <c r="R136" s="3" t="s">
        <v>181</v>
      </c>
      <c r="S136" s="3" t="s">
        <v>41</v>
      </c>
      <c r="T136" s="3" t="s">
        <v>42</v>
      </c>
      <c r="U136" s="3" t="s">
        <v>43</v>
      </c>
      <c r="V136" s="4" t="s">
        <v>44</v>
      </c>
      <c r="W136" s="3" t="s">
        <v>45</v>
      </c>
      <c r="X136" s="3" t="s">
        <v>46</v>
      </c>
      <c r="Y136" s="3" t="s">
        <v>47</v>
      </c>
      <c r="Z136" s="3" t="s">
        <v>48</v>
      </c>
      <c r="AA136" s="3" t="s">
        <v>49</v>
      </c>
      <c r="AB136" s="3" t="s">
        <v>50</v>
      </c>
      <c r="AC136">
        <f t="shared" si="2"/>
        <v>8.5369149186317078E-2</v>
      </c>
    </row>
    <row r="137" spans="1:29" x14ac:dyDescent="0.25">
      <c r="A137" s="3" t="s">
        <v>315</v>
      </c>
      <c r="B137" s="3">
        <v>2002</v>
      </c>
      <c r="C137" s="3" t="s">
        <v>29</v>
      </c>
      <c r="D137" s="3" t="s">
        <v>30</v>
      </c>
      <c r="E137" s="3"/>
      <c r="F137" s="3"/>
      <c r="G137" s="4" t="s">
        <v>32</v>
      </c>
      <c r="H137" s="3"/>
      <c r="I137" s="3" t="s">
        <v>34</v>
      </c>
      <c r="J137" s="3" t="s">
        <v>35</v>
      </c>
      <c r="K137" s="3">
        <v>0</v>
      </c>
      <c r="L137" s="4">
        <v>211.58</v>
      </c>
      <c r="M137" s="3">
        <v>241.21</v>
      </c>
      <c r="N137" s="3"/>
      <c r="O137" s="3" t="s">
        <v>53</v>
      </c>
      <c r="P137" s="3" t="s">
        <v>110</v>
      </c>
      <c r="Q137" s="3" t="s">
        <v>111</v>
      </c>
      <c r="R137" s="3" t="s">
        <v>316</v>
      </c>
      <c r="S137" s="3" t="s">
        <v>57</v>
      </c>
      <c r="T137" s="3" t="s">
        <v>42</v>
      </c>
      <c r="U137" s="3" t="s">
        <v>43</v>
      </c>
      <c r="V137" s="4" t="s">
        <v>44</v>
      </c>
      <c r="W137" s="3" t="s">
        <v>45</v>
      </c>
      <c r="X137" s="3" t="s">
        <v>46</v>
      </c>
      <c r="Y137" s="3"/>
      <c r="Z137" s="3"/>
      <c r="AA137" s="3" t="s">
        <v>78</v>
      </c>
      <c r="AB137" s="3" t="s">
        <v>50</v>
      </c>
      <c r="AC137">
        <f t="shared" si="2"/>
        <v>1.1400415918328763</v>
      </c>
    </row>
    <row r="138" spans="1:29" x14ac:dyDescent="0.25">
      <c r="A138" s="3" t="s">
        <v>1143</v>
      </c>
      <c r="B138" s="3">
        <v>2118</v>
      </c>
      <c r="C138" s="3" t="s">
        <v>52</v>
      </c>
      <c r="D138" s="3" t="s">
        <v>52</v>
      </c>
      <c r="E138" s="3" t="s">
        <v>314</v>
      </c>
      <c r="F138" s="3"/>
      <c r="G138" s="4" t="s">
        <v>32</v>
      </c>
      <c r="H138" s="3" t="s">
        <v>33</v>
      </c>
      <c r="I138" s="3" t="s">
        <v>34</v>
      </c>
      <c r="J138" s="3" t="s">
        <v>35</v>
      </c>
      <c r="K138" s="3">
        <v>0</v>
      </c>
      <c r="L138" s="4">
        <v>1340.37</v>
      </c>
      <c r="M138" s="3">
        <v>240.97</v>
      </c>
      <c r="N138" s="3" t="s">
        <v>36</v>
      </c>
      <c r="O138" s="3" t="s">
        <v>71</v>
      </c>
      <c r="P138" s="3" t="s">
        <v>245</v>
      </c>
      <c r="Q138" s="3" t="s">
        <v>246</v>
      </c>
      <c r="R138" s="3" t="s">
        <v>197</v>
      </c>
      <c r="S138" s="3" t="s">
        <v>75</v>
      </c>
      <c r="T138" s="3" t="s">
        <v>42</v>
      </c>
      <c r="U138" s="3" t="s">
        <v>43</v>
      </c>
      <c r="V138" s="4" t="s">
        <v>1849</v>
      </c>
      <c r="W138" s="3" t="s">
        <v>45</v>
      </c>
      <c r="X138" s="3" t="s">
        <v>85</v>
      </c>
      <c r="Y138" s="3" t="s">
        <v>77</v>
      </c>
      <c r="Z138" s="3" t="s">
        <v>48</v>
      </c>
      <c r="AA138" s="3" t="s">
        <v>87</v>
      </c>
      <c r="AB138" s="3" t="s">
        <v>50</v>
      </c>
      <c r="AC138">
        <f t="shared" si="2"/>
        <v>0.17977871781672225</v>
      </c>
    </row>
    <row r="139" spans="1:29" x14ac:dyDescent="0.25">
      <c r="A139" s="3" t="s">
        <v>519</v>
      </c>
      <c r="B139" s="3">
        <v>1533</v>
      </c>
      <c r="C139" s="3" t="s">
        <v>29</v>
      </c>
      <c r="D139" s="3" t="s">
        <v>30</v>
      </c>
      <c r="E139" s="3"/>
      <c r="F139" s="3"/>
      <c r="G139" s="4" t="s">
        <v>32</v>
      </c>
      <c r="H139" s="3"/>
      <c r="I139" s="3" t="s">
        <v>34</v>
      </c>
      <c r="J139" s="3" t="s">
        <v>35</v>
      </c>
      <c r="K139" s="3">
        <v>0</v>
      </c>
      <c r="L139" s="4">
        <v>836.33</v>
      </c>
      <c r="M139" s="3">
        <v>240.37</v>
      </c>
      <c r="N139" s="3"/>
      <c r="O139" s="3" t="s">
        <v>53</v>
      </c>
      <c r="P139" s="3" t="s">
        <v>110</v>
      </c>
      <c r="Q139" s="3" t="s">
        <v>111</v>
      </c>
      <c r="R139" s="3" t="s">
        <v>520</v>
      </c>
      <c r="S139" s="3" t="s">
        <v>57</v>
      </c>
      <c r="T139" s="3" t="s">
        <v>42</v>
      </c>
      <c r="U139" s="3" t="s">
        <v>43</v>
      </c>
      <c r="V139" s="4" t="s">
        <v>44</v>
      </c>
      <c r="W139" s="3" t="s">
        <v>45</v>
      </c>
      <c r="X139" s="3" t="s">
        <v>46</v>
      </c>
      <c r="Y139" s="3"/>
      <c r="Z139" s="3"/>
      <c r="AA139" s="3" t="s">
        <v>78</v>
      </c>
      <c r="AB139" s="3" t="s">
        <v>50</v>
      </c>
      <c r="AC139">
        <f t="shared" si="2"/>
        <v>0.28741047194289332</v>
      </c>
    </row>
    <row r="140" spans="1:29" x14ac:dyDescent="0.25">
      <c r="A140" s="3" t="s">
        <v>585</v>
      </c>
      <c r="B140" s="3">
        <v>1712</v>
      </c>
      <c r="C140" s="3" t="s">
        <v>60</v>
      </c>
      <c r="D140" s="3" t="s">
        <v>30</v>
      </c>
      <c r="E140" s="3" t="s">
        <v>93</v>
      </c>
      <c r="F140" s="3"/>
      <c r="G140" s="4" t="s">
        <v>32</v>
      </c>
      <c r="H140" s="3" t="s">
        <v>94</v>
      </c>
      <c r="I140" s="3" t="s">
        <v>95</v>
      </c>
      <c r="J140" s="3" t="s">
        <v>35</v>
      </c>
      <c r="K140" s="3">
        <v>0</v>
      </c>
      <c r="L140" s="4">
        <v>313.08</v>
      </c>
      <c r="M140" s="3">
        <v>240</v>
      </c>
      <c r="N140" s="3" t="s">
        <v>36</v>
      </c>
      <c r="O140" s="3" t="s">
        <v>37</v>
      </c>
      <c r="P140" s="3" t="s">
        <v>38</v>
      </c>
      <c r="Q140" s="3" t="s">
        <v>96</v>
      </c>
      <c r="R140" s="3" t="s">
        <v>97</v>
      </c>
      <c r="S140" s="3" t="s">
        <v>98</v>
      </c>
      <c r="T140" s="3" t="s">
        <v>84</v>
      </c>
      <c r="U140" s="3" t="s">
        <v>99</v>
      </c>
      <c r="V140" s="4" t="s">
        <v>1849</v>
      </c>
      <c r="W140" s="3" t="s">
        <v>45</v>
      </c>
      <c r="X140" s="3" t="s">
        <v>85</v>
      </c>
      <c r="Y140" s="3" t="s">
        <v>47</v>
      </c>
      <c r="Z140" s="3" t="s">
        <v>48</v>
      </c>
      <c r="AA140" s="3" t="s">
        <v>78</v>
      </c>
      <c r="AB140" s="3" t="s">
        <v>50</v>
      </c>
      <c r="AC140">
        <f t="shared" si="2"/>
        <v>0.76657723265619016</v>
      </c>
    </row>
    <row r="141" spans="1:29" x14ac:dyDescent="0.25">
      <c r="A141" s="3" t="s">
        <v>488</v>
      </c>
      <c r="B141" s="3">
        <v>2162</v>
      </c>
      <c r="C141" s="3" t="s">
        <v>52</v>
      </c>
      <c r="D141" s="3" t="s">
        <v>52</v>
      </c>
      <c r="E141" s="3"/>
      <c r="F141" s="3"/>
      <c r="G141" s="4" t="s">
        <v>32</v>
      </c>
      <c r="H141" s="3" t="s">
        <v>33</v>
      </c>
      <c r="I141" s="3" t="s">
        <v>34</v>
      </c>
      <c r="J141" s="3" t="s">
        <v>35</v>
      </c>
      <c r="K141" s="3">
        <v>0</v>
      </c>
      <c r="L141" s="4">
        <v>722.97</v>
      </c>
      <c r="M141" s="3">
        <v>238.46</v>
      </c>
      <c r="N141" s="3" t="s">
        <v>36</v>
      </c>
      <c r="O141" s="3" t="s">
        <v>71</v>
      </c>
      <c r="P141" s="3" t="s">
        <v>245</v>
      </c>
      <c r="Q141" s="3" t="s">
        <v>272</v>
      </c>
      <c r="R141" s="3" t="s">
        <v>131</v>
      </c>
      <c r="S141" s="3" t="s">
        <v>75</v>
      </c>
      <c r="T141" s="3" t="s">
        <v>42</v>
      </c>
      <c r="U141" s="3" t="s">
        <v>43</v>
      </c>
      <c r="V141" s="4" t="s">
        <v>44</v>
      </c>
      <c r="W141" s="3" t="s">
        <v>45</v>
      </c>
      <c r="X141" s="3" t="s">
        <v>46</v>
      </c>
      <c r="Y141" s="3" t="s">
        <v>77</v>
      </c>
      <c r="Z141" s="3" t="s">
        <v>48</v>
      </c>
      <c r="AA141" s="3" t="s">
        <v>78</v>
      </c>
      <c r="AB141" s="3" t="s">
        <v>50</v>
      </c>
      <c r="AC141">
        <f t="shared" si="2"/>
        <v>0.3298338796907202</v>
      </c>
    </row>
    <row r="142" spans="1:29" x14ac:dyDescent="0.25">
      <c r="A142" s="3" t="s">
        <v>220</v>
      </c>
      <c r="B142" s="3">
        <v>1611</v>
      </c>
      <c r="C142" s="3" t="s">
        <v>52</v>
      </c>
      <c r="D142" s="3" t="s">
        <v>52</v>
      </c>
      <c r="E142" s="3"/>
      <c r="F142" s="3"/>
      <c r="G142" s="4" t="s">
        <v>32</v>
      </c>
      <c r="H142" s="3"/>
      <c r="I142" s="3" t="s">
        <v>95</v>
      </c>
      <c r="J142" s="3" t="s">
        <v>35</v>
      </c>
      <c r="K142" s="3">
        <v>0</v>
      </c>
      <c r="L142" s="4">
        <v>1052.72</v>
      </c>
      <c r="M142" s="3">
        <v>237.74</v>
      </c>
      <c r="N142" s="3"/>
      <c r="O142" s="3" t="s">
        <v>53</v>
      </c>
      <c r="P142" s="3" t="s">
        <v>133</v>
      </c>
      <c r="Q142" s="3" t="s">
        <v>221</v>
      </c>
      <c r="R142" s="3" t="s">
        <v>222</v>
      </c>
      <c r="S142" s="3" t="s">
        <v>57</v>
      </c>
      <c r="T142" s="3" t="s">
        <v>42</v>
      </c>
      <c r="U142" s="3" t="s">
        <v>58</v>
      </c>
      <c r="V142" s="4" t="s">
        <v>44</v>
      </c>
      <c r="W142" s="3" t="s">
        <v>45</v>
      </c>
      <c r="X142" s="3" t="s">
        <v>46</v>
      </c>
      <c r="Y142" s="3"/>
      <c r="Z142" s="3"/>
      <c r="AA142" s="3" t="s">
        <v>87</v>
      </c>
      <c r="AB142" s="3" t="s">
        <v>50</v>
      </c>
      <c r="AC142">
        <f t="shared" si="2"/>
        <v>0.22583402994148491</v>
      </c>
    </row>
    <row r="143" spans="1:29" x14ac:dyDescent="0.25">
      <c r="A143" s="3" t="s">
        <v>1709</v>
      </c>
      <c r="B143" s="3">
        <v>2013</v>
      </c>
      <c r="C143" s="3" t="s">
        <v>60</v>
      </c>
      <c r="D143" s="3" t="s">
        <v>52</v>
      </c>
      <c r="E143" s="3" t="s">
        <v>344</v>
      </c>
      <c r="F143" s="3"/>
      <c r="G143" s="4" t="s">
        <v>32</v>
      </c>
      <c r="H143" s="3" t="s">
        <v>33</v>
      </c>
      <c r="I143" s="3" t="s">
        <v>34</v>
      </c>
      <c r="J143" s="3" t="s">
        <v>35</v>
      </c>
      <c r="K143" s="3">
        <v>0</v>
      </c>
      <c r="L143" s="4">
        <v>1406.29</v>
      </c>
      <c r="M143" s="3">
        <v>237.64</v>
      </c>
      <c r="N143" s="3" t="s">
        <v>36</v>
      </c>
      <c r="O143" s="3" t="s">
        <v>71</v>
      </c>
      <c r="P143" s="3" t="s">
        <v>72</v>
      </c>
      <c r="Q143" s="3" t="s">
        <v>124</v>
      </c>
      <c r="R143" s="3" t="s">
        <v>197</v>
      </c>
      <c r="S143" s="3" t="s">
        <v>75</v>
      </c>
      <c r="T143" s="3" t="s">
        <v>42</v>
      </c>
      <c r="U143" s="3" t="s">
        <v>43</v>
      </c>
      <c r="V143" s="4" t="s">
        <v>44</v>
      </c>
      <c r="W143" s="3" t="s">
        <v>45</v>
      </c>
      <c r="X143" s="3" t="s">
        <v>85</v>
      </c>
      <c r="Y143" s="3" t="s">
        <v>77</v>
      </c>
      <c r="Z143" s="3" t="s">
        <v>48</v>
      </c>
      <c r="AA143" s="3" t="s">
        <v>87</v>
      </c>
      <c r="AB143" s="3" t="s">
        <v>50</v>
      </c>
      <c r="AC143">
        <f t="shared" si="2"/>
        <v>0.16898363779874706</v>
      </c>
    </row>
    <row r="144" spans="1:29" x14ac:dyDescent="0.25">
      <c r="A144" s="3" t="s">
        <v>1260</v>
      </c>
      <c r="B144" s="3">
        <v>472</v>
      </c>
      <c r="C144" s="3" t="s">
        <v>60</v>
      </c>
      <c r="D144" s="3" t="s">
        <v>60</v>
      </c>
      <c r="E144" s="3" t="s">
        <v>241</v>
      </c>
      <c r="F144" s="3"/>
      <c r="G144" s="4" t="s">
        <v>32</v>
      </c>
      <c r="H144" s="3" t="s">
        <v>33</v>
      </c>
      <c r="I144" s="3" t="s">
        <v>34</v>
      </c>
      <c r="J144" s="3" t="s">
        <v>35</v>
      </c>
      <c r="K144" s="3">
        <v>0</v>
      </c>
      <c r="L144" s="4">
        <v>391.34</v>
      </c>
      <c r="M144" s="3">
        <v>236.9</v>
      </c>
      <c r="N144" s="3" t="s">
        <v>36</v>
      </c>
      <c r="O144" s="3" t="s">
        <v>71</v>
      </c>
      <c r="P144" s="3" t="s">
        <v>212</v>
      </c>
      <c r="Q144" s="3" t="s">
        <v>242</v>
      </c>
      <c r="R144" s="3" t="s">
        <v>587</v>
      </c>
      <c r="S144" s="3" t="s">
        <v>75</v>
      </c>
      <c r="T144" s="3" t="s">
        <v>84</v>
      </c>
      <c r="U144" s="3" t="s">
        <v>76</v>
      </c>
      <c r="V144" s="4" t="s">
        <v>44</v>
      </c>
      <c r="W144" s="3" t="s">
        <v>45</v>
      </c>
      <c r="X144" s="3" t="s">
        <v>46</v>
      </c>
      <c r="Y144" s="3" t="s">
        <v>77</v>
      </c>
      <c r="Z144" s="3" t="s">
        <v>48</v>
      </c>
      <c r="AA144" s="3" t="s">
        <v>87</v>
      </c>
      <c r="AB144" s="3" t="s">
        <v>50</v>
      </c>
      <c r="AC144">
        <f t="shared" si="2"/>
        <v>0.60535595645730056</v>
      </c>
    </row>
    <row r="145" spans="1:29" x14ac:dyDescent="0.25">
      <c r="A145" s="3" t="s">
        <v>1584</v>
      </c>
      <c r="B145" s="3">
        <v>1903</v>
      </c>
      <c r="C145" s="3" t="s">
        <v>60</v>
      </c>
      <c r="D145" s="3" t="s">
        <v>60</v>
      </c>
      <c r="E145" s="3"/>
      <c r="F145" s="3"/>
      <c r="G145" s="4" t="s">
        <v>32</v>
      </c>
      <c r="H145" s="3"/>
      <c r="I145" s="3" t="s">
        <v>95</v>
      </c>
      <c r="J145" s="3" t="s">
        <v>35</v>
      </c>
      <c r="K145" s="3">
        <v>0</v>
      </c>
      <c r="L145" s="4">
        <v>37.4</v>
      </c>
      <c r="M145" s="3">
        <v>235.89</v>
      </c>
      <c r="N145" s="3" t="s">
        <v>36</v>
      </c>
      <c r="O145" s="3" t="s">
        <v>71</v>
      </c>
      <c r="P145" s="3" t="s">
        <v>146</v>
      </c>
      <c r="Q145" s="3" t="s">
        <v>147</v>
      </c>
      <c r="R145" s="3" t="s">
        <v>513</v>
      </c>
      <c r="S145" s="3" t="s">
        <v>75</v>
      </c>
      <c r="T145" s="3" t="s">
        <v>84</v>
      </c>
      <c r="U145" s="3" t="s">
        <v>99</v>
      </c>
      <c r="V145" s="4" t="s">
        <v>1849</v>
      </c>
      <c r="W145" s="3" t="s">
        <v>45</v>
      </c>
      <c r="X145" s="3" t="s">
        <v>85</v>
      </c>
      <c r="Y145" s="3"/>
      <c r="Z145" s="3"/>
      <c r="AA145" s="3" t="s">
        <v>78</v>
      </c>
      <c r="AB145" s="3" t="s">
        <v>50</v>
      </c>
      <c r="AC145">
        <f t="shared" si="2"/>
        <v>6.3072192513368979</v>
      </c>
    </row>
    <row r="146" spans="1:29" x14ac:dyDescent="0.25">
      <c r="A146" s="3" t="s">
        <v>1441</v>
      </c>
      <c r="B146" s="3">
        <v>2130</v>
      </c>
      <c r="C146" s="3" t="s">
        <v>60</v>
      </c>
      <c r="D146" s="3" t="s">
        <v>60</v>
      </c>
      <c r="E146" s="3"/>
      <c r="F146" s="3"/>
      <c r="G146" s="4" t="s">
        <v>32</v>
      </c>
      <c r="H146" s="3"/>
      <c r="I146" s="3" t="s">
        <v>95</v>
      </c>
      <c r="J146" s="3" t="s">
        <v>35</v>
      </c>
      <c r="K146" s="3">
        <v>0</v>
      </c>
      <c r="L146" s="4">
        <v>167.66</v>
      </c>
      <c r="M146" s="3">
        <v>235.82</v>
      </c>
      <c r="N146" s="3"/>
      <c r="O146" s="3" t="s">
        <v>62</v>
      </c>
      <c r="P146" s="3" t="s">
        <v>138</v>
      </c>
      <c r="Q146" s="3" t="s">
        <v>139</v>
      </c>
      <c r="R146" s="3" t="s">
        <v>770</v>
      </c>
      <c r="S146" s="3" t="s">
        <v>66</v>
      </c>
      <c r="T146" s="3" t="s">
        <v>84</v>
      </c>
      <c r="U146" s="3" t="s">
        <v>99</v>
      </c>
      <c r="V146" s="4" t="s">
        <v>1849</v>
      </c>
      <c r="W146" s="3" t="s">
        <v>45</v>
      </c>
      <c r="X146" s="3" t="s">
        <v>85</v>
      </c>
      <c r="Y146" s="3"/>
      <c r="Z146" s="3"/>
      <c r="AA146" s="3" t="s">
        <v>78</v>
      </c>
      <c r="AB146" s="3" t="s">
        <v>50</v>
      </c>
      <c r="AC146">
        <f t="shared" si="2"/>
        <v>1.4065370392460932</v>
      </c>
    </row>
    <row r="147" spans="1:29" x14ac:dyDescent="0.25">
      <c r="A147" s="3" t="s">
        <v>1384</v>
      </c>
      <c r="B147" s="3">
        <v>1007</v>
      </c>
      <c r="C147" s="3" t="s">
        <v>29</v>
      </c>
      <c r="D147" s="3" t="s">
        <v>60</v>
      </c>
      <c r="E147" s="3" t="s">
        <v>1385</v>
      </c>
      <c r="F147" s="3"/>
      <c r="G147" s="4" t="s">
        <v>32</v>
      </c>
      <c r="H147" s="3" t="s">
        <v>33</v>
      </c>
      <c r="I147" s="3" t="s">
        <v>34</v>
      </c>
      <c r="J147" s="3" t="s">
        <v>35</v>
      </c>
      <c r="K147" s="3">
        <v>0</v>
      </c>
      <c r="L147" s="4">
        <v>1455.25</v>
      </c>
      <c r="M147" s="3">
        <v>235.78</v>
      </c>
      <c r="N147" s="3" t="s">
        <v>36</v>
      </c>
      <c r="O147" s="3" t="s">
        <v>37</v>
      </c>
      <c r="P147" s="3" t="s">
        <v>38</v>
      </c>
      <c r="Q147" s="3" t="s">
        <v>152</v>
      </c>
      <c r="R147" s="3" t="s">
        <v>233</v>
      </c>
      <c r="S147" s="3" t="s">
        <v>41</v>
      </c>
      <c r="T147" s="3" t="s">
        <v>42</v>
      </c>
      <c r="U147" s="3" t="s">
        <v>43</v>
      </c>
      <c r="V147" s="4" t="s">
        <v>44</v>
      </c>
      <c r="W147" s="3" t="s">
        <v>45</v>
      </c>
      <c r="X147" s="3" t="s">
        <v>85</v>
      </c>
      <c r="Y147" s="3" t="s">
        <v>47</v>
      </c>
      <c r="Z147" s="3" t="s">
        <v>48</v>
      </c>
      <c r="AA147" s="3" t="s">
        <v>49</v>
      </c>
      <c r="AB147" s="3" t="s">
        <v>50</v>
      </c>
      <c r="AC147">
        <f t="shared" si="2"/>
        <v>0.1620202714310256</v>
      </c>
    </row>
    <row r="148" spans="1:29" x14ac:dyDescent="0.25">
      <c r="A148" s="3" t="s">
        <v>939</v>
      </c>
      <c r="B148" s="3">
        <v>2006</v>
      </c>
      <c r="C148" s="3" t="s">
        <v>52</v>
      </c>
      <c r="D148" s="3" t="s">
        <v>52</v>
      </c>
      <c r="E148" s="3"/>
      <c r="F148" s="3"/>
      <c r="G148" s="4" t="s">
        <v>32</v>
      </c>
      <c r="H148" s="3"/>
      <c r="I148" s="3" t="s">
        <v>34</v>
      </c>
      <c r="J148" s="3" t="s">
        <v>35</v>
      </c>
      <c r="K148" s="3">
        <v>0</v>
      </c>
      <c r="L148" s="4">
        <v>1793.21</v>
      </c>
      <c r="M148" s="3">
        <v>235.59</v>
      </c>
      <c r="N148" s="3"/>
      <c r="O148" s="3" t="s">
        <v>53</v>
      </c>
      <c r="P148" s="3" t="s">
        <v>110</v>
      </c>
      <c r="Q148" s="3" t="s">
        <v>111</v>
      </c>
      <c r="R148" s="3" t="s">
        <v>940</v>
      </c>
      <c r="S148" s="3" t="s">
        <v>57</v>
      </c>
      <c r="T148" s="3" t="s">
        <v>42</v>
      </c>
      <c r="U148" s="3" t="s">
        <v>58</v>
      </c>
      <c r="V148" s="4" t="s">
        <v>44</v>
      </c>
      <c r="W148" s="3" t="s">
        <v>45</v>
      </c>
      <c r="X148" s="3" t="s">
        <v>46</v>
      </c>
      <c r="Y148" s="3"/>
      <c r="Z148" s="3"/>
      <c r="AA148" s="3" t="s">
        <v>49</v>
      </c>
      <c r="AB148" s="3" t="s">
        <v>50</v>
      </c>
      <c r="AC148">
        <f t="shared" si="2"/>
        <v>0.131378923829334</v>
      </c>
    </row>
    <row r="149" spans="1:29" x14ac:dyDescent="0.25">
      <c r="A149" s="3" t="s">
        <v>1243</v>
      </c>
      <c r="B149" s="3">
        <v>594</v>
      </c>
      <c r="C149" s="3" t="s">
        <v>60</v>
      </c>
      <c r="D149" s="3" t="s">
        <v>60</v>
      </c>
      <c r="E149" s="3" t="s">
        <v>896</v>
      </c>
      <c r="F149" s="3"/>
      <c r="G149" s="4" t="s">
        <v>32</v>
      </c>
      <c r="H149" s="3" t="s">
        <v>94</v>
      </c>
      <c r="I149" s="3" t="s">
        <v>95</v>
      </c>
      <c r="J149" s="3" t="s">
        <v>35</v>
      </c>
      <c r="K149" s="3">
        <v>0</v>
      </c>
      <c r="L149" s="4">
        <v>240.52</v>
      </c>
      <c r="M149" s="3">
        <v>232.66</v>
      </c>
      <c r="N149" s="3" t="s">
        <v>36</v>
      </c>
      <c r="O149" s="3" t="s">
        <v>62</v>
      </c>
      <c r="P149" s="3" t="s">
        <v>138</v>
      </c>
      <c r="Q149" s="3" t="s">
        <v>139</v>
      </c>
      <c r="R149" s="3" t="s">
        <v>476</v>
      </c>
      <c r="S149" s="3" t="s">
        <v>66</v>
      </c>
      <c r="T149" s="3" t="s">
        <v>84</v>
      </c>
      <c r="U149" s="3" t="s">
        <v>99</v>
      </c>
      <c r="V149" s="4" t="s">
        <v>1849</v>
      </c>
      <c r="W149" s="3" t="s">
        <v>45</v>
      </c>
      <c r="X149" s="3" t="s">
        <v>85</v>
      </c>
      <c r="Y149" s="3" t="s">
        <v>67</v>
      </c>
      <c r="Z149" s="3" t="s">
        <v>86</v>
      </c>
      <c r="AA149" s="3" t="s">
        <v>78</v>
      </c>
      <c r="AB149" s="3" t="s">
        <v>50</v>
      </c>
      <c r="AC149">
        <f t="shared" si="2"/>
        <v>0.96732080492266748</v>
      </c>
    </row>
    <row r="150" spans="1:29" x14ac:dyDescent="0.25">
      <c r="A150" s="3" t="s">
        <v>589</v>
      </c>
      <c r="B150" s="3">
        <v>527</v>
      </c>
      <c r="C150" s="3" t="s">
        <v>29</v>
      </c>
      <c r="D150" s="3" t="s">
        <v>30</v>
      </c>
      <c r="E150" s="3"/>
      <c r="F150" s="3"/>
      <c r="G150" s="4" t="s">
        <v>32</v>
      </c>
      <c r="H150" s="3"/>
      <c r="I150" s="3" t="s">
        <v>34</v>
      </c>
      <c r="J150" s="3" t="s">
        <v>35</v>
      </c>
      <c r="K150" s="3">
        <v>0</v>
      </c>
      <c r="L150" s="4">
        <v>697.71</v>
      </c>
      <c r="M150" s="3">
        <v>231.81</v>
      </c>
      <c r="N150" s="3"/>
      <c r="O150" s="3" t="s">
        <v>37</v>
      </c>
      <c r="P150" s="3" t="s">
        <v>38</v>
      </c>
      <c r="Q150" s="3" t="s">
        <v>152</v>
      </c>
      <c r="R150" s="3" t="s">
        <v>233</v>
      </c>
      <c r="S150" s="3" t="s">
        <v>41</v>
      </c>
      <c r="T150" s="3" t="s">
        <v>42</v>
      </c>
      <c r="U150" s="3" t="s">
        <v>43</v>
      </c>
      <c r="V150" s="4" t="s">
        <v>44</v>
      </c>
      <c r="W150" s="3" t="s">
        <v>45</v>
      </c>
      <c r="X150" s="3" t="s">
        <v>85</v>
      </c>
      <c r="Y150" s="3"/>
      <c r="Z150" s="3"/>
      <c r="AA150" s="3" t="s">
        <v>78</v>
      </c>
      <c r="AB150" s="3" t="s">
        <v>50</v>
      </c>
      <c r="AC150">
        <f t="shared" si="2"/>
        <v>0.33224405555316677</v>
      </c>
    </row>
    <row r="151" spans="1:29" x14ac:dyDescent="0.25">
      <c r="A151" s="3" t="s">
        <v>1447</v>
      </c>
      <c r="B151" s="3">
        <v>958</v>
      </c>
      <c r="C151" s="3" t="s">
        <v>60</v>
      </c>
      <c r="D151" s="3" t="s">
        <v>60</v>
      </c>
      <c r="E151" s="3"/>
      <c r="F151" s="3"/>
      <c r="G151" s="4" t="s">
        <v>32</v>
      </c>
      <c r="H151" s="3" t="s">
        <v>33</v>
      </c>
      <c r="I151" s="3" t="s">
        <v>69</v>
      </c>
      <c r="J151" s="3" t="s">
        <v>70</v>
      </c>
      <c r="K151" s="3">
        <v>0</v>
      </c>
      <c r="L151" s="4">
        <v>185.53</v>
      </c>
      <c r="M151" s="3">
        <v>231.26</v>
      </c>
      <c r="N151" s="3" t="s">
        <v>36</v>
      </c>
      <c r="O151" s="3" t="s">
        <v>62</v>
      </c>
      <c r="P151" s="3" t="s">
        <v>138</v>
      </c>
      <c r="Q151" s="3" t="s">
        <v>139</v>
      </c>
      <c r="R151" s="3" t="s">
        <v>140</v>
      </c>
      <c r="S151" s="3" t="s">
        <v>66</v>
      </c>
      <c r="T151" s="3" t="s">
        <v>84</v>
      </c>
      <c r="U151" s="3" t="s">
        <v>43</v>
      </c>
      <c r="V151" s="4" t="s">
        <v>1849</v>
      </c>
      <c r="W151" s="3" t="s">
        <v>45</v>
      </c>
      <c r="X151" s="3" t="s">
        <v>85</v>
      </c>
      <c r="Y151" s="3" t="s">
        <v>67</v>
      </c>
      <c r="Z151" s="3" t="s">
        <v>86</v>
      </c>
      <c r="AA151" s="3" t="s">
        <v>78</v>
      </c>
      <c r="AB151" s="3" t="s">
        <v>50</v>
      </c>
      <c r="AC151">
        <f t="shared" si="2"/>
        <v>1.2464830485635745</v>
      </c>
    </row>
    <row r="152" spans="1:29" x14ac:dyDescent="0.25">
      <c r="A152" s="3" t="s">
        <v>946</v>
      </c>
      <c r="B152" s="3">
        <v>1877</v>
      </c>
      <c r="C152" s="3" t="s">
        <v>60</v>
      </c>
      <c r="D152" s="3" t="s">
        <v>60</v>
      </c>
      <c r="E152" s="3"/>
      <c r="F152" s="3" t="s">
        <v>947</v>
      </c>
      <c r="G152" s="4" t="s">
        <v>32</v>
      </c>
      <c r="H152" s="3"/>
      <c r="I152" s="3" t="s">
        <v>95</v>
      </c>
      <c r="J152" s="3" t="s">
        <v>35</v>
      </c>
      <c r="K152" s="3">
        <v>0</v>
      </c>
      <c r="L152" s="4">
        <v>1400.48</v>
      </c>
      <c r="M152" s="3">
        <v>231.1</v>
      </c>
      <c r="N152" s="3"/>
      <c r="O152" s="3" t="s">
        <v>62</v>
      </c>
      <c r="P152" s="3" t="s">
        <v>81</v>
      </c>
      <c r="Q152" s="3" t="s">
        <v>82</v>
      </c>
      <c r="R152" s="3" t="s">
        <v>670</v>
      </c>
      <c r="S152" s="3" t="s">
        <v>66</v>
      </c>
      <c r="T152" s="3" t="s">
        <v>84</v>
      </c>
      <c r="U152" s="3" t="s">
        <v>43</v>
      </c>
      <c r="V152" s="4" t="s">
        <v>44</v>
      </c>
      <c r="W152" s="3" t="s">
        <v>45</v>
      </c>
      <c r="X152" s="3" t="s">
        <v>85</v>
      </c>
      <c r="Y152" s="3"/>
      <c r="Z152" s="3"/>
      <c r="AA152" s="3" t="s">
        <v>49</v>
      </c>
      <c r="AB152" s="3" t="s">
        <v>50</v>
      </c>
      <c r="AC152">
        <f t="shared" si="2"/>
        <v>0.16501485205072547</v>
      </c>
    </row>
    <row r="153" spans="1:29" x14ac:dyDescent="0.25">
      <c r="A153" s="3" t="s">
        <v>190</v>
      </c>
      <c r="B153" s="3">
        <v>1946</v>
      </c>
      <c r="C153" s="3" t="s">
        <v>52</v>
      </c>
      <c r="D153" s="3" t="s">
        <v>52</v>
      </c>
      <c r="E153" s="3"/>
      <c r="F153" s="3"/>
      <c r="G153" s="4" t="s">
        <v>32</v>
      </c>
      <c r="H153" s="3"/>
      <c r="I153" s="3" t="s">
        <v>34</v>
      </c>
      <c r="J153" s="3" t="s">
        <v>35</v>
      </c>
      <c r="K153" s="3">
        <v>0</v>
      </c>
      <c r="L153" s="4">
        <v>1672.92</v>
      </c>
      <c r="M153" s="3">
        <v>229.61</v>
      </c>
      <c r="N153" s="3" t="s">
        <v>36</v>
      </c>
      <c r="O153" s="3" t="s">
        <v>37</v>
      </c>
      <c r="P153" s="3" t="s">
        <v>191</v>
      </c>
      <c r="Q153" s="3" t="s">
        <v>192</v>
      </c>
      <c r="R153" s="3" t="s">
        <v>193</v>
      </c>
      <c r="S153" s="3" t="s">
        <v>98</v>
      </c>
      <c r="T153" s="3" t="s">
        <v>42</v>
      </c>
      <c r="U153" s="3" t="s">
        <v>43</v>
      </c>
      <c r="V153" s="4" t="s">
        <v>44</v>
      </c>
      <c r="W153" s="3" t="s">
        <v>45</v>
      </c>
      <c r="X153" s="3" t="s">
        <v>46</v>
      </c>
      <c r="Y153" s="3" t="s">
        <v>161</v>
      </c>
      <c r="Z153" s="3" t="s">
        <v>48</v>
      </c>
      <c r="AA153" s="3" t="s">
        <v>49</v>
      </c>
      <c r="AB153" s="3" t="s">
        <v>50</v>
      </c>
      <c r="AC153">
        <f t="shared" si="2"/>
        <v>0.13725103411998182</v>
      </c>
    </row>
    <row r="154" spans="1:29" x14ac:dyDescent="0.25">
      <c r="A154" s="3" t="s">
        <v>382</v>
      </c>
      <c r="B154" s="3">
        <v>1228</v>
      </c>
      <c r="C154" s="3" t="s">
        <v>52</v>
      </c>
      <c r="D154" s="3" t="s">
        <v>52</v>
      </c>
      <c r="E154" s="3"/>
      <c r="F154" s="3"/>
      <c r="G154" s="4" t="s">
        <v>32</v>
      </c>
      <c r="H154" s="3"/>
      <c r="I154" s="3" t="s">
        <v>34</v>
      </c>
      <c r="J154" s="3" t="s">
        <v>35</v>
      </c>
      <c r="K154" s="3">
        <v>0</v>
      </c>
      <c r="L154" s="4">
        <v>1674.46</v>
      </c>
      <c r="M154" s="3">
        <v>228.43</v>
      </c>
      <c r="N154" s="3" t="s">
        <v>36</v>
      </c>
      <c r="O154" s="3" t="s">
        <v>71</v>
      </c>
      <c r="P154" s="3" t="s">
        <v>72</v>
      </c>
      <c r="Q154" s="3" t="s">
        <v>142</v>
      </c>
      <c r="R154" s="3" t="s">
        <v>383</v>
      </c>
      <c r="S154" s="3" t="s">
        <v>75</v>
      </c>
      <c r="T154" s="3" t="s">
        <v>42</v>
      </c>
      <c r="U154" s="3" t="s">
        <v>43</v>
      </c>
      <c r="V154" s="4" t="s">
        <v>44</v>
      </c>
      <c r="W154" s="3" t="s">
        <v>45</v>
      </c>
      <c r="X154" s="3" t="s">
        <v>46</v>
      </c>
      <c r="Y154" s="3" t="s">
        <v>77</v>
      </c>
      <c r="Z154" s="3" t="s">
        <v>48</v>
      </c>
      <c r="AA154" s="3" t="s">
        <v>49</v>
      </c>
      <c r="AB154" s="3" t="s">
        <v>50</v>
      </c>
      <c r="AC154">
        <f t="shared" si="2"/>
        <v>0.13642009961420398</v>
      </c>
    </row>
    <row r="155" spans="1:29" x14ac:dyDescent="0.25">
      <c r="A155" s="3" t="s">
        <v>1112</v>
      </c>
      <c r="B155" s="3">
        <v>1581</v>
      </c>
      <c r="C155" s="3" t="s">
        <v>60</v>
      </c>
      <c r="D155" s="3" t="s">
        <v>52</v>
      </c>
      <c r="E155" s="3"/>
      <c r="F155" s="3"/>
      <c r="G155" s="4" t="s">
        <v>32</v>
      </c>
      <c r="H155" s="3" t="s">
        <v>94</v>
      </c>
      <c r="I155" s="3" t="s">
        <v>34</v>
      </c>
      <c r="J155" s="3" t="s">
        <v>35</v>
      </c>
      <c r="K155" s="3">
        <v>0</v>
      </c>
      <c r="L155" s="4">
        <v>458.34</v>
      </c>
      <c r="M155" s="3">
        <v>228.05</v>
      </c>
      <c r="N155" s="3" t="s">
        <v>36</v>
      </c>
      <c r="O155" s="3" t="s">
        <v>71</v>
      </c>
      <c r="P155" s="3" t="s">
        <v>212</v>
      </c>
      <c r="Q155" s="3" t="s">
        <v>217</v>
      </c>
      <c r="R155" s="3" t="s">
        <v>125</v>
      </c>
      <c r="S155" s="3" t="s">
        <v>75</v>
      </c>
      <c r="T155" s="3" t="s">
        <v>84</v>
      </c>
      <c r="U155" s="3" t="s">
        <v>76</v>
      </c>
      <c r="V155" s="4" t="s">
        <v>44</v>
      </c>
      <c r="W155" s="3" t="s">
        <v>45</v>
      </c>
      <c r="X155" s="3" t="s">
        <v>46</v>
      </c>
      <c r="Y155" s="3" t="s">
        <v>77</v>
      </c>
      <c r="Z155" s="3" t="s">
        <v>48</v>
      </c>
      <c r="AA155" s="3" t="s">
        <v>87</v>
      </c>
      <c r="AB155" s="3" t="s">
        <v>50</v>
      </c>
      <c r="AC155">
        <f t="shared" si="2"/>
        <v>0.49755639917964833</v>
      </c>
    </row>
    <row r="156" spans="1:29" x14ac:dyDescent="0.25">
      <c r="A156" s="3" t="s">
        <v>1352</v>
      </c>
      <c r="B156" s="3">
        <v>1682</v>
      </c>
      <c r="C156" s="3" t="s">
        <v>60</v>
      </c>
      <c r="D156" s="3" t="s">
        <v>60</v>
      </c>
      <c r="E156" s="3"/>
      <c r="F156" s="3"/>
      <c r="G156" s="4" t="s">
        <v>32</v>
      </c>
      <c r="H156" s="3"/>
      <c r="I156" s="3" t="s">
        <v>34</v>
      </c>
      <c r="J156" s="3" t="s">
        <v>35</v>
      </c>
      <c r="K156" s="3">
        <v>0</v>
      </c>
      <c r="L156" s="4">
        <v>839.02</v>
      </c>
      <c r="M156" s="3">
        <v>227.72</v>
      </c>
      <c r="N156" s="3" t="s">
        <v>36</v>
      </c>
      <c r="O156" s="3" t="s">
        <v>71</v>
      </c>
      <c r="P156" s="3" t="s">
        <v>146</v>
      </c>
      <c r="Q156" s="3" t="s">
        <v>147</v>
      </c>
      <c r="R156" s="3" t="s">
        <v>513</v>
      </c>
      <c r="S156" s="3" t="s">
        <v>75</v>
      </c>
      <c r="T156" s="3" t="s">
        <v>84</v>
      </c>
      <c r="U156" s="3" t="s">
        <v>43</v>
      </c>
      <c r="V156" s="4" t="s">
        <v>1849</v>
      </c>
      <c r="W156" s="3" t="s">
        <v>45</v>
      </c>
      <c r="X156" s="3" t="s">
        <v>85</v>
      </c>
      <c r="Y156" s="3" t="s">
        <v>77</v>
      </c>
      <c r="Z156" s="3" t="s">
        <v>86</v>
      </c>
      <c r="AA156" s="3" t="s">
        <v>78</v>
      </c>
      <c r="AB156" s="3" t="s">
        <v>50</v>
      </c>
      <c r="AC156">
        <f t="shared" si="2"/>
        <v>0.27141188529474863</v>
      </c>
    </row>
    <row r="157" spans="1:29" x14ac:dyDescent="0.25">
      <c r="A157" s="3" t="s">
        <v>876</v>
      </c>
      <c r="B157" s="3">
        <v>398</v>
      </c>
      <c r="C157" s="3" t="s">
        <v>163</v>
      </c>
      <c r="D157" s="3" t="s">
        <v>164</v>
      </c>
      <c r="E157" s="3"/>
      <c r="F157" s="3"/>
      <c r="G157" s="4" t="s">
        <v>32</v>
      </c>
      <c r="H157" s="3"/>
      <c r="I157" s="3" t="s">
        <v>95</v>
      </c>
      <c r="J157" s="3" t="s">
        <v>35</v>
      </c>
      <c r="K157" s="3">
        <v>0</v>
      </c>
      <c r="L157" s="4">
        <v>364.66</v>
      </c>
      <c r="M157" s="3">
        <v>226.97</v>
      </c>
      <c r="N157" s="3"/>
      <c r="O157" s="3" t="s">
        <v>71</v>
      </c>
      <c r="P157" s="3" t="s">
        <v>212</v>
      </c>
      <c r="Q157" s="3" t="s">
        <v>571</v>
      </c>
      <c r="R157" s="3" t="s">
        <v>572</v>
      </c>
      <c r="S157" s="3" t="s">
        <v>165</v>
      </c>
      <c r="T157" s="3" t="s">
        <v>166</v>
      </c>
      <c r="U157" s="3" t="s">
        <v>76</v>
      </c>
      <c r="V157" s="4" t="s">
        <v>44</v>
      </c>
      <c r="W157" s="3" t="s">
        <v>45</v>
      </c>
      <c r="X157" s="3" t="s">
        <v>46</v>
      </c>
      <c r="Y157" s="3"/>
      <c r="Z157" s="3"/>
      <c r="AA157" s="3" t="s">
        <v>78</v>
      </c>
      <c r="AB157" s="3" t="s">
        <v>50</v>
      </c>
      <c r="AC157">
        <f t="shared" si="2"/>
        <v>0.62241540064717815</v>
      </c>
    </row>
    <row r="158" spans="1:29" x14ac:dyDescent="0.25">
      <c r="A158" s="3" t="s">
        <v>1426</v>
      </c>
      <c r="B158" s="3">
        <v>746</v>
      </c>
      <c r="C158" s="3" t="s">
        <v>60</v>
      </c>
      <c r="D158" s="3" t="s">
        <v>60</v>
      </c>
      <c r="E158" s="3" t="s">
        <v>775</v>
      </c>
      <c r="F158" s="3"/>
      <c r="G158" s="4" t="s">
        <v>32</v>
      </c>
      <c r="H158" s="3" t="s">
        <v>33</v>
      </c>
      <c r="I158" s="3" t="s">
        <v>34</v>
      </c>
      <c r="J158" s="3" t="s">
        <v>35</v>
      </c>
      <c r="K158" s="3">
        <v>0</v>
      </c>
      <c r="L158" s="4">
        <v>373.59</v>
      </c>
      <c r="M158" s="3">
        <v>226.62</v>
      </c>
      <c r="N158" s="3" t="s">
        <v>36</v>
      </c>
      <c r="O158" s="3" t="s">
        <v>62</v>
      </c>
      <c r="P158" s="3" t="s">
        <v>138</v>
      </c>
      <c r="Q158" s="3" t="s">
        <v>139</v>
      </c>
      <c r="R158" s="3" t="s">
        <v>476</v>
      </c>
      <c r="S158" s="3" t="s">
        <v>66</v>
      </c>
      <c r="T158" s="3" t="s">
        <v>84</v>
      </c>
      <c r="U158" s="3" t="s">
        <v>43</v>
      </c>
      <c r="V158" s="4" t="s">
        <v>1849</v>
      </c>
      <c r="W158" s="3" t="s">
        <v>45</v>
      </c>
      <c r="X158" s="3" t="s">
        <v>85</v>
      </c>
      <c r="Y158" s="3" t="s">
        <v>67</v>
      </c>
      <c r="Z158" s="3" t="s">
        <v>86</v>
      </c>
      <c r="AA158" s="3" t="s">
        <v>78</v>
      </c>
      <c r="AB158" s="3" t="s">
        <v>50</v>
      </c>
      <c r="AC158">
        <f t="shared" si="2"/>
        <v>0.60660081907973984</v>
      </c>
    </row>
    <row r="159" spans="1:29" x14ac:dyDescent="0.25">
      <c r="A159" s="3" t="s">
        <v>692</v>
      </c>
      <c r="B159" s="3">
        <v>715</v>
      </c>
      <c r="C159" s="3" t="s">
        <v>29</v>
      </c>
      <c r="D159" s="3" t="s">
        <v>30</v>
      </c>
      <c r="E159" s="3"/>
      <c r="F159" s="3"/>
      <c r="G159" s="4" t="s">
        <v>32</v>
      </c>
      <c r="H159" s="3" t="s">
        <v>33</v>
      </c>
      <c r="I159" s="3" t="s">
        <v>34</v>
      </c>
      <c r="J159" s="3" t="s">
        <v>35</v>
      </c>
      <c r="K159" s="3">
        <v>0</v>
      </c>
      <c r="L159" s="4">
        <v>2895.12</v>
      </c>
      <c r="M159" s="3">
        <v>226</v>
      </c>
      <c r="N159" s="3" t="s">
        <v>36</v>
      </c>
      <c r="O159" s="3" t="s">
        <v>37</v>
      </c>
      <c r="P159" s="3" t="s">
        <v>38</v>
      </c>
      <c r="Q159" s="3" t="s">
        <v>118</v>
      </c>
      <c r="R159" s="3" t="s">
        <v>181</v>
      </c>
      <c r="S159" s="3" t="s">
        <v>41</v>
      </c>
      <c r="T159" s="3" t="s">
        <v>42</v>
      </c>
      <c r="U159" s="3" t="s">
        <v>43</v>
      </c>
      <c r="V159" s="4" t="s">
        <v>44</v>
      </c>
      <c r="W159" s="3" t="s">
        <v>45</v>
      </c>
      <c r="X159" s="3" t="s">
        <v>46</v>
      </c>
      <c r="Y159" s="3" t="s">
        <v>47</v>
      </c>
      <c r="Z159" s="3" t="s">
        <v>48</v>
      </c>
      <c r="AA159" s="3" t="s">
        <v>49</v>
      </c>
      <c r="AB159" s="3" t="s">
        <v>50</v>
      </c>
      <c r="AC159">
        <f t="shared" si="2"/>
        <v>7.8062394650308106E-2</v>
      </c>
    </row>
    <row r="160" spans="1:29" x14ac:dyDescent="0.25">
      <c r="A160" s="3" t="s">
        <v>892</v>
      </c>
      <c r="B160" s="3">
        <v>734</v>
      </c>
      <c r="C160" s="3" t="s">
        <v>52</v>
      </c>
      <c r="D160" s="3" t="s">
        <v>52</v>
      </c>
      <c r="E160" s="3"/>
      <c r="F160" s="3"/>
      <c r="G160" s="4" t="s">
        <v>32</v>
      </c>
      <c r="H160" s="3"/>
      <c r="I160" s="3" t="s">
        <v>69</v>
      </c>
      <c r="J160" s="3" t="s">
        <v>70</v>
      </c>
      <c r="K160" s="3">
        <v>0</v>
      </c>
      <c r="L160" s="4">
        <v>378.64</v>
      </c>
      <c r="M160" s="3">
        <v>225.43</v>
      </c>
      <c r="N160" s="3"/>
      <c r="O160" s="3" t="s">
        <v>71</v>
      </c>
      <c r="P160" s="3" t="s">
        <v>245</v>
      </c>
      <c r="Q160" s="3" t="s">
        <v>272</v>
      </c>
      <c r="R160" s="3" t="s">
        <v>893</v>
      </c>
      <c r="S160" s="3" t="s">
        <v>75</v>
      </c>
      <c r="T160" s="3" t="s">
        <v>42</v>
      </c>
      <c r="U160" s="3" t="s">
        <v>76</v>
      </c>
      <c r="V160" s="4" t="s">
        <v>44</v>
      </c>
      <c r="W160" s="3" t="s">
        <v>45</v>
      </c>
      <c r="X160" s="3" t="s">
        <v>46</v>
      </c>
      <c r="Y160" s="3"/>
      <c r="Z160" s="3"/>
      <c r="AA160" s="3" t="s">
        <v>78</v>
      </c>
      <c r="AB160" s="3" t="s">
        <v>50</v>
      </c>
      <c r="AC160">
        <f t="shared" si="2"/>
        <v>0.59536763152334671</v>
      </c>
    </row>
    <row r="161" spans="1:29" x14ac:dyDescent="0.25">
      <c r="A161" s="3" t="s">
        <v>1568</v>
      </c>
      <c r="B161" s="3">
        <v>1033</v>
      </c>
      <c r="C161" s="3" t="s">
        <v>52</v>
      </c>
      <c r="D161" s="3" t="s">
        <v>52</v>
      </c>
      <c r="E161" s="3"/>
      <c r="F161" s="3"/>
      <c r="G161" s="4" t="s">
        <v>32</v>
      </c>
      <c r="H161" s="3" t="s">
        <v>89</v>
      </c>
      <c r="I161" s="3" t="s">
        <v>69</v>
      </c>
      <c r="J161" s="3" t="s">
        <v>70</v>
      </c>
      <c r="K161" s="3">
        <v>0</v>
      </c>
      <c r="L161" s="4">
        <v>175.3</v>
      </c>
      <c r="M161" s="3">
        <v>219.91</v>
      </c>
      <c r="N161" s="3" t="s">
        <v>36</v>
      </c>
      <c r="O161" s="3" t="s">
        <v>71</v>
      </c>
      <c r="P161" s="3" t="s">
        <v>72</v>
      </c>
      <c r="Q161" s="3" t="s">
        <v>130</v>
      </c>
      <c r="R161" s="3" t="s">
        <v>648</v>
      </c>
      <c r="S161" s="3" t="s">
        <v>75</v>
      </c>
      <c r="T161" s="3" t="s">
        <v>42</v>
      </c>
      <c r="U161" s="3" t="s">
        <v>76</v>
      </c>
      <c r="V161" s="4" t="s">
        <v>1849</v>
      </c>
      <c r="W161" s="3" t="s">
        <v>45</v>
      </c>
      <c r="X161" s="3" t="s">
        <v>85</v>
      </c>
      <c r="Y161" s="3" t="s">
        <v>77</v>
      </c>
      <c r="Z161" s="3" t="s">
        <v>48</v>
      </c>
      <c r="AA161" s="3" t="s">
        <v>78</v>
      </c>
      <c r="AB161" s="3" t="s">
        <v>50</v>
      </c>
      <c r="AC161">
        <f t="shared" si="2"/>
        <v>1.2544780376497433</v>
      </c>
    </row>
    <row r="162" spans="1:29" x14ac:dyDescent="0.25">
      <c r="A162" s="3" t="s">
        <v>420</v>
      </c>
      <c r="B162" s="3">
        <v>1707</v>
      </c>
      <c r="C162" s="3" t="s">
        <v>29</v>
      </c>
      <c r="D162" s="3" t="s">
        <v>52</v>
      </c>
      <c r="E162" s="3" t="s">
        <v>421</v>
      </c>
      <c r="F162" s="3"/>
      <c r="G162" s="4" t="s">
        <v>32</v>
      </c>
      <c r="H162" s="3" t="s">
        <v>33</v>
      </c>
      <c r="I162" s="3" t="s">
        <v>34</v>
      </c>
      <c r="J162" s="3" t="s">
        <v>35</v>
      </c>
      <c r="K162" s="3">
        <v>0</v>
      </c>
      <c r="L162" s="4">
        <v>575.41999999999996</v>
      </c>
      <c r="M162" s="3">
        <v>219.34</v>
      </c>
      <c r="N162" s="3" t="s">
        <v>36</v>
      </c>
      <c r="O162" s="3" t="s">
        <v>71</v>
      </c>
      <c r="P162" s="3" t="s">
        <v>72</v>
      </c>
      <c r="Q162" s="3" t="s">
        <v>73</v>
      </c>
      <c r="R162" s="3" t="s">
        <v>74</v>
      </c>
      <c r="S162" s="3" t="s">
        <v>75</v>
      </c>
      <c r="T162" s="3" t="s">
        <v>42</v>
      </c>
      <c r="U162" s="3" t="s">
        <v>43</v>
      </c>
      <c r="V162" s="4" t="s">
        <v>44</v>
      </c>
      <c r="W162" s="3" t="s">
        <v>45</v>
      </c>
      <c r="X162" s="3" t="s">
        <v>46</v>
      </c>
      <c r="Y162" s="3" t="s">
        <v>77</v>
      </c>
      <c r="Z162" s="3" t="s">
        <v>48</v>
      </c>
      <c r="AA162" s="3" t="s">
        <v>78</v>
      </c>
      <c r="AB162" s="3" t="s">
        <v>50</v>
      </c>
      <c r="AC162">
        <f t="shared" si="2"/>
        <v>0.38118244065204548</v>
      </c>
    </row>
    <row r="163" spans="1:29" x14ac:dyDescent="0.25">
      <c r="A163" s="3" t="s">
        <v>1607</v>
      </c>
      <c r="B163" s="3">
        <v>1748</v>
      </c>
      <c r="C163" s="3" t="s">
        <v>60</v>
      </c>
      <c r="D163" s="3" t="s">
        <v>60</v>
      </c>
      <c r="E163" s="3" t="s">
        <v>914</v>
      </c>
      <c r="F163" s="3"/>
      <c r="G163" s="4" t="s">
        <v>32</v>
      </c>
      <c r="H163" s="3" t="s">
        <v>94</v>
      </c>
      <c r="I163" s="3" t="s">
        <v>95</v>
      </c>
      <c r="J163" s="3" t="s">
        <v>35</v>
      </c>
      <c r="K163" s="3">
        <v>0</v>
      </c>
      <c r="L163" s="4">
        <v>164.04</v>
      </c>
      <c r="M163" s="3">
        <v>219.25</v>
      </c>
      <c r="N163" s="3" t="s">
        <v>36</v>
      </c>
      <c r="O163" s="3" t="s">
        <v>62</v>
      </c>
      <c r="P163" s="3" t="s">
        <v>81</v>
      </c>
      <c r="Q163" s="3" t="s">
        <v>82</v>
      </c>
      <c r="R163" s="3" t="s">
        <v>214</v>
      </c>
      <c r="S163" s="3" t="s">
        <v>66</v>
      </c>
      <c r="T163" s="3" t="s">
        <v>84</v>
      </c>
      <c r="U163" s="3" t="s">
        <v>99</v>
      </c>
      <c r="V163" s="4" t="s">
        <v>1849</v>
      </c>
      <c r="W163" s="3" t="s">
        <v>45</v>
      </c>
      <c r="X163" s="3" t="s">
        <v>85</v>
      </c>
      <c r="Y163" s="3" t="s">
        <v>67</v>
      </c>
      <c r="Z163" s="3" t="s">
        <v>86</v>
      </c>
      <c r="AA163" s="3" t="s">
        <v>78</v>
      </c>
      <c r="AB163" s="3" t="s">
        <v>50</v>
      </c>
      <c r="AC163">
        <f t="shared" si="2"/>
        <v>1.336564252621312</v>
      </c>
    </row>
    <row r="164" spans="1:29" x14ac:dyDescent="0.25">
      <c r="A164" s="3" t="s">
        <v>1263</v>
      </c>
      <c r="B164" s="3">
        <v>976</v>
      </c>
      <c r="C164" s="3" t="s">
        <v>60</v>
      </c>
      <c r="D164" s="3" t="s">
        <v>60</v>
      </c>
      <c r="E164" s="3" t="s">
        <v>241</v>
      </c>
      <c r="F164" s="3"/>
      <c r="G164" s="4" t="s">
        <v>32</v>
      </c>
      <c r="H164" s="3" t="s">
        <v>33</v>
      </c>
      <c r="I164" s="3" t="s">
        <v>34</v>
      </c>
      <c r="J164" s="3" t="s">
        <v>35</v>
      </c>
      <c r="K164" s="3">
        <v>0</v>
      </c>
      <c r="L164" s="4">
        <v>204.81</v>
      </c>
      <c r="M164" s="3">
        <v>217.17</v>
      </c>
      <c r="N164" s="3" t="s">
        <v>36</v>
      </c>
      <c r="O164" s="3" t="s">
        <v>71</v>
      </c>
      <c r="P164" s="3" t="s">
        <v>212</v>
      </c>
      <c r="Q164" s="3" t="s">
        <v>242</v>
      </c>
      <c r="R164" s="3" t="s">
        <v>587</v>
      </c>
      <c r="S164" s="3" t="s">
        <v>75</v>
      </c>
      <c r="T164" s="3" t="s">
        <v>84</v>
      </c>
      <c r="U164" s="3" t="s">
        <v>76</v>
      </c>
      <c r="V164" s="4" t="s">
        <v>44</v>
      </c>
      <c r="W164" s="3" t="s">
        <v>45</v>
      </c>
      <c r="X164" s="3" t="s">
        <v>46</v>
      </c>
      <c r="Y164" s="3" t="s">
        <v>77</v>
      </c>
      <c r="Z164" s="3" t="s">
        <v>48</v>
      </c>
      <c r="AA164" s="3" t="s">
        <v>87</v>
      </c>
      <c r="AB164" s="3" t="s">
        <v>50</v>
      </c>
      <c r="AC164">
        <f t="shared" si="2"/>
        <v>1.0603486157902446</v>
      </c>
    </row>
    <row r="165" spans="1:29" x14ac:dyDescent="0.25">
      <c r="A165" s="3" t="s">
        <v>727</v>
      </c>
      <c r="B165" s="3">
        <v>1684</v>
      </c>
      <c r="C165" s="3" t="s">
        <v>52</v>
      </c>
      <c r="D165" s="3" t="s">
        <v>52</v>
      </c>
      <c r="E165" s="3"/>
      <c r="F165" s="3"/>
      <c r="G165" s="4" t="s">
        <v>32</v>
      </c>
      <c r="H165" s="3"/>
      <c r="I165" s="3" t="s">
        <v>34</v>
      </c>
      <c r="J165" s="3" t="s">
        <v>35</v>
      </c>
      <c r="K165" s="3">
        <v>0</v>
      </c>
      <c r="L165" s="4">
        <v>1922.37</v>
      </c>
      <c r="M165" s="3">
        <v>216.13</v>
      </c>
      <c r="N165" s="3"/>
      <c r="O165" s="3" t="s">
        <v>53</v>
      </c>
      <c r="P165" s="3" t="s">
        <v>249</v>
      </c>
      <c r="Q165" s="3" t="s">
        <v>278</v>
      </c>
      <c r="R165" s="3" t="s">
        <v>334</v>
      </c>
      <c r="S165" s="3" t="s">
        <v>57</v>
      </c>
      <c r="T165" s="3" t="s">
        <v>42</v>
      </c>
      <c r="U165" s="3" t="s">
        <v>43</v>
      </c>
      <c r="V165" s="4" t="s">
        <v>44</v>
      </c>
      <c r="W165" s="3" t="s">
        <v>45</v>
      </c>
      <c r="X165" s="3" t="s">
        <v>46</v>
      </c>
      <c r="Y165" s="3"/>
      <c r="Z165" s="3"/>
      <c r="AA165" s="3" t="s">
        <v>49</v>
      </c>
      <c r="AB165" s="3" t="s">
        <v>50</v>
      </c>
      <c r="AC165">
        <f t="shared" si="2"/>
        <v>0.11242892887425418</v>
      </c>
    </row>
    <row r="166" spans="1:29" x14ac:dyDescent="0.25">
      <c r="A166" s="3" t="s">
        <v>1629</v>
      </c>
      <c r="B166" s="3">
        <v>1139</v>
      </c>
      <c r="C166" s="3" t="s">
        <v>60</v>
      </c>
      <c r="D166" s="3" t="s">
        <v>60</v>
      </c>
      <c r="E166" s="3" t="s">
        <v>1630</v>
      </c>
      <c r="F166" s="3"/>
      <c r="G166" s="4" t="s">
        <v>32</v>
      </c>
      <c r="H166" s="3" t="s">
        <v>33</v>
      </c>
      <c r="I166" s="3" t="s">
        <v>34</v>
      </c>
      <c r="J166" s="3" t="s">
        <v>35</v>
      </c>
      <c r="K166" s="3">
        <v>0</v>
      </c>
      <c r="L166" s="4">
        <v>934.74</v>
      </c>
      <c r="M166" s="3">
        <v>215.85</v>
      </c>
      <c r="N166" s="3" t="s">
        <v>36</v>
      </c>
      <c r="O166" s="3" t="s">
        <v>71</v>
      </c>
      <c r="P166" s="3" t="s">
        <v>212</v>
      </c>
      <c r="Q166" s="3" t="s">
        <v>320</v>
      </c>
      <c r="R166" s="3" t="s">
        <v>197</v>
      </c>
      <c r="S166" s="3" t="s">
        <v>66</v>
      </c>
      <c r="T166" s="3" t="s">
        <v>84</v>
      </c>
      <c r="U166" s="3" t="s">
        <v>43</v>
      </c>
      <c r="V166" s="4" t="s">
        <v>44</v>
      </c>
      <c r="W166" s="3" t="s">
        <v>45</v>
      </c>
      <c r="X166" s="3" t="s">
        <v>85</v>
      </c>
      <c r="Y166" s="3" t="s">
        <v>67</v>
      </c>
      <c r="Z166" s="3" t="s">
        <v>86</v>
      </c>
      <c r="AA166" s="3" t="s">
        <v>87</v>
      </c>
      <c r="AB166" s="3" t="s">
        <v>50</v>
      </c>
      <c r="AC166">
        <f t="shared" si="2"/>
        <v>0.23091982797355415</v>
      </c>
    </row>
    <row r="167" spans="1:29" x14ac:dyDescent="0.25">
      <c r="A167" s="3" t="s">
        <v>371</v>
      </c>
      <c r="B167" s="3">
        <v>1757</v>
      </c>
      <c r="C167" s="3" t="s">
        <v>52</v>
      </c>
      <c r="D167" s="3" t="s">
        <v>52</v>
      </c>
      <c r="E167" s="3"/>
      <c r="F167" s="3"/>
      <c r="G167" s="4" t="s">
        <v>32</v>
      </c>
      <c r="H167" s="3"/>
      <c r="I167" s="3" t="s">
        <v>34</v>
      </c>
      <c r="J167" s="3" t="s">
        <v>35</v>
      </c>
      <c r="K167" s="3">
        <v>0</v>
      </c>
      <c r="L167" s="4">
        <v>1134.31</v>
      </c>
      <c r="M167" s="3">
        <v>215.78</v>
      </c>
      <c r="N167" s="3"/>
      <c r="O167" s="3" t="s">
        <v>37</v>
      </c>
      <c r="P167" s="3" t="s">
        <v>267</v>
      </c>
      <c r="Q167" s="3" t="s">
        <v>297</v>
      </c>
      <c r="R167" s="3" t="s">
        <v>372</v>
      </c>
      <c r="S167" s="3" t="s">
        <v>98</v>
      </c>
      <c r="T167" s="3" t="s">
        <v>42</v>
      </c>
      <c r="U167" s="3" t="s">
        <v>43</v>
      </c>
      <c r="V167" s="4" t="s">
        <v>44</v>
      </c>
      <c r="W167" s="3" t="s">
        <v>45</v>
      </c>
      <c r="X167" s="3" t="s">
        <v>46</v>
      </c>
      <c r="Y167" s="3"/>
      <c r="Z167" s="3"/>
      <c r="AA167" s="3" t="s">
        <v>87</v>
      </c>
      <c r="AB167" s="3" t="s">
        <v>50</v>
      </c>
      <c r="AC167">
        <f t="shared" si="2"/>
        <v>0.19023018398850403</v>
      </c>
    </row>
    <row r="168" spans="1:29" x14ac:dyDescent="0.25">
      <c r="A168" s="3" t="s">
        <v>629</v>
      </c>
      <c r="B168" s="3">
        <v>1156</v>
      </c>
      <c r="C168" s="3" t="s">
        <v>52</v>
      </c>
      <c r="D168" s="3" t="s">
        <v>30</v>
      </c>
      <c r="E168" s="3" t="s">
        <v>630</v>
      </c>
      <c r="F168" s="3"/>
      <c r="G168" s="4" t="s">
        <v>32</v>
      </c>
      <c r="H168" s="3" t="s">
        <v>33</v>
      </c>
      <c r="I168" s="3" t="s">
        <v>34</v>
      </c>
      <c r="J168" s="3" t="s">
        <v>35</v>
      </c>
      <c r="K168" s="3">
        <v>0</v>
      </c>
      <c r="L168" s="4">
        <v>1193.56</v>
      </c>
      <c r="M168" s="3">
        <v>215.18</v>
      </c>
      <c r="N168" s="3" t="s">
        <v>36</v>
      </c>
      <c r="O168" s="3" t="s">
        <v>53</v>
      </c>
      <c r="P168" s="3" t="s">
        <v>110</v>
      </c>
      <c r="Q168" s="3" t="s">
        <v>111</v>
      </c>
      <c r="R168" s="3" t="s">
        <v>631</v>
      </c>
      <c r="S168" s="3" t="s">
        <v>57</v>
      </c>
      <c r="T168" s="3" t="s">
        <v>42</v>
      </c>
      <c r="U168" s="3" t="s">
        <v>43</v>
      </c>
      <c r="V168" s="4" t="s">
        <v>44</v>
      </c>
      <c r="W168" s="3" t="s">
        <v>45</v>
      </c>
      <c r="X168" s="3" t="s">
        <v>46</v>
      </c>
      <c r="Y168" s="3" t="s">
        <v>113</v>
      </c>
      <c r="Z168" s="3" t="s">
        <v>48</v>
      </c>
      <c r="AA168" s="3" t="s">
        <v>87</v>
      </c>
      <c r="AB168" s="3" t="s">
        <v>50</v>
      </c>
      <c r="AC168">
        <f t="shared" si="2"/>
        <v>0.18028419182948491</v>
      </c>
    </row>
    <row r="169" spans="1:29" x14ac:dyDescent="0.25">
      <c r="A169" s="3" t="s">
        <v>1177</v>
      </c>
      <c r="B169" s="3">
        <v>1807</v>
      </c>
      <c r="C169" s="3" t="s">
        <v>60</v>
      </c>
      <c r="D169" s="3" t="s">
        <v>60</v>
      </c>
      <c r="E169" s="3" t="s">
        <v>1178</v>
      </c>
      <c r="F169" s="3"/>
      <c r="G169" s="4" t="s">
        <v>32</v>
      </c>
      <c r="H169" s="3" t="s">
        <v>33</v>
      </c>
      <c r="I169" s="3" t="s">
        <v>34</v>
      </c>
      <c r="J169" s="3" t="s">
        <v>35</v>
      </c>
      <c r="K169" s="3">
        <v>0</v>
      </c>
      <c r="L169" s="4">
        <v>435.81</v>
      </c>
      <c r="M169" s="3">
        <v>214.08</v>
      </c>
      <c r="N169" s="3" t="s">
        <v>36</v>
      </c>
      <c r="O169" s="3" t="s">
        <v>62</v>
      </c>
      <c r="P169" s="3" t="s">
        <v>81</v>
      </c>
      <c r="Q169" s="3" t="s">
        <v>82</v>
      </c>
      <c r="R169" s="3" t="s">
        <v>214</v>
      </c>
      <c r="S169" s="3" t="s">
        <v>66</v>
      </c>
      <c r="T169" s="3" t="s">
        <v>84</v>
      </c>
      <c r="U169" s="3" t="s">
        <v>76</v>
      </c>
      <c r="V169" s="4" t="s">
        <v>44</v>
      </c>
      <c r="W169" s="3" t="s">
        <v>45</v>
      </c>
      <c r="X169" s="3" t="s">
        <v>85</v>
      </c>
      <c r="Y169" s="3" t="s">
        <v>67</v>
      </c>
      <c r="Z169" s="3" t="s">
        <v>86</v>
      </c>
      <c r="AA169" s="3" t="s">
        <v>78</v>
      </c>
      <c r="AB169" s="3" t="s">
        <v>50</v>
      </c>
      <c r="AC169">
        <f t="shared" si="2"/>
        <v>0.49122323948509672</v>
      </c>
    </row>
    <row r="170" spans="1:29" x14ac:dyDescent="0.25">
      <c r="A170" s="3" t="s">
        <v>506</v>
      </c>
      <c r="B170" s="3">
        <v>687</v>
      </c>
      <c r="C170" s="3" t="s">
        <v>52</v>
      </c>
      <c r="D170" s="3" t="s">
        <v>52</v>
      </c>
      <c r="E170" s="3"/>
      <c r="F170" s="3"/>
      <c r="G170" s="4" t="s">
        <v>32</v>
      </c>
      <c r="H170" s="3"/>
      <c r="I170" s="3" t="s">
        <v>34</v>
      </c>
      <c r="J170" s="3" t="s">
        <v>35</v>
      </c>
      <c r="K170" s="3">
        <v>0</v>
      </c>
      <c r="L170" s="4">
        <v>1921.94</v>
      </c>
      <c r="M170" s="3">
        <v>213.33</v>
      </c>
      <c r="N170" s="3"/>
      <c r="O170" s="3" t="s">
        <v>53</v>
      </c>
      <c r="P170" s="3" t="s">
        <v>54</v>
      </c>
      <c r="Q170" s="3" t="s">
        <v>237</v>
      </c>
      <c r="R170" s="3" t="s">
        <v>204</v>
      </c>
      <c r="S170" s="3" t="s">
        <v>57</v>
      </c>
      <c r="T170" s="3" t="s">
        <v>42</v>
      </c>
      <c r="U170" s="3" t="s">
        <v>58</v>
      </c>
      <c r="V170" s="4" t="s">
        <v>44</v>
      </c>
      <c r="W170" s="3" t="s">
        <v>45</v>
      </c>
      <c r="X170" s="3" t="s">
        <v>46</v>
      </c>
      <c r="Y170" s="3"/>
      <c r="Z170" s="3"/>
      <c r="AA170" s="3" t="s">
        <v>49</v>
      </c>
      <c r="AB170" s="3" t="s">
        <v>50</v>
      </c>
      <c r="AC170">
        <f t="shared" si="2"/>
        <v>0.11099722155738473</v>
      </c>
    </row>
    <row r="171" spans="1:29" x14ac:dyDescent="0.25">
      <c r="A171" s="3" t="s">
        <v>1649</v>
      </c>
      <c r="B171" s="3">
        <v>884</v>
      </c>
      <c r="C171" s="3" t="s">
        <v>60</v>
      </c>
      <c r="D171" s="3" t="s">
        <v>60</v>
      </c>
      <c r="E171" s="3"/>
      <c r="F171" s="3"/>
      <c r="G171" s="4" t="s">
        <v>32</v>
      </c>
      <c r="H171" s="3" t="s">
        <v>33</v>
      </c>
      <c r="I171" s="3" t="s">
        <v>69</v>
      </c>
      <c r="J171" s="3" t="s">
        <v>70</v>
      </c>
      <c r="K171" s="3">
        <v>0</v>
      </c>
      <c r="L171" s="4">
        <v>163.93</v>
      </c>
      <c r="M171" s="3">
        <v>212.75</v>
      </c>
      <c r="N171" s="3" t="s">
        <v>36</v>
      </c>
      <c r="O171" s="3" t="s">
        <v>62</v>
      </c>
      <c r="P171" s="3" t="s">
        <v>138</v>
      </c>
      <c r="Q171" s="3" t="s">
        <v>139</v>
      </c>
      <c r="R171" s="3" t="s">
        <v>140</v>
      </c>
      <c r="S171" s="3" t="s">
        <v>66</v>
      </c>
      <c r="T171" s="3" t="s">
        <v>84</v>
      </c>
      <c r="U171" s="3" t="s">
        <v>43</v>
      </c>
      <c r="V171" s="4" t="s">
        <v>1849</v>
      </c>
      <c r="W171" s="3" t="s">
        <v>45</v>
      </c>
      <c r="X171" s="3" t="s">
        <v>85</v>
      </c>
      <c r="Y171" s="3" t="s">
        <v>67</v>
      </c>
      <c r="Z171" s="3" t="s">
        <v>86</v>
      </c>
      <c r="AA171" s="3" t="s">
        <v>78</v>
      </c>
      <c r="AB171" s="3" t="s">
        <v>50</v>
      </c>
      <c r="AC171">
        <f t="shared" si="2"/>
        <v>1.2978100408711035</v>
      </c>
    </row>
    <row r="172" spans="1:29" x14ac:dyDescent="0.25">
      <c r="A172" s="3" t="s">
        <v>1390</v>
      </c>
      <c r="B172" s="3">
        <v>281</v>
      </c>
      <c r="C172" s="3" t="s">
        <v>52</v>
      </c>
      <c r="D172" s="3" t="s">
        <v>52</v>
      </c>
      <c r="E172" s="3"/>
      <c r="F172" s="3"/>
      <c r="G172" s="4" t="s">
        <v>32</v>
      </c>
      <c r="H172" s="3"/>
      <c r="I172" s="3" t="s">
        <v>69</v>
      </c>
      <c r="J172" s="3" t="s">
        <v>70</v>
      </c>
      <c r="K172" s="3">
        <v>0</v>
      </c>
      <c r="L172" s="4">
        <v>173.5</v>
      </c>
      <c r="M172" s="3">
        <v>212.61</v>
      </c>
      <c r="N172" s="3" t="s">
        <v>36</v>
      </c>
      <c r="O172" s="3" t="s">
        <v>71</v>
      </c>
      <c r="P172" s="3" t="s">
        <v>245</v>
      </c>
      <c r="Q172" s="3" t="s">
        <v>246</v>
      </c>
      <c r="R172" s="3" t="s">
        <v>247</v>
      </c>
      <c r="S172" s="3" t="s">
        <v>75</v>
      </c>
      <c r="T172" s="3" t="s">
        <v>42</v>
      </c>
      <c r="U172" s="3" t="s">
        <v>76</v>
      </c>
      <c r="V172" s="4" t="s">
        <v>44</v>
      </c>
      <c r="W172" s="3" t="s">
        <v>45</v>
      </c>
      <c r="X172" s="3" t="s">
        <v>46</v>
      </c>
      <c r="Y172" s="3" t="s">
        <v>77</v>
      </c>
      <c r="Z172" s="3" t="s">
        <v>48</v>
      </c>
      <c r="AA172" s="3" t="s">
        <v>78</v>
      </c>
      <c r="AB172" s="3" t="s">
        <v>50</v>
      </c>
      <c r="AC172">
        <f t="shared" si="2"/>
        <v>1.2254178674351586</v>
      </c>
    </row>
    <row r="173" spans="1:29" x14ac:dyDescent="0.25">
      <c r="A173" s="3" t="s">
        <v>1358</v>
      </c>
      <c r="B173" s="3">
        <v>654</v>
      </c>
      <c r="C173" s="3" t="s">
        <v>60</v>
      </c>
      <c r="D173" s="3" t="s">
        <v>60</v>
      </c>
      <c r="E173" s="3" t="s">
        <v>1178</v>
      </c>
      <c r="F173" s="3"/>
      <c r="G173" s="4" t="s">
        <v>32</v>
      </c>
      <c r="H173" s="3" t="s">
        <v>33</v>
      </c>
      <c r="I173" s="3" t="s">
        <v>34</v>
      </c>
      <c r="J173" s="3" t="s">
        <v>35</v>
      </c>
      <c r="K173" s="3">
        <v>0</v>
      </c>
      <c r="L173" s="4">
        <v>295.58</v>
      </c>
      <c r="M173" s="3">
        <v>211.64</v>
      </c>
      <c r="N173" s="3" t="s">
        <v>36</v>
      </c>
      <c r="O173" s="3" t="s">
        <v>62</v>
      </c>
      <c r="P173" s="3" t="s">
        <v>81</v>
      </c>
      <c r="Q173" s="3" t="s">
        <v>82</v>
      </c>
      <c r="R173" s="3" t="s">
        <v>214</v>
      </c>
      <c r="S173" s="3" t="s">
        <v>66</v>
      </c>
      <c r="T173" s="3" t="s">
        <v>84</v>
      </c>
      <c r="U173" s="3" t="s">
        <v>76</v>
      </c>
      <c r="V173" s="4" t="s">
        <v>44</v>
      </c>
      <c r="W173" s="3" t="s">
        <v>45</v>
      </c>
      <c r="X173" s="3" t="s">
        <v>85</v>
      </c>
      <c r="Y173" s="3" t="s">
        <v>67</v>
      </c>
      <c r="Z173" s="3" t="s">
        <v>86</v>
      </c>
      <c r="AA173" s="3" t="s">
        <v>78</v>
      </c>
      <c r="AB173" s="3" t="s">
        <v>50</v>
      </c>
      <c r="AC173">
        <f t="shared" si="2"/>
        <v>0.71601596860410044</v>
      </c>
    </row>
    <row r="174" spans="1:29" x14ac:dyDescent="0.25">
      <c r="A174" s="3" t="s">
        <v>635</v>
      </c>
      <c r="B174" s="3">
        <v>923</v>
      </c>
      <c r="C174" s="3" t="s">
        <v>52</v>
      </c>
      <c r="D174" s="3" t="s">
        <v>52</v>
      </c>
      <c r="E174" s="3" t="s">
        <v>636</v>
      </c>
      <c r="F174" s="3"/>
      <c r="G174" s="4" t="s">
        <v>32</v>
      </c>
      <c r="H174" s="3" t="s">
        <v>33</v>
      </c>
      <c r="I174" s="3" t="s">
        <v>34</v>
      </c>
      <c r="J174" s="3" t="s">
        <v>35</v>
      </c>
      <c r="K174" s="3">
        <v>0</v>
      </c>
      <c r="L174" s="4">
        <v>290.83999999999997</v>
      </c>
      <c r="M174" s="3">
        <v>211.56</v>
      </c>
      <c r="N174" s="3" t="s">
        <v>36</v>
      </c>
      <c r="O174" s="3" t="s">
        <v>71</v>
      </c>
      <c r="P174" s="3" t="s">
        <v>311</v>
      </c>
      <c r="Q174" s="3" t="s">
        <v>538</v>
      </c>
      <c r="R174" s="3" t="s">
        <v>637</v>
      </c>
      <c r="S174" s="3" t="s">
        <v>75</v>
      </c>
      <c r="T174" s="3" t="s">
        <v>42</v>
      </c>
      <c r="U174" s="3" t="s">
        <v>43</v>
      </c>
      <c r="V174" s="4" t="s">
        <v>1849</v>
      </c>
      <c r="W174" s="3" t="s">
        <v>45</v>
      </c>
      <c r="X174" s="3" t="s">
        <v>85</v>
      </c>
      <c r="Y174" s="3" t="s">
        <v>77</v>
      </c>
      <c r="Z174" s="3" t="s">
        <v>48</v>
      </c>
      <c r="AA174" s="3" t="s">
        <v>78</v>
      </c>
      <c r="AB174" s="3" t="s">
        <v>50</v>
      </c>
      <c r="AC174">
        <f t="shared" si="2"/>
        <v>0.72741025993673503</v>
      </c>
    </row>
    <row r="175" spans="1:29" x14ac:dyDescent="0.25">
      <c r="A175" s="3" t="s">
        <v>145</v>
      </c>
      <c r="B175" s="3">
        <v>1579</v>
      </c>
      <c r="C175" s="3" t="s">
        <v>60</v>
      </c>
      <c r="D175" s="3" t="s">
        <v>60</v>
      </c>
      <c r="E175" s="3"/>
      <c r="F175" s="3"/>
      <c r="G175" s="4" t="s">
        <v>32</v>
      </c>
      <c r="H175" s="3"/>
      <c r="I175" s="3" t="s">
        <v>34</v>
      </c>
      <c r="J175" s="3" t="s">
        <v>35</v>
      </c>
      <c r="K175" s="3">
        <v>0</v>
      </c>
      <c r="L175" s="4">
        <v>230.25</v>
      </c>
      <c r="M175" s="3">
        <v>211.26</v>
      </c>
      <c r="N175" s="3"/>
      <c r="O175" s="3" t="s">
        <v>71</v>
      </c>
      <c r="P175" s="3" t="s">
        <v>146</v>
      </c>
      <c r="Q175" s="3" t="s">
        <v>147</v>
      </c>
      <c r="R175" s="3" t="s">
        <v>148</v>
      </c>
      <c r="S175" s="3" t="s">
        <v>66</v>
      </c>
      <c r="T175" s="3" t="s">
        <v>84</v>
      </c>
      <c r="U175" s="3" t="s">
        <v>43</v>
      </c>
      <c r="V175" s="4" t="s">
        <v>1849</v>
      </c>
      <c r="W175" s="3" t="s">
        <v>45</v>
      </c>
      <c r="X175" s="3" t="s">
        <v>85</v>
      </c>
      <c r="Y175" s="3"/>
      <c r="Z175" s="3"/>
      <c r="AA175" s="3" t="s">
        <v>78</v>
      </c>
      <c r="AB175" s="3" t="s">
        <v>50</v>
      </c>
      <c r="AC175">
        <f t="shared" si="2"/>
        <v>0.91752442996742667</v>
      </c>
    </row>
    <row r="176" spans="1:29" x14ac:dyDescent="0.25">
      <c r="A176" s="3" t="s">
        <v>738</v>
      </c>
      <c r="B176" s="3">
        <v>562</v>
      </c>
      <c r="C176" s="3" t="s">
        <v>52</v>
      </c>
      <c r="D176" s="3" t="s">
        <v>52</v>
      </c>
      <c r="E176" s="3"/>
      <c r="F176" s="3"/>
      <c r="G176" s="4" t="s">
        <v>32</v>
      </c>
      <c r="H176" s="3"/>
      <c r="I176" s="3" t="s">
        <v>34</v>
      </c>
      <c r="J176" s="3" t="s">
        <v>35</v>
      </c>
      <c r="K176" s="3">
        <v>0</v>
      </c>
      <c r="L176" s="4">
        <v>1605.35</v>
      </c>
      <c r="M176" s="3">
        <v>210.53</v>
      </c>
      <c r="N176" s="3"/>
      <c r="O176" s="3" t="s">
        <v>53</v>
      </c>
      <c r="P176" s="3" t="s">
        <v>249</v>
      </c>
      <c r="Q176" s="3" t="s">
        <v>278</v>
      </c>
      <c r="R176" s="3" t="s">
        <v>334</v>
      </c>
      <c r="S176" s="3" t="s">
        <v>57</v>
      </c>
      <c r="T176" s="3" t="s">
        <v>42</v>
      </c>
      <c r="U176" s="3" t="s">
        <v>58</v>
      </c>
      <c r="V176" s="4" t="s">
        <v>44</v>
      </c>
      <c r="W176" s="3" t="s">
        <v>45</v>
      </c>
      <c r="X176" s="3" t="s">
        <v>46</v>
      </c>
      <c r="Y176" s="3"/>
      <c r="Z176" s="3"/>
      <c r="AA176" s="3" t="s">
        <v>49</v>
      </c>
      <c r="AB176" s="3" t="s">
        <v>50</v>
      </c>
      <c r="AC176">
        <f t="shared" si="2"/>
        <v>0.131142741458249</v>
      </c>
    </row>
    <row r="177" spans="1:29" x14ac:dyDescent="0.25">
      <c r="A177" s="3" t="s">
        <v>434</v>
      </c>
      <c r="B177" s="3">
        <v>1199</v>
      </c>
      <c r="C177" s="3" t="s">
        <v>52</v>
      </c>
      <c r="D177" s="3" t="s">
        <v>52</v>
      </c>
      <c r="E177" s="3"/>
      <c r="F177" s="3"/>
      <c r="G177" s="4" t="s">
        <v>32</v>
      </c>
      <c r="H177" s="3" t="s">
        <v>33</v>
      </c>
      <c r="I177" s="3" t="s">
        <v>34</v>
      </c>
      <c r="J177" s="3" t="s">
        <v>35</v>
      </c>
      <c r="K177" s="3">
        <v>0</v>
      </c>
      <c r="L177" s="4">
        <v>870.77</v>
      </c>
      <c r="M177" s="3">
        <v>210.01</v>
      </c>
      <c r="N177" s="3" t="s">
        <v>36</v>
      </c>
      <c r="O177" s="3" t="s">
        <v>37</v>
      </c>
      <c r="P177" s="3" t="s">
        <v>324</v>
      </c>
      <c r="Q177" s="3" t="s">
        <v>435</v>
      </c>
      <c r="R177" s="3" t="s">
        <v>197</v>
      </c>
      <c r="S177" s="3" t="s">
        <v>98</v>
      </c>
      <c r="T177" s="3" t="s">
        <v>42</v>
      </c>
      <c r="U177" s="3" t="s">
        <v>43</v>
      </c>
      <c r="V177" s="4" t="s">
        <v>44</v>
      </c>
      <c r="W177" s="3" t="s">
        <v>45</v>
      </c>
      <c r="X177" s="3" t="s">
        <v>46</v>
      </c>
      <c r="Y177" s="3" t="s">
        <v>161</v>
      </c>
      <c r="Z177" s="3" t="s">
        <v>48</v>
      </c>
      <c r="AA177" s="3" t="s">
        <v>87</v>
      </c>
      <c r="AB177" s="3" t="s">
        <v>50</v>
      </c>
      <c r="AC177">
        <f t="shared" si="2"/>
        <v>0.24117734878326078</v>
      </c>
    </row>
    <row r="178" spans="1:29" x14ac:dyDescent="0.25">
      <c r="A178" s="3" t="s">
        <v>28</v>
      </c>
      <c r="B178" s="3">
        <v>494</v>
      </c>
      <c r="C178" s="3" t="s">
        <v>29</v>
      </c>
      <c r="D178" s="3" t="s">
        <v>30</v>
      </c>
      <c r="E178" s="3" t="s">
        <v>31</v>
      </c>
      <c r="F178" s="3"/>
      <c r="G178" s="4" t="s">
        <v>32</v>
      </c>
      <c r="H178" s="3" t="s">
        <v>33</v>
      </c>
      <c r="I178" s="3" t="s">
        <v>34</v>
      </c>
      <c r="J178" s="3" t="s">
        <v>35</v>
      </c>
      <c r="K178" s="3">
        <v>0</v>
      </c>
      <c r="L178" s="4">
        <v>1386.37</v>
      </c>
      <c r="M178" s="3">
        <v>210</v>
      </c>
      <c r="N178" s="3" t="s">
        <v>36</v>
      </c>
      <c r="O178" s="3" t="s">
        <v>37</v>
      </c>
      <c r="P178" s="3" t="s">
        <v>38</v>
      </c>
      <c r="Q178" s="3" t="s">
        <v>39</v>
      </c>
      <c r="R178" s="3" t="s">
        <v>40</v>
      </c>
      <c r="S178" s="3" t="s">
        <v>41</v>
      </c>
      <c r="T178" s="3" t="s">
        <v>42</v>
      </c>
      <c r="U178" s="3" t="s">
        <v>43</v>
      </c>
      <c r="V178" s="4" t="s">
        <v>44</v>
      </c>
      <c r="W178" s="3" t="s">
        <v>45</v>
      </c>
      <c r="X178" s="3" t="s">
        <v>46</v>
      </c>
      <c r="Y178" s="3" t="s">
        <v>47</v>
      </c>
      <c r="Z178" s="3" t="s">
        <v>48</v>
      </c>
      <c r="AA178" s="3" t="s">
        <v>49</v>
      </c>
      <c r="AB178" s="3" t="s">
        <v>50</v>
      </c>
      <c r="AC178">
        <f t="shared" si="2"/>
        <v>0.15147471454229391</v>
      </c>
    </row>
    <row r="179" spans="1:29" x14ac:dyDescent="0.25">
      <c r="A179" s="3" t="s">
        <v>1421</v>
      </c>
      <c r="B179" s="3">
        <v>2022</v>
      </c>
      <c r="C179" s="3" t="s">
        <v>60</v>
      </c>
      <c r="D179" s="3" t="s">
        <v>60</v>
      </c>
      <c r="E179" s="3" t="s">
        <v>775</v>
      </c>
      <c r="F179" s="3"/>
      <c r="G179" s="4" t="s">
        <v>32</v>
      </c>
      <c r="H179" s="3" t="s">
        <v>33</v>
      </c>
      <c r="I179" s="3" t="s">
        <v>34</v>
      </c>
      <c r="J179" s="3" t="s">
        <v>35</v>
      </c>
      <c r="K179" s="3">
        <v>0</v>
      </c>
      <c r="L179" s="4">
        <v>367.19</v>
      </c>
      <c r="M179" s="3">
        <v>208.99</v>
      </c>
      <c r="N179" s="3" t="s">
        <v>36</v>
      </c>
      <c r="O179" s="3" t="s">
        <v>62</v>
      </c>
      <c r="P179" s="3" t="s">
        <v>138</v>
      </c>
      <c r="Q179" s="3" t="s">
        <v>139</v>
      </c>
      <c r="R179" s="3" t="s">
        <v>476</v>
      </c>
      <c r="S179" s="3" t="s">
        <v>66</v>
      </c>
      <c r="T179" s="3" t="s">
        <v>84</v>
      </c>
      <c r="U179" s="3" t="s">
        <v>43</v>
      </c>
      <c r="V179" s="4" t="s">
        <v>1849</v>
      </c>
      <c r="W179" s="3" t="s">
        <v>45</v>
      </c>
      <c r="X179" s="3" t="s">
        <v>85</v>
      </c>
      <c r="Y179" s="3" t="s">
        <v>67</v>
      </c>
      <c r="Z179" s="3" t="s">
        <v>86</v>
      </c>
      <c r="AA179" s="3" t="s">
        <v>78</v>
      </c>
      <c r="AB179" s="3" t="s">
        <v>50</v>
      </c>
      <c r="AC179">
        <f t="shared" si="2"/>
        <v>0.56916038018464554</v>
      </c>
    </row>
    <row r="180" spans="1:29" x14ac:dyDescent="0.25">
      <c r="A180" s="3" t="s">
        <v>680</v>
      </c>
      <c r="B180" s="3">
        <v>1517</v>
      </c>
      <c r="C180" s="3" t="s">
        <v>52</v>
      </c>
      <c r="D180" s="3" t="s">
        <v>52</v>
      </c>
      <c r="E180" s="3"/>
      <c r="F180" s="3"/>
      <c r="G180" s="4" t="s">
        <v>32</v>
      </c>
      <c r="H180" s="3"/>
      <c r="I180" s="3" t="s">
        <v>34</v>
      </c>
      <c r="J180" s="3" t="s">
        <v>35</v>
      </c>
      <c r="K180" s="3">
        <v>0</v>
      </c>
      <c r="L180" s="4">
        <v>1982.82</v>
      </c>
      <c r="M180" s="3">
        <v>207.14</v>
      </c>
      <c r="N180" s="3"/>
      <c r="O180" s="3" t="s">
        <v>53</v>
      </c>
      <c r="P180" s="3" t="s">
        <v>186</v>
      </c>
      <c r="Q180" s="3" t="s">
        <v>681</v>
      </c>
      <c r="R180" s="3" t="s">
        <v>682</v>
      </c>
      <c r="S180" s="3" t="s">
        <v>57</v>
      </c>
      <c r="T180" s="3" t="s">
        <v>42</v>
      </c>
      <c r="U180" s="3" t="s">
        <v>58</v>
      </c>
      <c r="V180" s="4" t="s">
        <v>44</v>
      </c>
      <c r="W180" s="3" t="s">
        <v>45</v>
      </c>
      <c r="X180" s="3" t="s">
        <v>46</v>
      </c>
      <c r="Y180" s="3"/>
      <c r="Z180" s="3"/>
      <c r="AA180" s="3" t="s">
        <v>49</v>
      </c>
      <c r="AB180" s="3" t="s">
        <v>50</v>
      </c>
      <c r="AC180">
        <f t="shared" si="2"/>
        <v>0.10446737474909472</v>
      </c>
    </row>
    <row r="181" spans="1:29" x14ac:dyDescent="0.25">
      <c r="A181" s="3" t="s">
        <v>380</v>
      </c>
      <c r="B181" s="3">
        <v>1745</v>
      </c>
      <c r="C181" s="3" t="s">
        <v>29</v>
      </c>
      <c r="D181" s="3" t="s">
        <v>30</v>
      </c>
      <c r="E181" s="3" t="s">
        <v>381</v>
      </c>
      <c r="F181" s="3"/>
      <c r="G181" s="4" t="s">
        <v>32</v>
      </c>
      <c r="H181" s="3" t="s">
        <v>33</v>
      </c>
      <c r="I181" s="3" t="s">
        <v>34</v>
      </c>
      <c r="J181" s="3" t="s">
        <v>35</v>
      </c>
      <c r="K181" s="3">
        <v>0</v>
      </c>
      <c r="L181" s="4">
        <v>1127.02</v>
      </c>
      <c r="M181" s="3">
        <v>206.38</v>
      </c>
      <c r="N181" s="3" t="s">
        <v>36</v>
      </c>
      <c r="O181" s="3" t="s">
        <v>37</v>
      </c>
      <c r="P181" s="3" t="s">
        <v>38</v>
      </c>
      <c r="Q181" s="3" t="s">
        <v>200</v>
      </c>
      <c r="R181" s="3" t="s">
        <v>378</v>
      </c>
      <c r="S181" s="3" t="s">
        <v>41</v>
      </c>
      <c r="T181" s="3" t="s">
        <v>42</v>
      </c>
      <c r="U181" s="3" t="s">
        <v>43</v>
      </c>
      <c r="V181" s="4" t="s">
        <v>44</v>
      </c>
      <c r="W181" s="3" t="s">
        <v>45</v>
      </c>
      <c r="X181" s="3" t="s">
        <v>46</v>
      </c>
      <c r="Y181" s="3" t="s">
        <v>47</v>
      </c>
      <c r="Z181" s="3" t="s">
        <v>48</v>
      </c>
      <c r="AA181" s="3" t="s">
        <v>87</v>
      </c>
      <c r="AB181" s="3" t="s">
        <v>50</v>
      </c>
      <c r="AC181">
        <f t="shared" si="2"/>
        <v>0.18312008660006032</v>
      </c>
    </row>
    <row r="182" spans="1:29" x14ac:dyDescent="0.25">
      <c r="A182" s="3" t="s">
        <v>478</v>
      </c>
      <c r="B182" s="3">
        <v>730</v>
      </c>
      <c r="C182" s="3" t="s">
        <v>52</v>
      </c>
      <c r="D182" s="3" t="s">
        <v>52</v>
      </c>
      <c r="E182" s="3"/>
      <c r="F182" s="3"/>
      <c r="G182" s="4" t="s">
        <v>32</v>
      </c>
      <c r="H182" s="3"/>
      <c r="I182" s="3" t="s">
        <v>34</v>
      </c>
      <c r="J182" s="3" t="s">
        <v>35</v>
      </c>
      <c r="K182" s="3">
        <v>0</v>
      </c>
      <c r="L182" s="4">
        <v>1977.8</v>
      </c>
      <c r="M182" s="3">
        <v>204.75</v>
      </c>
      <c r="N182" s="3"/>
      <c r="O182" s="3" t="s">
        <v>53</v>
      </c>
      <c r="P182" s="3" t="s">
        <v>54</v>
      </c>
      <c r="Q182" s="3" t="s">
        <v>203</v>
      </c>
      <c r="R182" s="3" t="s">
        <v>204</v>
      </c>
      <c r="S182" s="3" t="s">
        <v>57</v>
      </c>
      <c r="T182" s="3" t="s">
        <v>42</v>
      </c>
      <c r="U182" s="3" t="s">
        <v>58</v>
      </c>
      <c r="V182" s="4" t="s">
        <v>44</v>
      </c>
      <c r="W182" s="3" t="s">
        <v>45</v>
      </c>
      <c r="X182" s="3" t="s">
        <v>46</v>
      </c>
      <c r="Y182" s="3"/>
      <c r="Z182" s="3"/>
      <c r="AA182" s="3" t="s">
        <v>49</v>
      </c>
      <c r="AB182" s="3" t="s">
        <v>50</v>
      </c>
      <c r="AC182">
        <f t="shared" si="2"/>
        <v>0.10352411770654263</v>
      </c>
    </row>
    <row r="183" spans="1:29" x14ac:dyDescent="0.25">
      <c r="A183" s="3" t="s">
        <v>1111</v>
      </c>
      <c r="B183" s="3">
        <v>557</v>
      </c>
      <c r="C183" s="3" t="s">
        <v>60</v>
      </c>
      <c r="D183" s="3" t="s">
        <v>60</v>
      </c>
      <c r="E183" s="3"/>
      <c r="F183" s="3"/>
      <c r="G183" s="4" t="s">
        <v>32</v>
      </c>
      <c r="H183" s="3"/>
      <c r="I183" s="3" t="s">
        <v>69</v>
      </c>
      <c r="J183" s="3" t="s">
        <v>70</v>
      </c>
      <c r="K183" s="3">
        <v>0</v>
      </c>
      <c r="L183" s="4">
        <v>360.61</v>
      </c>
      <c r="M183" s="3">
        <v>202.54</v>
      </c>
      <c r="N183" s="3" t="s">
        <v>36</v>
      </c>
      <c r="O183" s="3" t="s">
        <v>62</v>
      </c>
      <c r="P183" s="3" t="s">
        <v>81</v>
      </c>
      <c r="Q183" s="3" t="s">
        <v>82</v>
      </c>
      <c r="R183" s="3" t="s">
        <v>562</v>
      </c>
      <c r="S183" s="3" t="s">
        <v>66</v>
      </c>
      <c r="T183" s="3" t="s">
        <v>84</v>
      </c>
      <c r="U183" s="3" t="s">
        <v>76</v>
      </c>
      <c r="V183" s="4" t="s">
        <v>1849</v>
      </c>
      <c r="W183" s="3" t="s">
        <v>45</v>
      </c>
      <c r="X183" s="3" t="s">
        <v>85</v>
      </c>
      <c r="Y183" s="3" t="s">
        <v>67</v>
      </c>
      <c r="Z183" s="3" t="s">
        <v>86</v>
      </c>
      <c r="AA183" s="3" t="s">
        <v>78</v>
      </c>
      <c r="AB183" s="3" t="s">
        <v>50</v>
      </c>
      <c r="AC183">
        <f t="shared" si="2"/>
        <v>0.56165941044341527</v>
      </c>
    </row>
    <row r="184" spans="1:29" x14ac:dyDescent="0.25">
      <c r="A184" s="3" t="s">
        <v>1491</v>
      </c>
      <c r="B184" s="3">
        <v>914</v>
      </c>
      <c r="C184" s="3" t="s">
        <v>29</v>
      </c>
      <c r="D184" s="3" t="s">
        <v>30</v>
      </c>
      <c r="E184" s="3" t="s">
        <v>381</v>
      </c>
      <c r="F184" s="3"/>
      <c r="G184" s="4" t="s">
        <v>32</v>
      </c>
      <c r="H184" s="3" t="s">
        <v>33</v>
      </c>
      <c r="I184" s="3" t="s">
        <v>34</v>
      </c>
      <c r="J184" s="3" t="s">
        <v>35</v>
      </c>
      <c r="K184" s="3">
        <v>0</v>
      </c>
      <c r="L184" s="4">
        <v>1063.72</v>
      </c>
      <c r="M184" s="3">
        <v>201.85</v>
      </c>
      <c r="N184" s="3" t="s">
        <v>36</v>
      </c>
      <c r="O184" s="3" t="s">
        <v>37</v>
      </c>
      <c r="P184" s="3" t="s">
        <v>38</v>
      </c>
      <c r="Q184" s="3" t="s">
        <v>200</v>
      </c>
      <c r="R184" s="3" t="s">
        <v>378</v>
      </c>
      <c r="S184" s="3" t="s">
        <v>41</v>
      </c>
      <c r="T184" s="3" t="s">
        <v>42</v>
      </c>
      <c r="U184" s="3" t="s">
        <v>43</v>
      </c>
      <c r="V184" s="4" t="s">
        <v>44</v>
      </c>
      <c r="W184" s="3" t="s">
        <v>45</v>
      </c>
      <c r="X184" s="3" t="s">
        <v>46</v>
      </c>
      <c r="Y184" s="3" t="s">
        <v>47</v>
      </c>
      <c r="Z184" s="3" t="s">
        <v>48</v>
      </c>
      <c r="AA184" s="3" t="s">
        <v>87</v>
      </c>
      <c r="AB184" s="3" t="s">
        <v>50</v>
      </c>
      <c r="AC184">
        <f t="shared" si="2"/>
        <v>0.18975858308577445</v>
      </c>
    </row>
    <row r="185" spans="1:29" x14ac:dyDescent="0.25">
      <c r="A185" s="3" t="s">
        <v>1133</v>
      </c>
      <c r="B185" s="3">
        <v>1064</v>
      </c>
      <c r="C185" s="3" t="s">
        <v>60</v>
      </c>
      <c r="D185" s="3" t="s">
        <v>60</v>
      </c>
      <c r="E185" s="3" t="s">
        <v>743</v>
      </c>
      <c r="F185" s="3"/>
      <c r="G185" s="4" t="s">
        <v>32</v>
      </c>
      <c r="H185" s="3" t="s">
        <v>94</v>
      </c>
      <c r="I185" s="3" t="s">
        <v>95</v>
      </c>
      <c r="J185" s="3" t="s">
        <v>35</v>
      </c>
      <c r="K185" s="3">
        <v>0</v>
      </c>
      <c r="L185" s="4">
        <v>107.14</v>
      </c>
      <c r="M185" s="3">
        <v>200.36</v>
      </c>
      <c r="N185" s="3" t="s">
        <v>36</v>
      </c>
      <c r="O185" s="3" t="s">
        <v>71</v>
      </c>
      <c r="P185" s="3" t="s">
        <v>212</v>
      </c>
      <c r="Q185" s="3" t="s">
        <v>242</v>
      </c>
      <c r="R185" s="3" t="s">
        <v>744</v>
      </c>
      <c r="S185" s="3" t="s">
        <v>75</v>
      </c>
      <c r="T185" s="3" t="s">
        <v>84</v>
      </c>
      <c r="U185" s="3" t="s">
        <v>99</v>
      </c>
      <c r="V185" s="4" t="s">
        <v>1849</v>
      </c>
      <c r="W185" s="3" t="s">
        <v>45</v>
      </c>
      <c r="X185" s="3" t="s">
        <v>85</v>
      </c>
      <c r="Y185" s="3" t="s">
        <v>77</v>
      </c>
      <c r="Z185" s="3" t="s">
        <v>86</v>
      </c>
      <c r="AA185" s="3" t="s">
        <v>78</v>
      </c>
      <c r="AB185" s="3" t="s">
        <v>50</v>
      </c>
      <c r="AC185">
        <f t="shared" si="2"/>
        <v>1.8700765353742768</v>
      </c>
    </row>
    <row r="186" spans="1:29" x14ac:dyDescent="0.25">
      <c r="A186" s="3" t="s">
        <v>450</v>
      </c>
      <c r="B186" s="3">
        <v>1847</v>
      </c>
      <c r="C186" s="3" t="s">
        <v>29</v>
      </c>
      <c r="D186" s="3" t="s">
        <v>30</v>
      </c>
      <c r="E186" s="3" t="s">
        <v>31</v>
      </c>
      <c r="F186" s="3"/>
      <c r="G186" s="4" t="s">
        <v>32</v>
      </c>
      <c r="H186" s="3" t="s">
        <v>33</v>
      </c>
      <c r="I186" s="3" t="s">
        <v>34</v>
      </c>
      <c r="J186" s="3" t="s">
        <v>35</v>
      </c>
      <c r="K186" s="3">
        <v>0</v>
      </c>
      <c r="L186" s="4">
        <v>1156.32</v>
      </c>
      <c r="M186" s="3">
        <v>200.28</v>
      </c>
      <c r="N186" s="3" t="s">
        <v>36</v>
      </c>
      <c r="O186" s="3" t="s">
        <v>37</v>
      </c>
      <c r="P186" s="3" t="s">
        <v>38</v>
      </c>
      <c r="Q186" s="3" t="s">
        <v>39</v>
      </c>
      <c r="R186" s="3" t="s">
        <v>40</v>
      </c>
      <c r="S186" s="3" t="s">
        <v>41</v>
      </c>
      <c r="T186" s="3" t="s">
        <v>42</v>
      </c>
      <c r="U186" s="3" t="s">
        <v>43</v>
      </c>
      <c r="V186" s="4" t="s">
        <v>44</v>
      </c>
      <c r="W186" s="3" t="s">
        <v>45</v>
      </c>
      <c r="X186" s="3" t="s">
        <v>46</v>
      </c>
      <c r="Y186" s="3" t="s">
        <v>47</v>
      </c>
      <c r="Z186" s="3" t="s">
        <v>48</v>
      </c>
      <c r="AA186" s="3" t="s">
        <v>87</v>
      </c>
      <c r="AB186" s="3" t="s">
        <v>50</v>
      </c>
      <c r="AC186">
        <f t="shared" si="2"/>
        <v>0.17320464923204651</v>
      </c>
    </row>
    <row r="187" spans="1:29" x14ac:dyDescent="0.25">
      <c r="A187" s="3" t="s">
        <v>819</v>
      </c>
      <c r="B187" s="3">
        <v>2129</v>
      </c>
      <c r="C187" s="3" t="s">
        <v>60</v>
      </c>
      <c r="D187" s="3" t="s">
        <v>52</v>
      </c>
      <c r="E187" s="3" t="s">
        <v>820</v>
      </c>
      <c r="F187" s="3"/>
      <c r="G187" s="4" t="s">
        <v>32</v>
      </c>
      <c r="H187" s="3" t="s">
        <v>94</v>
      </c>
      <c r="I187" s="3" t="s">
        <v>95</v>
      </c>
      <c r="J187" s="3" t="s">
        <v>35</v>
      </c>
      <c r="K187" s="3">
        <v>0</v>
      </c>
      <c r="L187" s="4">
        <v>142.47999999999999</v>
      </c>
      <c r="M187" s="3">
        <v>199.83</v>
      </c>
      <c r="N187" s="3" t="s">
        <v>36</v>
      </c>
      <c r="O187" s="3" t="s">
        <v>71</v>
      </c>
      <c r="P187" s="3" t="s">
        <v>72</v>
      </c>
      <c r="Q187" s="3" t="s">
        <v>124</v>
      </c>
      <c r="R187" s="3" t="s">
        <v>264</v>
      </c>
      <c r="S187" s="3" t="s">
        <v>75</v>
      </c>
      <c r="T187" s="3" t="s">
        <v>84</v>
      </c>
      <c r="U187" s="3" t="s">
        <v>99</v>
      </c>
      <c r="V187" s="4" t="s">
        <v>44</v>
      </c>
      <c r="W187" s="3" t="s">
        <v>45</v>
      </c>
      <c r="X187" s="3" t="s">
        <v>85</v>
      </c>
      <c r="Y187" s="3" t="s">
        <v>77</v>
      </c>
      <c r="Z187" s="3" t="s">
        <v>48</v>
      </c>
      <c r="AA187" s="3" t="s">
        <v>78</v>
      </c>
      <c r="AB187" s="3" t="s">
        <v>50</v>
      </c>
      <c r="AC187">
        <f t="shared" si="2"/>
        <v>1.4025126333520497</v>
      </c>
    </row>
    <row r="188" spans="1:29" x14ac:dyDescent="0.25">
      <c r="A188" s="3" t="s">
        <v>1234</v>
      </c>
      <c r="B188" s="3">
        <v>2034</v>
      </c>
      <c r="C188" s="3" t="s">
        <v>29</v>
      </c>
      <c r="D188" s="3" t="s">
        <v>30</v>
      </c>
      <c r="E188" s="3" t="s">
        <v>381</v>
      </c>
      <c r="F188" s="3"/>
      <c r="G188" s="4" t="s">
        <v>32</v>
      </c>
      <c r="H188" s="3" t="s">
        <v>33</v>
      </c>
      <c r="I188" s="3" t="s">
        <v>34</v>
      </c>
      <c r="J188" s="3" t="s">
        <v>35</v>
      </c>
      <c r="K188" s="3">
        <v>0</v>
      </c>
      <c r="L188" s="4">
        <v>1157.48</v>
      </c>
      <c r="M188" s="3">
        <v>199.6</v>
      </c>
      <c r="N188" s="3" t="s">
        <v>36</v>
      </c>
      <c r="O188" s="3" t="s">
        <v>37</v>
      </c>
      <c r="P188" s="3" t="s">
        <v>38</v>
      </c>
      <c r="Q188" s="3" t="s">
        <v>200</v>
      </c>
      <c r="R188" s="3" t="s">
        <v>378</v>
      </c>
      <c r="S188" s="3" t="s">
        <v>41</v>
      </c>
      <c r="T188" s="3" t="s">
        <v>42</v>
      </c>
      <c r="U188" s="3" t="s">
        <v>43</v>
      </c>
      <c r="V188" s="4" t="s">
        <v>44</v>
      </c>
      <c r="W188" s="3" t="s">
        <v>45</v>
      </c>
      <c r="X188" s="3" t="s">
        <v>46</v>
      </c>
      <c r="Y188" s="3" t="s">
        <v>47</v>
      </c>
      <c r="Z188" s="3" t="s">
        <v>48</v>
      </c>
      <c r="AA188" s="3" t="s">
        <v>87</v>
      </c>
      <c r="AB188" s="3" t="s">
        <v>50</v>
      </c>
      <c r="AC188">
        <f t="shared" si="2"/>
        <v>0.1724435843383903</v>
      </c>
    </row>
    <row r="189" spans="1:29" x14ac:dyDescent="0.25">
      <c r="A189" s="3" t="s">
        <v>342</v>
      </c>
      <c r="B189" s="3">
        <v>508</v>
      </c>
      <c r="C189" s="3" t="s">
        <v>29</v>
      </c>
      <c r="D189" s="3" t="s">
        <v>30</v>
      </c>
      <c r="E189" s="3" t="s">
        <v>31</v>
      </c>
      <c r="F189" s="3"/>
      <c r="G189" s="4" t="s">
        <v>32</v>
      </c>
      <c r="H189" s="3" t="s">
        <v>33</v>
      </c>
      <c r="I189" s="3" t="s">
        <v>34</v>
      </c>
      <c r="J189" s="3" t="s">
        <v>35</v>
      </c>
      <c r="K189" s="3">
        <v>0</v>
      </c>
      <c r="L189" s="4">
        <v>1216.32</v>
      </c>
      <c r="M189" s="3">
        <v>198.81</v>
      </c>
      <c r="N189" s="3" t="s">
        <v>36</v>
      </c>
      <c r="O189" s="3" t="s">
        <v>37</v>
      </c>
      <c r="P189" s="3" t="s">
        <v>38</v>
      </c>
      <c r="Q189" s="3" t="s">
        <v>39</v>
      </c>
      <c r="R189" s="3" t="s">
        <v>40</v>
      </c>
      <c r="S189" s="3" t="s">
        <v>41</v>
      </c>
      <c r="T189" s="3" t="s">
        <v>42</v>
      </c>
      <c r="U189" s="3" t="s">
        <v>43</v>
      </c>
      <c r="V189" s="4" t="s">
        <v>44</v>
      </c>
      <c r="W189" s="3" t="s">
        <v>45</v>
      </c>
      <c r="X189" s="3" t="s">
        <v>46</v>
      </c>
      <c r="Y189" s="3" t="s">
        <v>47</v>
      </c>
      <c r="Z189" s="3" t="s">
        <v>48</v>
      </c>
      <c r="AA189" s="3" t="s">
        <v>49</v>
      </c>
      <c r="AB189" s="3" t="s">
        <v>50</v>
      </c>
      <c r="AC189">
        <f t="shared" si="2"/>
        <v>0.16345205209155486</v>
      </c>
    </row>
    <row r="190" spans="1:29" x14ac:dyDescent="0.25">
      <c r="A190" s="3" t="s">
        <v>952</v>
      </c>
      <c r="B190" s="3">
        <v>1543</v>
      </c>
      <c r="C190" s="3" t="s">
        <v>52</v>
      </c>
      <c r="D190" s="3" t="s">
        <v>52</v>
      </c>
      <c r="E190" s="3"/>
      <c r="F190" s="3"/>
      <c r="G190" s="4" t="s">
        <v>32</v>
      </c>
      <c r="H190" s="3"/>
      <c r="I190" s="3" t="s">
        <v>34</v>
      </c>
      <c r="J190" s="3" t="s">
        <v>35</v>
      </c>
      <c r="K190" s="3">
        <v>0</v>
      </c>
      <c r="L190" s="4">
        <v>1621.31</v>
      </c>
      <c r="M190" s="3">
        <v>198.43</v>
      </c>
      <c r="N190" s="3"/>
      <c r="O190" s="3" t="s">
        <v>53</v>
      </c>
      <c r="P190" s="3" t="s">
        <v>186</v>
      </c>
      <c r="Q190" s="3" t="s">
        <v>187</v>
      </c>
      <c r="R190" s="3" t="s">
        <v>334</v>
      </c>
      <c r="S190" s="3" t="s">
        <v>57</v>
      </c>
      <c r="T190" s="3" t="s">
        <v>42</v>
      </c>
      <c r="U190" s="3" t="s">
        <v>58</v>
      </c>
      <c r="V190" s="4" t="s">
        <v>44</v>
      </c>
      <c r="W190" s="3" t="s">
        <v>45</v>
      </c>
      <c r="X190" s="3" t="s">
        <v>46</v>
      </c>
      <c r="Y190" s="3"/>
      <c r="Z190" s="3"/>
      <c r="AA190" s="3" t="s">
        <v>49</v>
      </c>
      <c r="AB190" s="3" t="s">
        <v>50</v>
      </c>
      <c r="AC190">
        <f t="shared" si="2"/>
        <v>0.1223886856924339</v>
      </c>
    </row>
    <row r="191" spans="1:29" x14ac:dyDescent="0.25">
      <c r="A191" s="3" t="s">
        <v>313</v>
      </c>
      <c r="B191" s="3">
        <v>788</v>
      </c>
      <c r="C191" s="3" t="s">
        <v>52</v>
      </c>
      <c r="D191" s="3" t="s">
        <v>52</v>
      </c>
      <c r="E191" s="3" t="s">
        <v>314</v>
      </c>
      <c r="F191" s="3"/>
      <c r="G191" s="4" t="s">
        <v>32</v>
      </c>
      <c r="H191" s="3" t="s">
        <v>33</v>
      </c>
      <c r="I191" s="3" t="s">
        <v>34</v>
      </c>
      <c r="J191" s="3" t="s">
        <v>35</v>
      </c>
      <c r="K191" s="3">
        <v>0</v>
      </c>
      <c r="L191" s="4">
        <v>726.61</v>
      </c>
      <c r="M191" s="3">
        <v>198.41</v>
      </c>
      <c r="N191" s="3" t="s">
        <v>36</v>
      </c>
      <c r="O191" s="3" t="s">
        <v>37</v>
      </c>
      <c r="P191" s="3" t="s">
        <v>72</v>
      </c>
      <c r="Q191" s="3" t="s">
        <v>124</v>
      </c>
      <c r="R191" s="3" t="s">
        <v>197</v>
      </c>
      <c r="S191" s="3" t="s">
        <v>75</v>
      </c>
      <c r="T191" s="3" t="s">
        <v>84</v>
      </c>
      <c r="U191" s="3" t="s">
        <v>43</v>
      </c>
      <c r="V191" s="4" t="s">
        <v>44</v>
      </c>
      <c r="W191" s="3" t="s">
        <v>45</v>
      </c>
      <c r="X191" s="3" t="s">
        <v>46</v>
      </c>
      <c r="Y191" s="3" t="s">
        <v>77</v>
      </c>
      <c r="Z191" s="3" t="s">
        <v>48</v>
      </c>
      <c r="AA191" s="3" t="s">
        <v>78</v>
      </c>
      <c r="AB191" s="3" t="s">
        <v>50</v>
      </c>
      <c r="AC191">
        <f t="shared" si="2"/>
        <v>0.27306257827445257</v>
      </c>
    </row>
    <row r="192" spans="1:29" x14ac:dyDescent="0.25">
      <c r="A192" s="3" t="s">
        <v>185</v>
      </c>
      <c r="B192" s="3">
        <v>1357</v>
      </c>
      <c r="C192" s="3" t="s">
        <v>52</v>
      </c>
      <c r="D192" s="3" t="s">
        <v>52</v>
      </c>
      <c r="E192" s="3"/>
      <c r="F192" s="3"/>
      <c r="G192" s="4" t="s">
        <v>32</v>
      </c>
      <c r="H192" s="3"/>
      <c r="I192" s="3" t="s">
        <v>34</v>
      </c>
      <c r="J192" s="3" t="s">
        <v>35</v>
      </c>
      <c r="K192" s="3">
        <v>0</v>
      </c>
      <c r="L192" s="4">
        <v>2686.66</v>
      </c>
      <c r="M192" s="3">
        <v>197.08</v>
      </c>
      <c r="N192" s="3"/>
      <c r="O192" s="3" t="s">
        <v>53</v>
      </c>
      <c r="P192" s="3" t="s">
        <v>186</v>
      </c>
      <c r="Q192" s="3" t="s">
        <v>187</v>
      </c>
      <c r="R192" s="3" t="s">
        <v>188</v>
      </c>
      <c r="S192" s="3" t="s">
        <v>57</v>
      </c>
      <c r="T192" s="3" t="s">
        <v>42</v>
      </c>
      <c r="U192" s="3" t="s">
        <v>58</v>
      </c>
      <c r="V192" s="4" t="s">
        <v>44</v>
      </c>
      <c r="W192" s="3" t="s">
        <v>45</v>
      </c>
      <c r="X192" s="3" t="s">
        <v>46</v>
      </c>
      <c r="Y192" s="3"/>
      <c r="Z192" s="3"/>
      <c r="AA192" s="3" t="s">
        <v>49</v>
      </c>
      <c r="AB192" s="3" t="s">
        <v>50</v>
      </c>
      <c r="AC192">
        <f t="shared" si="2"/>
        <v>7.3355020732061377E-2</v>
      </c>
    </row>
    <row r="193" spans="1:29" x14ac:dyDescent="0.25">
      <c r="A193" s="3" t="s">
        <v>1476</v>
      </c>
      <c r="B193" s="3">
        <v>1117</v>
      </c>
      <c r="C193" s="3" t="s">
        <v>60</v>
      </c>
      <c r="D193" s="3" t="s">
        <v>60</v>
      </c>
      <c r="E193" s="3"/>
      <c r="F193" s="3"/>
      <c r="G193" s="4" t="s">
        <v>32</v>
      </c>
      <c r="H193" s="3"/>
      <c r="I193" s="3" t="s">
        <v>95</v>
      </c>
      <c r="J193" s="3" t="s">
        <v>35</v>
      </c>
      <c r="K193" s="3">
        <v>0</v>
      </c>
      <c r="L193" s="4">
        <v>464.94</v>
      </c>
      <c r="M193" s="3">
        <v>196.65</v>
      </c>
      <c r="N193" s="3" t="s">
        <v>36</v>
      </c>
      <c r="O193" s="3" t="s">
        <v>62</v>
      </c>
      <c r="P193" s="3" t="s">
        <v>63</v>
      </c>
      <c r="Q193" s="3" t="s">
        <v>257</v>
      </c>
      <c r="R193" s="3" t="s">
        <v>150</v>
      </c>
      <c r="S193" s="3" t="s">
        <v>66</v>
      </c>
      <c r="T193" s="3" t="s">
        <v>84</v>
      </c>
      <c r="U193" s="3" t="s">
        <v>99</v>
      </c>
      <c r="V193" s="4" t="s">
        <v>1849</v>
      </c>
      <c r="W193" s="3" t="s">
        <v>45</v>
      </c>
      <c r="X193" s="3" t="s">
        <v>85</v>
      </c>
      <c r="Y193" s="3" t="s">
        <v>67</v>
      </c>
      <c r="Z193" s="3" t="s">
        <v>86</v>
      </c>
      <c r="AA193" s="3" t="s">
        <v>78</v>
      </c>
      <c r="AB193" s="3" t="s">
        <v>50</v>
      </c>
      <c r="AC193">
        <f t="shared" si="2"/>
        <v>0.42295780100658154</v>
      </c>
    </row>
    <row r="194" spans="1:29" x14ac:dyDescent="0.25">
      <c r="A194" s="3" t="s">
        <v>592</v>
      </c>
      <c r="B194" s="3">
        <v>1186</v>
      </c>
      <c r="C194" s="3" t="s">
        <v>52</v>
      </c>
      <c r="D194" s="3" t="s">
        <v>52</v>
      </c>
      <c r="E194" s="3"/>
      <c r="F194" s="3"/>
      <c r="G194" s="4" t="s">
        <v>32</v>
      </c>
      <c r="H194" s="3"/>
      <c r="I194" s="3" t="s">
        <v>34</v>
      </c>
      <c r="J194" s="3" t="s">
        <v>35</v>
      </c>
      <c r="K194" s="3">
        <v>0</v>
      </c>
      <c r="L194" s="4">
        <v>3130.09</v>
      </c>
      <c r="M194" s="3">
        <v>195.27</v>
      </c>
      <c r="N194" s="3" t="s">
        <v>36</v>
      </c>
      <c r="O194" s="3" t="s">
        <v>53</v>
      </c>
      <c r="P194" s="3" t="s">
        <v>186</v>
      </c>
      <c r="Q194" s="3" t="s">
        <v>459</v>
      </c>
      <c r="R194" s="3" t="s">
        <v>593</v>
      </c>
      <c r="S194" s="3" t="s">
        <v>57</v>
      </c>
      <c r="T194" s="3" t="s">
        <v>42</v>
      </c>
      <c r="U194" s="3" t="s">
        <v>43</v>
      </c>
      <c r="V194" s="4" t="s">
        <v>44</v>
      </c>
      <c r="W194" s="3" t="s">
        <v>45</v>
      </c>
      <c r="X194" s="3" t="s">
        <v>46</v>
      </c>
      <c r="Y194" s="3" t="s">
        <v>113</v>
      </c>
      <c r="Z194" s="3" t="s">
        <v>48</v>
      </c>
      <c r="AA194" s="3" t="s">
        <v>49</v>
      </c>
      <c r="AB194" s="3" t="s">
        <v>50</v>
      </c>
      <c r="AC194">
        <f t="shared" si="2"/>
        <v>6.2384787657862872E-2</v>
      </c>
    </row>
    <row r="195" spans="1:29" x14ac:dyDescent="0.25">
      <c r="A195" s="3" t="s">
        <v>1222</v>
      </c>
      <c r="B195" s="3">
        <v>796</v>
      </c>
      <c r="C195" s="3" t="s">
        <v>60</v>
      </c>
      <c r="D195" s="3" t="s">
        <v>60</v>
      </c>
      <c r="E195" s="3"/>
      <c r="F195" s="3"/>
      <c r="G195" s="4" t="s">
        <v>32</v>
      </c>
      <c r="H195" s="3"/>
      <c r="I195" s="3" t="s">
        <v>95</v>
      </c>
      <c r="J195" s="3" t="s">
        <v>35</v>
      </c>
      <c r="K195" s="3">
        <v>0</v>
      </c>
      <c r="L195" s="4">
        <v>178.97</v>
      </c>
      <c r="M195" s="3">
        <v>194.82</v>
      </c>
      <c r="N195" s="3" t="s">
        <v>36</v>
      </c>
      <c r="O195" s="3" t="s">
        <v>71</v>
      </c>
      <c r="P195" s="3" t="s">
        <v>146</v>
      </c>
      <c r="Q195" s="3" t="s">
        <v>147</v>
      </c>
      <c r="R195" s="3" t="s">
        <v>513</v>
      </c>
      <c r="S195" s="3" t="s">
        <v>75</v>
      </c>
      <c r="T195" s="3" t="s">
        <v>84</v>
      </c>
      <c r="U195" s="3" t="s">
        <v>99</v>
      </c>
      <c r="V195" s="4" t="s">
        <v>1849</v>
      </c>
      <c r="W195" s="3" t="s">
        <v>45</v>
      </c>
      <c r="X195" s="3" t="s">
        <v>85</v>
      </c>
      <c r="Y195" s="3" t="s">
        <v>77</v>
      </c>
      <c r="Z195" s="3" t="s">
        <v>86</v>
      </c>
      <c r="AA195" s="3" t="s">
        <v>78</v>
      </c>
      <c r="AB195" s="3" t="s">
        <v>50</v>
      </c>
      <c r="AC195">
        <f t="shared" ref="AC195:AC258" si="3">M195/L195</f>
        <v>1.0885623288819355</v>
      </c>
    </row>
    <row r="196" spans="1:29" x14ac:dyDescent="0.25">
      <c r="A196" s="3" t="s">
        <v>1100</v>
      </c>
      <c r="B196" s="3">
        <v>601</v>
      </c>
      <c r="C196" s="3" t="s">
        <v>52</v>
      </c>
      <c r="D196" s="3" t="s">
        <v>52</v>
      </c>
      <c r="E196" s="3"/>
      <c r="F196" s="3"/>
      <c r="G196" s="4" t="s">
        <v>32</v>
      </c>
      <c r="H196" s="3"/>
      <c r="I196" s="3" t="s">
        <v>34</v>
      </c>
      <c r="J196" s="3" t="s">
        <v>35</v>
      </c>
      <c r="K196" s="3">
        <v>0</v>
      </c>
      <c r="L196" s="4">
        <v>1547.46</v>
      </c>
      <c r="M196" s="3">
        <v>194.68</v>
      </c>
      <c r="N196" s="3"/>
      <c r="O196" s="3" t="s">
        <v>53</v>
      </c>
      <c r="P196" s="3" t="s">
        <v>249</v>
      </c>
      <c r="Q196" s="3" t="s">
        <v>278</v>
      </c>
      <c r="R196" s="3" t="s">
        <v>279</v>
      </c>
      <c r="S196" s="3" t="s">
        <v>57</v>
      </c>
      <c r="T196" s="3" t="s">
        <v>42</v>
      </c>
      <c r="U196" s="3" t="s">
        <v>58</v>
      </c>
      <c r="V196" s="4" t="s">
        <v>44</v>
      </c>
      <c r="W196" s="3" t="s">
        <v>45</v>
      </c>
      <c r="X196" s="3" t="s">
        <v>46</v>
      </c>
      <c r="Y196" s="3"/>
      <c r="Z196" s="3"/>
      <c r="AA196" s="3" t="s">
        <v>49</v>
      </c>
      <c r="AB196" s="3" t="s">
        <v>50</v>
      </c>
      <c r="AC196">
        <f t="shared" si="3"/>
        <v>0.12580615977149651</v>
      </c>
    </row>
    <row r="197" spans="1:29" x14ac:dyDescent="0.25">
      <c r="A197" s="3" t="s">
        <v>395</v>
      </c>
      <c r="B197" s="3">
        <v>1344</v>
      </c>
      <c r="C197" s="3" t="s">
        <v>29</v>
      </c>
      <c r="D197" s="3" t="s">
        <v>52</v>
      </c>
      <c r="E197" s="3" t="s">
        <v>396</v>
      </c>
      <c r="F197" s="3"/>
      <c r="G197" s="4" t="s">
        <v>32</v>
      </c>
      <c r="H197" s="3" t="s">
        <v>33</v>
      </c>
      <c r="I197" s="3" t="s">
        <v>34</v>
      </c>
      <c r="J197" s="3" t="s">
        <v>35</v>
      </c>
      <c r="K197" s="3">
        <v>0</v>
      </c>
      <c r="L197" s="4">
        <v>276.5</v>
      </c>
      <c r="M197" s="3">
        <v>194.24</v>
      </c>
      <c r="N197" s="3" t="s">
        <v>36</v>
      </c>
      <c r="O197" s="3" t="s">
        <v>71</v>
      </c>
      <c r="P197" s="3" t="s">
        <v>311</v>
      </c>
      <c r="Q197" s="3" t="s">
        <v>397</v>
      </c>
      <c r="R197" s="3" t="s">
        <v>74</v>
      </c>
      <c r="S197" s="3" t="s">
        <v>75</v>
      </c>
      <c r="T197" s="3" t="s">
        <v>42</v>
      </c>
      <c r="U197" s="3" t="s">
        <v>43</v>
      </c>
      <c r="V197" s="4" t="s">
        <v>44</v>
      </c>
      <c r="W197" s="3" t="s">
        <v>45</v>
      </c>
      <c r="X197" s="3" t="s">
        <v>46</v>
      </c>
      <c r="Y197" s="3" t="s">
        <v>77</v>
      </c>
      <c r="Z197" s="3" t="s">
        <v>48</v>
      </c>
      <c r="AA197" s="3" t="s">
        <v>78</v>
      </c>
      <c r="AB197" s="3" t="s">
        <v>50</v>
      </c>
      <c r="AC197">
        <f t="shared" si="3"/>
        <v>0.70249547920433997</v>
      </c>
    </row>
    <row r="198" spans="1:29" x14ac:dyDescent="0.25">
      <c r="A198" s="3" t="s">
        <v>836</v>
      </c>
      <c r="B198" s="3">
        <v>1115</v>
      </c>
      <c r="C198" s="3" t="s">
        <v>60</v>
      </c>
      <c r="D198" s="3" t="s">
        <v>60</v>
      </c>
      <c r="E198" s="3" t="s">
        <v>241</v>
      </c>
      <c r="F198" s="3"/>
      <c r="G198" s="4" t="s">
        <v>32</v>
      </c>
      <c r="H198" s="3" t="s">
        <v>33</v>
      </c>
      <c r="I198" s="3" t="s">
        <v>34</v>
      </c>
      <c r="J198" s="3" t="s">
        <v>35</v>
      </c>
      <c r="K198" s="3">
        <v>0</v>
      </c>
      <c r="L198" s="4">
        <v>611.69000000000005</v>
      </c>
      <c r="M198" s="3">
        <v>192.15</v>
      </c>
      <c r="N198" s="3" t="s">
        <v>36</v>
      </c>
      <c r="O198" s="3" t="s">
        <v>71</v>
      </c>
      <c r="P198" s="3" t="s">
        <v>212</v>
      </c>
      <c r="Q198" s="3" t="s">
        <v>242</v>
      </c>
      <c r="R198" s="3" t="s">
        <v>587</v>
      </c>
      <c r="S198" s="3" t="s">
        <v>75</v>
      </c>
      <c r="T198" s="3" t="s">
        <v>84</v>
      </c>
      <c r="U198" s="3" t="s">
        <v>76</v>
      </c>
      <c r="V198" s="4" t="s">
        <v>44</v>
      </c>
      <c r="W198" s="3" t="s">
        <v>45</v>
      </c>
      <c r="X198" s="3" t="s">
        <v>46</v>
      </c>
      <c r="Y198" s="3" t="s">
        <v>77</v>
      </c>
      <c r="Z198" s="3" t="s">
        <v>48</v>
      </c>
      <c r="AA198" s="3" t="s">
        <v>87</v>
      </c>
      <c r="AB198" s="3" t="s">
        <v>50</v>
      </c>
      <c r="AC198">
        <f t="shared" si="3"/>
        <v>0.31412970622374076</v>
      </c>
    </row>
    <row r="199" spans="1:29" x14ac:dyDescent="0.25">
      <c r="A199" s="3" t="s">
        <v>863</v>
      </c>
      <c r="B199" s="3">
        <v>2018</v>
      </c>
      <c r="C199" s="3" t="s">
        <v>60</v>
      </c>
      <c r="D199" s="3" t="s">
        <v>60</v>
      </c>
      <c r="E199" s="3"/>
      <c r="F199" s="3"/>
      <c r="G199" s="4" t="s">
        <v>32</v>
      </c>
      <c r="H199" s="3" t="s">
        <v>89</v>
      </c>
      <c r="I199" s="3" t="s">
        <v>69</v>
      </c>
      <c r="J199" s="3" t="s">
        <v>70</v>
      </c>
      <c r="K199" s="3">
        <v>0</v>
      </c>
      <c r="L199" s="4">
        <v>87.37</v>
      </c>
      <c r="M199" s="3">
        <v>191.78</v>
      </c>
      <c r="N199" s="3" t="s">
        <v>36</v>
      </c>
      <c r="O199" s="3" t="s">
        <v>62</v>
      </c>
      <c r="P199" s="3" t="s">
        <v>81</v>
      </c>
      <c r="Q199" s="3" t="s">
        <v>81</v>
      </c>
      <c r="R199" s="3" t="s">
        <v>851</v>
      </c>
      <c r="S199" s="3" t="s">
        <v>66</v>
      </c>
      <c r="T199" s="3" t="s">
        <v>84</v>
      </c>
      <c r="U199" s="3" t="s">
        <v>99</v>
      </c>
      <c r="V199" s="4" t="s">
        <v>1849</v>
      </c>
      <c r="W199" s="3" t="s">
        <v>45</v>
      </c>
      <c r="X199" s="3" t="s">
        <v>85</v>
      </c>
      <c r="Y199" s="3" t="s">
        <v>67</v>
      </c>
      <c r="Z199" s="3" t="s">
        <v>48</v>
      </c>
      <c r="AA199" s="3" t="s">
        <v>78</v>
      </c>
      <c r="AB199" s="3" t="s">
        <v>50</v>
      </c>
      <c r="AC199">
        <f t="shared" si="3"/>
        <v>2.1950326198924115</v>
      </c>
    </row>
    <row r="200" spans="1:29" x14ac:dyDescent="0.25">
      <c r="A200" s="3" t="s">
        <v>580</v>
      </c>
      <c r="B200" s="3">
        <v>1992</v>
      </c>
      <c r="C200" s="3" t="s">
        <v>29</v>
      </c>
      <c r="D200" s="3" t="s">
        <v>30</v>
      </c>
      <c r="E200" s="3" t="s">
        <v>31</v>
      </c>
      <c r="F200" s="3"/>
      <c r="G200" s="4" t="s">
        <v>32</v>
      </c>
      <c r="H200" s="3" t="s">
        <v>33</v>
      </c>
      <c r="I200" s="3" t="s">
        <v>34</v>
      </c>
      <c r="J200" s="3" t="s">
        <v>35</v>
      </c>
      <c r="K200" s="3">
        <v>0</v>
      </c>
      <c r="L200" s="4">
        <v>1371.47</v>
      </c>
      <c r="M200" s="3">
        <v>191.58</v>
      </c>
      <c r="N200" s="3" t="s">
        <v>36</v>
      </c>
      <c r="O200" s="3" t="s">
        <v>37</v>
      </c>
      <c r="P200" s="3" t="s">
        <v>38</v>
      </c>
      <c r="Q200" s="3" t="s">
        <v>39</v>
      </c>
      <c r="R200" s="3" t="s">
        <v>40</v>
      </c>
      <c r="S200" s="3" t="s">
        <v>41</v>
      </c>
      <c r="T200" s="3" t="s">
        <v>42</v>
      </c>
      <c r="U200" s="3" t="s">
        <v>43</v>
      </c>
      <c r="V200" s="4" t="s">
        <v>44</v>
      </c>
      <c r="W200" s="3" t="s">
        <v>45</v>
      </c>
      <c r="X200" s="3" t="s">
        <v>46</v>
      </c>
      <c r="Y200" s="3" t="s">
        <v>47</v>
      </c>
      <c r="Z200" s="3" t="s">
        <v>48</v>
      </c>
      <c r="AA200" s="3" t="s">
        <v>49</v>
      </c>
      <c r="AB200" s="3" t="s">
        <v>50</v>
      </c>
      <c r="AC200">
        <f t="shared" si="3"/>
        <v>0.13968953021210817</v>
      </c>
    </row>
    <row r="201" spans="1:29" x14ac:dyDescent="0.25">
      <c r="A201" s="3" t="s">
        <v>1158</v>
      </c>
      <c r="B201" s="3">
        <v>766</v>
      </c>
      <c r="C201" s="3" t="s">
        <v>29</v>
      </c>
      <c r="D201" s="3" t="s">
        <v>30</v>
      </c>
      <c r="E201" s="3" t="s">
        <v>381</v>
      </c>
      <c r="F201" s="3"/>
      <c r="G201" s="4" t="s">
        <v>32</v>
      </c>
      <c r="H201" s="3" t="s">
        <v>33</v>
      </c>
      <c r="I201" s="3" t="s">
        <v>34</v>
      </c>
      <c r="J201" s="3" t="s">
        <v>35</v>
      </c>
      <c r="K201" s="3">
        <v>0</v>
      </c>
      <c r="L201" s="4">
        <v>1130.19</v>
      </c>
      <c r="M201" s="3">
        <v>191.2</v>
      </c>
      <c r="N201" s="3" t="s">
        <v>36</v>
      </c>
      <c r="O201" s="3" t="s">
        <v>37</v>
      </c>
      <c r="P201" s="3" t="s">
        <v>38</v>
      </c>
      <c r="Q201" s="3" t="s">
        <v>200</v>
      </c>
      <c r="R201" s="3" t="s">
        <v>378</v>
      </c>
      <c r="S201" s="3" t="s">
        <v>41</v>
      </c>
      <c r="T201" s="3" t="s">
        <v>42</v>
      </c>
      <c r="U201" s="3" t="s">
        <v>43</v>
      </c>
      <c r="V201" s="4" t="s">
        <v>44</v>
      </c>
      <c r="W201" s="3" t="s">
        <v>45</v>
      </c>
      <c r="X201" s="3" t="s">
        <v>46</v>
      </c>
      <c r="Y201" s="3" t="s">
        <v>47</v>
      </c>
      <c r="Z201" s="3" t="s">
        <v>48</v>
      </c>
      <c r="AA201" s="3" t="s">
        <v>87</v>
      </c>
      <c r="AB201" s="3" t="s">
        <v>50</v>
      </c>
      <c r="AC201">
        <f t="shared" si="3"/>
        <v>0.16917509445314502</v>
      </c>
    </row>
    <row r="202" spans="1:29" x14ac:dyDescent="0.25">
      <c r="A202" s="3" t="s">
        <v>956</v>
      </c>
      <c r="B202" s="3">
        <v>1735</v>
      </c>
      <c r="C202" s="3" t="s">
        <v>60</v>
      </c>
      <c r="D202" s="3" t="s">
        <v>60</v>
      </c>
      <c r="E202" s="3"/>
      <c r="F202" s="3"/>
      <c r="G202" s="4" t="s">
        <v>32</v>
      </c>
      <c r="H202" s="3"/>
      <c r="I202" s="3" t="s">
        <v>34</v>
      </c>
      <c r="J202" s="3" t="s">
        <v>35</v>
      </c>
      <c r="K202" s="3">
        <v>0</v>
      </c>
      <c r="L202" s="4">
        <v>713.77</v>
      </c>
      <c r="M202" s="3">
        <v>189.23</v>
      </c>
      <c r="N202" s="3"/>
      <c r="O202" s="3" t="s">
        <v>62</v>
      </c>
      <c r="P202" s="3" t="s">
        <v>81</v>
      </c>
      <c r="Q202" s="3" t="s">
        <v>82</v>
      </c>
      <c r="R202" s="3" t="s">
        <v>670</v>
      </c>
      <c r="S202" s="3" t="s">
        <v>66</v>
      </c>
      <c r="T202" s="3" t="s">
        <v>84</v>
      </c>
      <c r="U202" s="3" t="s">
        <v>43</v>
      </c>
      <c r="V202" s="4" t="s">
        <v>1849</v>
      </c>
      <c r="W202" s="3" t="s">
        <v>45</v>
      </c>
      <c r="X202" s="3" t="s">
        <v>85</v>
      </c>
      <c r="Y202" s="3"/>
      <c r="Z202" s="3"/>
      <c r="AA202" s="3" t="s">
        <v>78</v>
      </c>
      <c r="AB202" s="3" t="s">
        <v>50</v>
      </c>
      <c r="AC202">
        <f t="shared" si="3"/>
        <v>0.26511341188337978</v>
      </c>
    </row>
    <row r="203" spans="1:29" x14ac:dyDescent="0.25">
      <c r="A203" s="3" t="s">
        <v>720</v>
      </c>
      <c r="B203" s="3">
        <v>1709</v>
      </c>
      <c r="C203" s="3" t="s">
        <v>52</v>
      </c>
      <c r="D203" s="3" t="s">
        <v>52</v>
      </c>
      <c r="E203" s="3"/>
      <c r="F203" s="3"/>
      <c r="G203" s="4" t="s">
        <v>32</v>
      </c>
      <c r="H203" s="3"/>
      <c r="I203" s="3" t="s">
        <v>34</v>
      </c>
      <c r="J203" s="3" t="s">
        <v>35</v>
      </c>
      <c r="K203" s="3">
        <v>0</v>
      </c>
      <c r="L203" s="4">
        <v>1770.91</v>
      </c>
      <c r="M203" s="3">
        <v>185.98</v>
      </c>
      <c r="N203" s="3"/>
      <c r="O203" s="3" t="s">
        <v>53</v>
      </c>
      <c r="P203" s="3" t="s">
        <v>249</v>
      </c>
      <c r="Q203" s="3" t="s">
        <v>721</v>
      </c>
      <c r="R203" s="3" t="s">
        <v>722</v>
      </c>
      <c r="S203" s="3" t="s">
        <v>57</v>
      </c>
      <c r="T203" s="3" t="s">
        <v>42</v>
      </c>
      <c r="U203" s="3" t="s">
        <v>58</v>
      </c>
      <c r="V203" s="4" t="s">
        <v>44</v>
      </c>
      <c r="W203" s="3" t="s">
        <v>45</v>
      </c>
      <c r="X203" s="3" t="s">
        <v>46</v>
      </c>
      <c r="Y203" s="3"/>
      <c r="Z203" s="3"/>
      <c r="AA203" s="3" t="s">
        <v>49</v>
      </c>
      <c r="AB203" s="3" t="s">
        <v>50</v>
      </c>
      <c r="AC203">
        <f t="shared" si="3"/>
        <v>0.10501945327543465</v>
      </c>
    </row>
    <row r="204" spans="1:29" x14ac:dyDescent="0.25">
      <c r="A204" s="3" t="s">
        <v>660</v>
      </c>
      <c r="B204" s="3">
        <v>2250</v>
      </c>
      <c r="C204" s="3" t="s">
        <v>52</v>
      </c>
      <c r="D204" s="3" t="s">
        <v>52</v>
      </c>
      <c r="E204" s="3"/>
      <c r="F204" s="3"/>
      <c r="G204" s="4" t="s">
        <v>32</v>
      </c>
      <c r="H204" s="3"/>
      <c r="I204" s="3" t="s">
        <v>34</v>
      </c>
      <c r="J204" s="3" t="s">
        <v>35</v>
      </c>
      <c r="K204" s="3">
        <v>0</v>
      </c>
      <c r="L204" s="4">
        <v>972.35</v>
      </c>
      <c r="M204" s="3">
        <v>184.07</v>
      </c>
      <c r="N204" s="3" t="s">
        <v>36</v>
      </c>
      <c r="O204" s="3" t="s">
        <v>71</v>
      </c>
      <c r="P204" s="3" t="s">
        <v>245</v>
      </c>
      <c r="Q204" s="3" t="s">
        <v>272</v>
      </c>
      <c r="R204" s="3" t="s">
        <v>661</v>
      </c>
      <c r="S204" s="3" t="s">
        <v>75</v>
      </c>
      <c r="T204" s="3" t="s">
        <v>42</v>
      </c>
      <c r="U204" s="3" t="s">
        <v>43</v>
      </c>
      <c r="V204" s="4" t="s">
        <v>44</v>
      </c>
      <c r="W204" s="3" t="s">
        <v>45</v>
      </c>
      <c r="X204" s="3" t="s">
        <v>85</v>
      </c>
      <c r="Y204" s="3" t="s">
        <v>77</v>
      </c>
      <c r="Z204" s="3" t="s">
        <v>48</v>
      </c>
      <c r="AA204" s="3" t="s">
        <v>87</v>
      </c>
      <c r="AB204" s="3" t="s">
        <v>50</v>
      </c>
      <c r="AC204">
        <f t="shared" si="3"/>
        <v>0.18930426286830873</v>
      </c>
    </row>
    <row r="205" spans="1:29" x14ac:dyDescent="0.25">
      <c r="A205" s="3" t="s">
        <v>880</v>
      </c>
      <c r="B205" s="3">
        <v>1665</v>
      </c>
      <c r="C205" s="3" t="s">
        <v>60</v>
      </c>
      <c r="D205" s="3" t="s">
        <v>30</v>
      </c>
      <c r="E205" s="3" t="s">
        <v>93</v>
      </c>
      <c r="F205" s="3"/>
      <c r="G205" s="4" t="s">
        <v>32</v>
      </c>
      <c r="H205" s="3" t="s">
        <v>94</v>
      </c>
      <c r="I205" s="3" t="s">
        <v>95</v>
      </c>
      <c r="J205" s="3" t="s">
        <v>35</v>
      </c>
      <c r="K205" s="3">
        <v>0</v>
      </c>
      <c r="L205" s="4">
        <v>189.53</v>
      </c>
      <c r="M205" s="3">
        <v>182.99</v>
      </c>
      <c r="N205" s="3" t="s">
        <v>36</v>
      </c>
      <c r="O205" s="3" t="s">
        <v>37</v>
      </c>
      <c r="P205" s="3" t="s">
        <v>38</v>
      </c>
      <c r="Q205" s="3" t="s">
        <v>96</v>
      </c>
      <c r="R205" s="3" t="s">
        <v>97</v>
      </c>
      <c r="S205" s="3" t="s">
        <v>98</v>
      </c>
      <c r="T205" s="3" t="s">
        <v>84</v>
      </c>
      <c r="U205" s="3" t="s">
        <v>99</v>
      </c>
      <c r="V205" s="4" t="s">
        <v>1849</v>
      </c>
      <c r="W205" s="3" t="s">
        <v>45</v>
      </c>
      <c r="X205" s="3" t="s">
        <v>85</v>
      </c>
      <c r="Y205" s="3" t="s">
        <v>47</v>
      </c>
      <c r="Z205" s="3" t="s">
        <v>48</v>
      </c>
      <c r="AA205" s="3" t="s">
        <v>78</v>
      </c>
      <c r="AB205" s="3" t="s">
        <v>50</v>
      </c>
      <c r="AC205">
        <f t="shared" si="3"/>
        <v>0.96549358940537122</v>
      </c>
    </row>
    <row r="206" spans="1:29" x14ac:dyDescent="0.25">
      <c r="A206" s="3" t="s">
        <v>1532</v>
      </c>
      <c r="B206" s="3">
        <v>479</v>
      </c>
      <c r="C206" s="3" t="s">
        <v>60</v>
      </c>
      <c r="D206" s="3" t="s">
        <v>60</v>
      </c>
      <c r="E206" s="3"/>
      <c r="F206" s="3"/>
      <c r="G206" s="4" t="s">
        <v>32</v>
      </c>
      <c r="H206" s="3"/>
      <c r="I206" s="3" t="s">
        <v>95</v>
      </c>
      <c r="J206" s="3" t="s">
        <v>35</v>
      </c>
      <c r="K206" s="3">
        <v>0</v>
      </c>
      <c r="L206" s="4">
        <v>118.56</v>
      </c>
      <c r="M206" s="3">
        <v>182.7</v>
      </c>
      <c r="N206" s="3"/>
      <c r="O206" s="3" t="s">
        <v>62</v>
      </c>
      <c r="P206" s="3" t="s">
        <v>138</v>
      </c>
      <c r="Q206" s="3" t="s">
        <v>139</v>
      </c>
      <c r="R206" s="3" t="s">
        <v>168</v>
      </c>
      <c r="S206" s="3" t="s">
        <v>66</v>
      </c>
      <c r="T206" s="3" t="s">
        <v>84</v>
      </c>
      <c r="U206" s="3" t="s">
        <v>99</v>
      </c>
      <c r="V206" s="4" t="s">
        <v>1849</v>
      </c>
      <c r="W206" s="3" t="s">
        <v>45</v>
      </c>
      <c r="X206" s="3" t="s">
        <v>85</v>
      </c>
      <c r="Y206" s="3"/>
      <c r="Z206" s="3"/>
      <c r="AA206" s="3" t="s">
        <v>78</v>
      </c>
      <c r="AB206" s="3" t="s">
        <v>50</v>
      </c>
      <c r="AC206">
        <f t="shared" si="3"/>
        <v>1.540991902834008</v>
      </c>
    </row>
    <row r="207" spans="1:29" x14ac:dyDescent="0.25">
      <c r="A207" s="3" t="s">
        <v>736</v>
      </c>
      <c r="B207" s="3">
        <v>660</v>
      </c>
      <c r="C207" s="3" t="s">
        <v>52</v>
      </c>
      <c r="D207" s="3" t="s">
        <v>52</v>
      </c>
      <c r="E207" s="3"/>
      <c r="F207" s="3"/>
      <c r="G207" s="4" t="s">
        <v>32</v>
      </c>
      <c r="H207" s="3"/>
      <c r="I207" s="3" t="s">
        <v>34</v>
      </c>
      <c r="J207" s="3" t="s">
        <v>35</v>
      </c>
      <c r="K207" s="3">
        <v>0</v>
      </c>
      <c r="L207" s="4">
        <v>1414.44</v>
      </c>
      <c r="M207" s="3">
        <v>182.19</v>
      </c>
      <c r="N207" s="3"/>
      <c r="O207" s="3" t="s">
        <v>53</v>
      </c>
      <c r="P207" s="3" t="s">
        <v>249</v>
      </c>
      <c r="Q207" s="3" t="s">
        <v>456</v>
      </c>
      <c r="R207" s="3" t="s">
        <v>722</v>
      </c>
      <c r="S207" s="3" t="s">
        <v>57</v>
      </c>
      <c r="T207" s="3" t="s">
        <v>42</v>
      </c>
      <c r="U207" s="3" t="s">
        <v>58</v>
      </c>
      <c r="V207" s="4" t="s">
        <v>44</v>
      </c>
      <c r="W207" s="3" t="s">
        <v>45</v>
      </c>
      <c r="X207" s="3" t="s">
        <v>46</v>
      </c>
      <c r="Y207" s="3"/>
      <c r="Z207" s="3"/>
      <c r="AA207" s="3" t="s">
        <v>49</v>
      </c>
      <c r="AB207" s="3" t="s">
        <v>50</v>
      </c>
      <c r="AC207">
        <f t="shared" si="3"/>
        <v>0.12880716043098328</v>
      </c>
    </row>
    <row r="208" spans="1:29" x14ac:dyDescent="0.25">
      <c r="A208" s="3" t="s">
        <v>360</v>
      </c>
      <c r="B208" s="3">
        <v>1084</v>
      </c>
      <c r="C208" s="3" t="s">
        <v>52</v>
      </c>
      <c r="D208" s="3" t="s">
        <v>52</v>
      </c>
      <c r="E208" s="3"/>
      <c r="F208" s="3"/>
      <c r="G208" s="4" t="s">
        <v>32</v>
      </c>
      <c r="H208" s="3"/>
      <c r="I208" s="3" t="s">
        <v>34</v>
      </c>
      <c r="J208" s="3" t="s">
        <v>35</v>
      </c>
      <c r="K208" s="3">
        <v>0</v>
      </c>
      <c r="L208" s="4">
        <v>1654.77</v>
      </c>
      <c r="M208" s="3">
        <v>182.02</v>
      </c>
      <c r="N208" s="3"/>
      <c r="O208" s="3" t="s">
        <v>53</v>
      </c>
      <c r="P208" s="3" t="s">
        <v>186</v>
      </c>
      <c r="Q208" s="3" t="s">
        <v>187</v>
      </c>
      <c r="R208" s="3" t="s">
        <v>361</v>
      </c>
      <c r="S208" s="3" t="s">
        <v>57</v>
      </c>
      <c r="T208" s="3" t="s">
        <v>42</v>
      </c>
      <c r="U208" s="3" t="s">
        <v>58</v>
      </c>
      <c r="V208" s="4" t="s">
        <v>44</v>
      </c>
      <c r="W208" s="3" t="s">
        <v>45</v>
      </c>
      <c r="X208" s="3" t="s">
        <v>46</v>
      </c>
      <c r="Y208" s="3"/>
      <c r="Z208" s="3"/>
      <c r="AA208" s="3" t="s">
        <v>49</v>
      </c>
      <c r="AB208" s="3" t="s">
        <v>50</v>
      </c>
      <c r="AC208">
        <f t="shared" si="3"/>
        <v>0.10999715972612509</v>
      </c>
    </row>
    <row r="209" spans="1:29" x14ac:dyDescent="0.25">
      <c r="A209" s="3" t="s">
        <v>406</v>
      </c>
      <c r="B209" s="3">
        <v>1087</v>
      </c>
      <c r="C209" s="3" t="s">
        <v>52</v>
      </c>
      <c r="D209" s="3" t="s">
        <v>52</v>
      </c>
      <c r="E209" s="3"/>
      <c r="F209" s="3"/>
      <c r="G209" s="4" t="s">
        <v>32</v>
      </c>
      <c r="H209" s="3"/>
      <c r="I209" s="3" t="s">
        <v>34</v>
      </c>
      <c r="J209" s="3" t="s">
        <v>35</v>
      </c>
      <c r="K209" s="3">
        <v>0</v>
      </c>
      <c r="L209" s="4">
        <v>1499.6</v>
      </c>
      <c r="M209" s="3">
        <v>180.46</v>
      </c>
      <c r="N209" s="3"/>
      <c r="O209" s="3" t="s">
        <v>37</v>
      </c>
      <c r="P209" s="3" t="s">
        <v>191</v>
      </c>
      <c r="Q209" s="3" t="s">
        <v>407</v>
      </c>
      <c r="R209" s="3" t="s">
        <v>408</v>
      </c>
      <c r="S209" s="3" t="s">
        <v>98</v>
      </c>
      <c r="T209" s="3" t="s">
        <v>42</v>
      </c>
      <c r="U209" s="3" t="s">
        <v>43</v>
      </c>
      <c r="V209" s="4" t="s">
        <v>44</v>
      </c>
      <c r="W209" s="3" t="s">
        <v>45</v>
      </c>
      <c r="X209" s="3" t="s">
        <v>46</v>
      </c>
      <c r="Y209" s="3"/>
      <c r="Z209" s="3"/>
      <c r="AA209" s="3" t="s">
        <v>49</v>
      </c>
      <c r="AB209" s="3" t="s">
        <v>50</v>
      </c>
      <c r="AC209">
        <f t="shared" si="3"/>
        <v>0.12033875700186718</v>
      </c>
    </row>
    <row r="210" spans="1:29" x14ac:dyDescent="0.25">
      <c r="A210" s="3" t="s">
        <v>1468</v>
      </c>
      <c r="B210" s="3">
        <v>771</v>
      </c>
      <c r="C210" s="3" t="s">
        <v>60</v>
      </c>
      <c r="D210" s="3" t="s">
        <v>60</v>
      </c>
      <c r="E210" s="3"/>
      <c r="F210" s="3"/>
      <c r="G210" s="4" t="s">
        <v>32</v>
      </c>
      <c r="H210" s="3" t="s">
        <v>89</v>
      </c>
      <c r="I210" s="3" t="s">
        <v>69</v>
      </c>
      <c r="J210" s="3" t="s">
        <v>70</v>
      </c>
      <c r="K210" s="3">
        <v>0</v>
      </c>
      <c r="L210" s="4">
        <v>486.02</v>
      </c>
      <c r="M210" s="3">
        <v>180.43</v>
      </c>
      <c r="N210" s="3" t="s">
        <v>36</v>
      </c>
      <c r="O210" s="3" t="s">
        <v>62</v>
      </c>
      <c r="P210" s="3" t="s">
        <v>63</v>
      </c>
      <c r="Q210" s="3" t="s">
        <v>196</v>
      </c>
      <c r="R210" s="3" t="s">
        <v>197</v>
      </c>
      <c r="S210" s="3" t="s">
        <v>66</v>
      </c>
      <c r="T210" s="3" t="s">
        <v>84</v>
      </c>
      <c r="U210" s="3" t="s">
        <v>76</v>
      </c>
      <c r="V210" s="4" t="s">
        <v>1849</v>
      </c>
      <c r="W210" s="3" t="s">
        <v>45</v>
      </c>
      <c r="X210" s="3" t="s">
        <v>85</v>
      </c>
      <c r="Y210" s="3" t="s">
        <v>67</v>
      </c>
      <c r="Z210" s="3" t="s">
        <v>86</v>
      </c>
      <c r="AA210" s="3" t="s">
        <v>78</v>
      </c>
      <c r="AB210" s="3" t="s">
        <v>50</v>
      </c>
      <c r="AC210">
        <f t="shared" si="3"/>
        <v>0.37123986667215342</v>
      </c>
    </row>
    <row r="211" spans="1:29" x14ac:dyDescent="0.25">
      <c r="A211" s="3" t="s">
        <v>810</v>
      </c>
      <c r="B211" s="3">
        <v>838</v>
      </c>
      <c r="C211" s="3" t="s">
        <v>60</v>
      </c>
      <c r="D211" s="3" t="s">
        <v>60</v>
      </c>
      <c r="E211" s="3"/>
      <c r="F211" s="3"/>
      <c r="G211" s="4" t="s">
        <v>32</v>
      </c>
      <c r="H211" s="3"/>
      <c r="I211" s="3" t="s">
        <v>69</v>
      </c>
      <c r="J211" s="3" t="s">
        <v>70</v>
      </c>
      <c r="K211" s="3">
        <v>0</v>
      </c>
      <c r="L211" s="4">
        <v>784.65</v>
      </c>
      <c r="M211" s="3">
        <v>180.12</v>
      </c>
      <c r="N211" s="3" t="s">
        <v>36</v>
      </c>
      <c r="O211" s="3" t="s">
        <v>71</v>
      </c>
      <c r="P211" s="3" t="s">
        <v>212</v>
      </c>
      <c r="Q211" s="3" t="s">
        <v>320</v>
      </c>
      <c r="R211" s="3" t="s">
        <v>197</v>
      </c>
      <c r="S211" s="3" t="s">
        <v>66</v>
      </c>
      <c r="T211" s="3" t="s">
        <v>84</v>
      </c>
      <c r="U211" s="3" t="s">
        <v>76</v>
      </c>
      <c r="V211" s="4" t="s">
        <v>1849</v>
      </c>
      <c r="W211" s="3" t="s">
        <v>45</v>
      </c>
      <c r="X211" s="3" t="s">
        <v>85</v>
      </c>
      <c r="Y211" s="3" t="s">
        <v>67</v>
      </c>
      <c r="Z211" s="3" t="s">
        <v>86</v>
      </c>
      <c r="AA211" s="3" t="s">
        <v>87</v>
      </c>
      <c r="AB211" s="3" t="s">
        <v>50</v>
      </c>
      <c r="AC211">
        <f t="shared" si="3"/>
        <v>0.22955457847447908</v>
      </c>
    </row>
    <row r="212" spans="1:29" x14ac:dyDescent="0.25">
      <c r="A212" s="3" t="s">
        <v>475</v>
      </c>
      <c r="B212" s="3">
        <v>2017</v>
      </c>
      <c r="C212" s="3" t="s">
        <v>60</v>
      </c>
      <c r="D212" s="3" t="s">
        <v>60</v>
      </c>
      <c r="E212" s="3"/>
      <c r="F212" s="3"/>
      <c r="G212" s="4" t="s">
        <v>32</v>
      </c>
      <c r="H212" s="3"/>
      <c r="I212" s="3" t="s">
        <v>95</v>
      </c>
      <c r="J212" s="3" t="s">
        <v>35</v>
      </c>
      <c r="K212" s="3">
        <v>0</v>
      </c>
      <c r="L212" s="4">
        <v>299.51</v>
      </c>
      <c r="M212" s="3">
        <v>180.06</v>
      </c>
      <c r="N212" s="3" t="s">
        <v>36</v>
      </c>
      <c r="O212" s="3" t="s">
        <v>62</v>
      </c>
      <c r="P212" s="3" t="s">
        <v>138</v>
      </c>
      <c r="Q212" s="3" t="s">
        <v>139</v>
      </c>
      <c r="R212" s="3" t="s">
        <v>476</v>
      </c>
      <c r="S212" s="3" t="s">
        <v>66</v>
      </c>
      <c r="T212" s="3" t="s">
        <v>84</v>
      </c>
      <c r="U212" s="3" t="s">
        <v>99</v>
      </c>
      <c r="V212" s="4" t="s">
        <v>1849</v>
      </c>
      <c r="W212" s="3" t="s">
        <v>45</v>
      </c>
      <c r="X212" s="3" t="s">
        <v>85</v>
      </c>
      <c r="Y212" s="3" t="s">
        <v>67</v>
      </c>
      <c r="Z212" s="3" t="s">
        <v>86</v>
      </c>
      <c r="AA212" s="3" t="s">
        <v>78</v>
      </c>
      <c r="AB212" s="3" t="s">
        <v>50</v>
      </c>
      <c r="AC212">
        <f t="shared" si="3"/>
        <v>0.60118193048646129</v>
      </c>
    </row>
    <row r="213" spans="1:29" x14ac:dyDescent="0.25">
      <c r="A213" s="3" t="s">
        <v>157</v>
      </c>
      <c r="B213" s="3">
        <v>2143</v>
      </c>
      <c r="C213" s="3" t="s">
        <v>52</v>
      </c>
      <c r="D213" s="3" t="s">
        <v>52</v>
      </c>
      <c r="E213" s="3"/>
      <c r="F213" s="3"/>
      <c r="G213" s="4" t="s">
        <v>32</v>
      </c>
      <c r="H213" s="3"/>
      <c r="I213" s="3" t="s">
        <v>34</v>
      </c>
      <c r="J213" s="3" t="s">
        <v>35</v>
      </c>
      <c r="K213" s="3">
        <v>0</v>
      </c>
      <c r="L213" s="4">
        <v>1384.12</v>
      </c>
      <c r="M213" s="3">
        <v>179.93</v>
      </c>
      <c r="N213" s="3" t="s">
        <v>36</v>
      </c>
      <c r="O213" s="3" t="s">
        <v>37</v>
      </c>
      <c r="P213" s="3" t="s">
        <v>158</v>
      </c>
      <c r="Q213" s="3" t="s">
        <v>159</v>
      </c>
      <c r="R213" s="3" t="s">
        <v>160</v>
      </c>
      <c r="S213" s="3" t="s">
        <v>98</v>
      </c>
      <c r="T213" s="3" t="s">
        <v>42</v>
      </c>
      <c r="U213" s="3" t="s">
        <v>43</v>
      </c>
      <c r="V213" s="4" t="s">
        <v>44</v>
      </c>
      <c r="W213" s="3" t="s">
        <v>45</v>
      </c>
      <c r="X213" s="3" t="s">
        <v>46</v>
      </c>
      <c r="Y213" s="3" t="s">
        <v>161</v>
      </c>
      <c r="Z213" s="3" t="s">
        <v>48</v>
      </c>
      <c r="AA213" s="3" t="s">
        <v>49</v>
      </c>
      <c r="AB213" s="3" t="s">
        <v>50</v>
      </c>
      <c r="AC213">
        <f t="shared" si="3"/>
        <v>0.12999595410802534</v>
      </c>
    </row>
    <row r="214" spans="1:29" x14ac:dyDescent="0.25">
      <c r="A214" s="3" t="s">
        <v>754</v>
      </c>
      <c r="B214" s="3">
        <v>1794</v>
      </c>
      <c r="C214" s="3" t="s">
        <v>60</v>
      </c>
      <c r="D214" s="3" t="s">
        <v>60</v>
      </c>
      <c r="E214" s="3" t="s">
        <v>755</v>
      </c>
      <c r="F214" s="3"/>
      <c r="G214" s="4" t="s">
        <v>32</v>
      </c>
      <c r="H214" s="3" t="s">
        <v>94</v>
      </c>
      <c r="I214" s="3" t="s">
        <v>95</v>
      </c>
      <c r="J214" s="3" t="s">
        <v>35</v>
      </c>
      <c r="K214" s="3">
        <v>0</v>
      </c>
      <c r="L214" s="4">
        <v>247.9</v>
      </c>
      <c r="M214" s="3">
        <v>179.7</v>
      </c>
      <c r="N214" s="3" t="s">
        <v>36</v>
      </c>
      <c r="O214" s="3" t="s">
        <v>62</v>
      </c>
      <c r="P214" s="3" t="s">
        <v>63</v>
      </c>
      <c r="Q214" s="3" t="s">
        <v>257</v>
      </c>
      <c r="R214" s="3" t="s">
        <v>150</v>
      </c>
      <c r="S214" s="3" t="s">
        <v>66</v>
      </c>
      <c r="T214" s="3" t="s">
        <v>84</v>
      </c>
      <c r="U214" s="3" t="s">
        <v>99</v>
      </c>
      <c r="V214" s="4" t="s">
        <v>1849</v>
      </c>
      <c r="W214" s="3" t="s">
        <v>45</v>
      </c>
      <c r="X214" s="3" t="s">
        <v>85</v>
      </c>
      <c r="Y214" s="3" t="s">
        <v>67</v>
      </c>
      <c r="Z214" s="3" t="s">
        <v>86</v>
      </c>
      <c r="AA214" s="3" t="s">
        <v>78</v>
      </c>
      <c r="AB214" s="3" t="s">
        <v>50</v>
      </c>
      <c r="AC214">
        <f t="shared" si="3"/>
        <v>0.7248890681726502</v>
      </c>
    </row>
    <row r="215" spans="1:29" x14ac:dyDescent="0.25">
      <c r="A215" s="3" t="s">
        <v>189</v>
      </c>
      <c r="B215" s="3">
        <v>1031</v>
      </c>
      <c r="C215" s="3" t="s">
        <v>52</v>
      </c>
      <c r="D215" s="3" t="s">
        <v>52</v>
      </c>
      <c r="E215" s="3"/>
      <c r="F215" s="3"/>
      <c r="G215" s="4" t="s">
        <v>32</v>
      </c>
      <c r="H215" s="3"/>
      <c r="I215" s="3" t="s">
        <v>34</v>
      </c>
      <c r="J215" s="3" t="s">
        <v>35</v>
      </c>
      <c r="K215" s="3">
        <v>0</v>
      </c>
      <c r="L215" s="4">
        <v>1999.34</v>
      </c>
      <c r="M215" s="3">
        <v>179.59</v>
      </c>
      <c r="N215" s="3"/>
      <c r="O215" s="3" t="s">
        <v>37</v>
      </c>
      <c r="P215" s="3" t="s">
        <v>158</v>
      </c>
      <c r="Q215" s="3" t="s">
        <v>159</v>
      </c>
      <c r="R215" s="3" t="s">
        <v>160</v>
      </c>
      <c r="S215" s="3" t="s">
        <v>98</v>
      </c>
      <c r="T215" s="3" t="s">
        <v>42</v>
      </c>
      <c r="U215" s="3" t="s">
        <v>43</v>
      </c>
      <c r="V215" s="4" t="s">
        <v>44</v>
      </c>
      <c r="W215" s="3" t="s">
        <v>45</v>
      </c>
      <c r="X215" s="3" t="s">
        <v>46</v>
      </c>
      <c r="Y215" s="3"/>
      <c r="Z215" s="3"/>
      <c r="AA215" s="3" t="s">
        <v>49</v>
      </c>
      <c r="AB215" s="3" t="s">
        <v>50</v>
      </c>
      <c r="AC215">
        <f t="shared" si="3"/>
        <v>8.982464213190354E-2</v>
      </c>
    </row>
    <row r="216" spans="1:29" x14ac:dyDescent="0.25">
      <c r="A216" s="3" t="s">
        <v>605</v>
      </c>
      <c r="B216" s="3">
        <v>1617</v>
      </c>
      <c r="C216" s="3" t="s">
        <v>60</v>
      </c>
      <c r="D216" s="3" t="s">
        <v>60</v>
      </c>
      <c r="E216" s="3"/>
      <c r="F216" s="3"/>
      <c r="G216" s="4" t="s">
        <v>32</v>
      </c>
      <c r="H216" s="3" t="s">
        <v>89</v>
      </c>
      <c r="I216" s="3" t="s">
        <v>69</v>
      </c>
      <c r="J216" s="3" t="s">
        <v>70</v>
      </c>
      <c r="K216" s="3">
        <v>0</v>
      </c>
      <c r="L216" s="4">
        <v>295</v>
      </c>
      <c r="M216" s="3">
        <v>179.09</v>
      </c>
      <c r="N216" s="3" t="s">
        <v>36</v>
      </c>
      <c r="O216" s="3" t="s">
        <v>71</v>
      </c>
      <c r="P216" s="3" t="s">
        <v>212</v>
      </c>
      <c r="Q216" s="3" t="s">
        <v>320</v>
      </c>
      <c r="R216" s="3" t="s">
        <v>197</v>
      </c>
      <c r="S216" s="3" t="s">
        <v>66</v>
      </c>
      <c r="T216" s="3" t="s">
        <v>84</v>
      </c>
      <c r="U216" s="3" t="s">
        <v>76</v>
      </c>
      <c r="V216" s="4" t="s">
        <v>1849</v>
      </c>
      <c r="W216" s="3" t="s">
        <v>45</v>
      </c>
      <c r="X216" s="3" t="s">
        <v>85</v>
      </c>
      <c r="Y216" s="3" t="s">
        <v>67</v>
      </c>
      <c r="Z216" s="3" t="s">
        <v>86</v>
      </c>
      <c r="AA216" s="3" t="s">
        <v>78</v>
      </c>
      <c r="AB216" s="3" t="s">
        <v>50</v>
      </c>
      <c r="AC216">
        <f t="shared" si="3"/>
        <v>0.60708474576271187</v>
      </c>
    </row>
    <row r="217" spans="1:29" x14ac:dyDescent="0.25">
      <c r="A217" s="3" t="s">
        <v>179</v>
      </c>
      <c r="B217" s="3">
        <v>1736</v>
      </c>
      <c r="C217" s="3" t="s">
        <v>29</v>
      </c>
      <c r="D217" s="3" t="s">
        <v>30</v>
      </c>
      <c r="E217" s="3" t="s">
        <v>180</v>
      </c>
      <c r="F217" s="3"/>
      <c r="G217" s="4" t="s">
        <v>32</v>
      </c>
      <c r="H217" s="3" t="s">
        <v>33</v>
      </c>
      <c r="I217" s="3" t="s">
        <v>34</v>
      </c>
      <c r="J217" s="3" t="s">
        <v>35</v>
      </c>
      <c r="K217" s="3">
        <v>0</v>
      </c>
      <c r="L217" s="4">
        <v>2282.48</v>
      </c>
      <c r="M217" s="3">
        <v>178.62</v>
      </c>
      <c r="N217" s="3" t="s">
        <v>36</v>
      </c>
      <c r="O217" s="3" t="s">
        <v>37</v>
      </c>
      <c r="P217" s="3" t="s">
        <v>38</v>
      </c>
      <c r="Q217" s="3" t="s">
        <v>118</v>
      </c>
      <c r="R217" s="3" t="s">
        <v>181</v>
      </c>
      <c r="S217" s="3" t="s">
        <v>41</v>
      </c>
      <c r="T217" s="3" t="s">
        <v>42</v>
      </c>
      <c r="U217" s="3" t="s">
        <v>43</v>
      </c>
      <c r="V217" s="4" t="s">
        <v>44</v>
      </c>
      <c r="W217" s="3" t="s">
        <v>45</v>
      </c>
      <c r="X217" s="3" t="s">
        <v>46</v>
      </c>
      <c r="Y217" s="3" t="s">
        <v>47</v>
      </c>
      <c r="Z217" s="3" t="s">
        <v>48</v>
      </c>
      <c r="AA217" s="3" t="s">
        <v>49</v>
      </c>
      <c r="AB217" s="3" t="s">
        <v>50</v>
      </c>
      <c r="AC217">
        <f t="shared" si="3"/>
        <v>7.8256983631839055E-2</v>
      </c>
    </row>
    <row r="218" spans="1:29" x14ac:dyDescent="0.25">
      <c r="A218" s="3" t="s">
        <v>838</v>
      </c>
      <c r="B218" s="3">
        <v>1057</v>
      </c>
      <c r="C218" s="3" t="s">
        <v>52</v>
      </c>
      <c r="D218" s="3" t="s">
        <v>52</v>
      </c>
      <c r="E218" s="3"/>
      <c r="F218" s="3"/>
      <c r="G218" s="4" t="s">
        <v>32</v>
      </c>
      <c r="H218" s="3"/>
      <c r="I218" s="3" t="s">
        <v>34</v>
      </c>
      <c r="J218" s="3" t="s">
        <v>35</v>
      </c>
      <c r="K218" s="3">
        <v>0</v>
      </c>
      <c r="L218" s="4">
        <v>1016.94</v>
      </c>
      <c r="M218" s="3">
        <v>178.15</v>
      </c>
      <c r="N218" s="3"/>
      <c r="O218" s="3" t="s">
        <v>37</v>
      </c>
      <c r="P218" s="3" t="s">
        <v>267</v>
      </c>
      <c r="Q218" s="3" t="s">
        <v>839</v>
      </c>
      <c r="R218" s="3" t="s">
        <v>840</v>
      </c>
      <c r="S218" s="3" t="s">
        <v>98</v>
      </c>
      <c r="T218" s="3" t="s">
        <v>42</v>
      </c>
      <c r="U218" s="3" t="s">
        <v>43</v>
      </c>
      <c r="V218" s="4" t="s">
        <v>44</v>
      </c>
      <c r="W218" s="3" t="s">
        <v>45</v>
      </c>
      <c r="X218" s="3" t="s">
        <v>46</v>
      </c>
      <c r="Y218" s="3"/>
      <c r="Z218" s="3"/>
      <c r="AA218" s="3" t="s">
        <v>87</v>
      </c>
      <c r="AB218" s="3" t="s">
        <v>50</v>
      </c>
      <c r="AC218">
        <f t="shared" si="3"/>
        <v>0.1751824099750231</v>
      </c>
    </row>
    <row r="219" spans="1:29" x14ac:dyDescent="0.25">
      <c r="A219" s="3" t="s">
        <v>1537</v>
      </c>
      <c r="B219" s="3">
        <v>1947</v>
      </c>
      <c r="C219" s="3" t="s">
        <v>29</v>
      </c>
      <c r="D219" s="3" t="s">
        <v>30</v>
      </c>
      <c r="E219" s="3" t="s">
        <v>381</v>
      </c>
      <c r="F219" s="3"/>
      <c r="G219" s="4" t="s">
        <v>32</v>
      </c>
      <c r="H219" s="3" t="s">
        <v>33</v>
      </c>
      <c r="I219" s="3" t="s">
        <v>34</v>
      </c>
      <c r="J219" s="3" t="s">
        <v>35</v>
      </c>
      <c r="K219" s="3">
        <v>0</v>
      </c>
      <c r="L219" s="4">
        <v>907.34</v>
      </c>
      <c r="M219" s="3">
        <v>176.63</v>
      </c>
      <c r="N219" s="3" t="s">
        <v>36</v>
      </c>
      <c r="O219" s="3" t="s">
        <v>37</v>
      </c>
      <c r="P219" s="3" t="s">
        <v>38</v>
      </c>
      <c r="Q219" s="3" t="s">
        <v>200</v>
      </c>
      <c r="R219" s="3" t="s">
        <v>378</v>
      </c>
      <c r="S219" s="3" t="s">
        <v>41</v>
      </c>
      <c r="T219" s="3" t="s">
        <v>42</v>
      </c>
      <c r="U219" s="3" t="s">
        <v>43</v>
      </c>
      <c r="V219" s="4" t="s">
        <v>44</v>
      </c>
      <c r="W219" s="3" t="s">
        <v>45</v>
      </c>
      <c r="X219" s="3" t="s">
        <v>46</v>
      </c>
      <c r="Y219" s="3" t="s">
        <v>47</v>
      </c>
      <c r="Z219" s="3" t="s">
        <v>48</v>
      </c>
      <c r="AA219" s="3" t="s">
        <v>87</v>
      </c>
      <c r="AB219" s="3" t="s">
        <v>50</v>
      </c>
      <c r="AC219">
        <f t="shared" si="3"/>
        <v>0.1946679304340159</v>
      </c>
    </row>
    <row r="220" spans="1:29" x14ac:dyDescent="0.25">
      <c r="A220" s="3" t="s">
        <v>1623</v>
      </c>
      <c r="B220" s="3">
        <v>1574</v>
      </c>
      <c r="C220" s="3" t="s">
        <v>60</v>
      </c>
      <c r="D220" s="3" t="s">
        <v>60</v>
      </c>
      <c r="E220" s="3" t="s">
        <v>1211</v>
      </c>
      <c r="F220" s="3"/>
      <c r="G220" s="4" t="s">
        <v>32</v>
      </c>
      <c r="H220" s="3" t="s">
        <v>94</v>
      </c>
      <c r="I220" s="3" t="s">
        <v>95</v>
      </c>
      <c r="J220" s="3" t="s">
        <v>35</v>
      </c>
      <c r="K220" s="3">
        <v>0</v>
      </c>
      <c r="L220" s="4">
        <v>238.9</v>
      </c>
      <c r="M220" s="3">
        <v>176.62</v>
      </c>
      <c r="N220" s="3" t="s">
        <v>36</v>
      </c>
      <c r="O220" s="3" t="s">
        <v>71</v>
      </c>
      <c r="P220" s="3" t="s">
        <v>212</v>
      </c>
      <c r="Q220" s="3" t="s">
        <v>320</v>
      </c>
      <c r="R220" s="3" t="s">
        <v>858</v>
      </c>
      <c r="S220" s="3" t="s">
        <v>66</v>
      </c>
      <c r="T220" s="3" t="s">
        <v>84</v>
      </c>
      <c r="U220" s="3" t="s">
        <v>76</v>
      </c>
      <c r="V220" s="4" t="s">
        <v>1849</v>
      </c>
      <c r="W220" s="3" t="s">
        <v>45</v>
      </c>
      <c r="X220" s="3" t="s">
        <v>85</v>
      </c>
      <c r="Y220" s="3" t="s">
        <v>67</v>
      </c>
      <c r="Z220" s="3" t="s">
        <v>86</v>
      </c>
      <c r="AA220" s="3" t="s">
        <v>78</v>
      </c>
      <c r="AB220" s="3" t="s">
        <v>50</v>
      </c>
      <c r="AC220">
        <f t="shared" si="3"/>
        <v>0.73930514859773966</v>
      </c>
    </row>
    <row r="221" spans="1:29" x14ac:dyDescent="0.25">
      <c r="A221" s="3" t="s">
        <v>1270</v>
      </c>
      <c r="B221" s="3">
        <v>1719</v>
      </c>
      <c r="C221" s="3" t="s">
        <v>60</v>
      </c>
      <c r="D221" s="3" t="s">
        <v>60</v>
      </c>
      <c r="E221" s="3" t="s">
        <v>241</v>
      </c>
      <c r="F221" s="3"/>
      <c r="G221" s="4" t="s">
        <v>32</v>
      </c>
      <c r="H221" s="3" t="s">
        <v>33</v>
      </c>
      <c r="I221" s="3" t="s">
        <v>34</v>
      </c>
      <c r="J221" s="3" t="s">
        <v>35</v>
      </c>
      <c r="K221" s="3">
        <v>0</v>
      </c>
      <c r="L221" s="4">
        <v>241.44</v>
      </c>
      <c r="M221" s="3">
        <v>176.44</v>
      </c>
      <c r="N221" s="3" t="s">
        <v>36</v>
      </c>
      <c r="O221" s="3" t="s">
        <v>71</v>
      </c>
      <c r="P221" s="3" t="s">
        <v>212</v>
      </c>
      <c r="Q221" s="3" t="s">
        <v>242</v>
      </c>
      <c r="R221" s="3" t="s">
        <v>587</v>
      </c>
      <c r="S221" s="3" t="s">
        <v>75</v>
      </c>
      <c r="T221" s="3" t="s">
        <v>84</v>
      </c>
      <c r="U221" s="3" t="s">
        <v>99</v>
      </c>
      <c r="V221" s="4" t="s">
        <v>44</v>
      </c>
      <c r="W221" s="3" t="s">
        <v>45</v>
      </c>
      <c r="X221" s="3" t="s">
        <v>46</v>
      </c>
      <c r="Y221" s="3" t="s">
        <v>77</v>
      </c>
      <c r="Z221" s="3" t="s">
        <v>48</v>
      </c>
      <c r="AA221" s="3" t="s">
        <v>87</v>
      </c>
      <c r="AB221" s="3" t="s">
        <v>50</v>
      </c>
      <c r="AC221">
        <f t="shared" si="3"/>
        <v>0.73078197481776008</v>
      </c>
    </row>
    <row r="222" spans="1:29" x14ac:dyDescent="0.25">
      <c r="A222" s="3" t="s">
        <v>287</v>
      </c>
      <c r="B222" s="3">
        <v>726</v>
      </c>
      <c r="C222" s="3" t="s">
        <v>52</v>
      </c>
      <c r="D222" s="3" t="s">
        <v>52</v>
      </c>
      <c r="E222" s="3"/>
      <c r="F222" s="3"/>
      <c r="G222" s="4" t="s">
        <v>32</v>
      </c>
      <c r="H222" s="3"/>
      <c r="I222" s="3" t="s">
        <v>34</v>
      </c>
      <c r="J222" s="3" t="s">
        <v>35</v>
      </c>
      <c r="K222" s="3">
        <v>0</v>
      </c>
      <c r="L222" s="4">
        <v>1528.07</v>
      </c>
      <c r="M222" s="3">
        <v>176.28</v>
      </c>
      <c r="N222" s="3" t="s">
        <v>36</v>
      </c>
      <c r="O222" s="3" t="s">
        <v>71</v>
      </c>
      <c r="P222" s="3" t="s">
        <v>72</v>
      </c>
      <c r="Q222" s="3" t="s">
        <v>288</v>
      </c>
      <c r="R222" s="3" t="s">
        <v>289</v>
      </c>
      <c r="S222" s="3" t="s">
        <v>75</v>
      </c>
      <c r="T222" s="3" t="s">
        <v>42</v>
      </c>
      <c r="U222" s="3" t="s">
        <v>43</v>
      </c>
      <c r="V222" s="4" t="s">
        <v>44</v>
      </c>
      <c r="W222" s="3" t="s">
        <v>45</v>
      </c>
      <c r="X222" s="3" t="s">
        <v>46</v>
      </c>
      <c r="Y222" s="3" t="s">
        <v>77</v>
      </c>
      <c r="Z222" s="3" t="s">
        <v>48</v>
      </c>
      <c r="AA222" s="3" t="s">
        <v>49</v>
      </c>
      <c r="AB222" s="3" t="s">
        <v>50</v>
      </c>
      <c r="AC222">
        <f t="shared" si="3"/>
        <v>0.11536120727453586</v>
      </c>
    </row>
    <row r="223" spans="1:29" x14ac:dyDescent="0.25">
      <c r="A223" s="3" t="s">
        <v>768</v>
      </c>
      <c r="B223" s="3">
        <v>1060</v>
      </c>
      <c r="C223" s="3" t="s">
        <v>60</v>
      </c>
      <c r="D223" s="3" t="s">
        <v>60</v>
      </c>
      <c r="E223" s="3" t="s">
        <v>755</v>
      </c>
      <c r="F223" s="3"/>
      <c r="G223" s="4" t="s">
        <v>32</v>
      </c>
      <c r="H223" s="3" t="s">
        <v>94</v>
      </c>
      <c r="I223" s="3" t="s">
        <v>95</v>
      </c>
      <c r="J223" s="3" t="s">
        <v>35</v>
      </c>
      <c r="K223" s="3">
        <v>0</v>
      </c>
      <c r="L223" s="4">
        <v>237.09</v>
      </c>
      <c r="M223" s="3">
        <v>173.77</v>
      </c>
      <c r="N223" s="3" t="s">
        <v>36</v>
      </c>
      <c r="O223" s="3" t="s">
        <v>62</v>
      </c>
      <c r="P223" s="3" t="s">
        <v>63</v>
      </c>
      <c r="Q223" s="3" t="s">
        <v>257</v>
      </c>
      <c r="R223" s="3" t="s">
        <v>583</v>
      </c>
      <c r="S223" s="3" t="s">
        <v>66</v>
      </c>
      <c r="T223" s="3" t="s">
        <v>84</v>
      </c>
      <c r="U223" s="3" t="s">
        <v>76</v>
      </c>
      <c r="V223" s="4" t="s">
        <v>1849</v>
      </c>
      <c r="W223" s="3" t="s">
        <v>45</v>
      </c>
      <c r="X223" s="3" t="s">
        <v>85</v>
      </c>
      <c r="Y223" s="3" t="s">
        <v>67</v>
      </c>
      <c r="Z223" s="3" t="s">
        <v>86</v>
      </c>
      <c r="AA223" s="3" t="s">
        <v>78</v>
      </c>
      <c r="AB223" s="3" t="s">
        <v>50</v>
      </c>
      <c r="AC223">
        <f t="shared" si="3"/>
        <v>0.73292842380530598</v>
      </c>
    </row>
    <row r="224" spans="1:29" x14ac:dyDescent="0.25">
      <c r="A224" s="3" t="s">
        <v>987</v>
      </c>
      <c r="B224" s="3">
        <v>2003</v>
      </c>
      <c r="C224" s="3" t="s">
        <v>60</v>
      </c>
      <c r="D224" s="3" t="s">
        <v>30</v>
      </c>
      <c r="E224" s="3" t="s">
        <v>786</v>
      </c>
      <c r="F224" s="3"/>
      <c r="G224" s="4" t="s">
        <v>32</v>
      </c>
      <c r="H224" s="3" t="s">
        <v>94</v>
      </c>
      <c r="I224" s="3" t="s">
        <v>95</v>
      </c>
      <c r="J224" s="3" t="s">
        <v>35</v>
      </c>
      <c r="K224" s="3">
        <v>0</v>
      </c>
      <c r="L224" s="4">
        <v>107.01</v>
      </c>
      <c r="M224" s="3">
        <v>172.29</v>
      </c>
      <c r="N224" s="3" t="s">
        <v>36</v>
      </c>
      <c r="O224" s="3" t="s">
        <v>62</v>
      </c>
      <c r="P224" s="3" t="s">
        <v>105</v>
      </c>
      <c r="Q224" s="3" t="s">
        <v>106</v>
      </c>
      <c r="R224" s="3" t="s">
        <v>621</v>
      </c>
      <c r="S224" s="3" t="s">
        <v>66</v>
      </c>
      <c r="T224" s="3" t="s">
        <v>84</v>
      </c>
      <c r="U224" s="3" t="s">
        <v>99</v>
      </c>
      <c r="V224" s="4" t="s">
        <v>1849</v>
      </c>
      <c r="W224" s="3" t="s">
        <v>45</v>
      </c>
      <c r="X224" s="3" t="s">
        <v>85</v>
      </c>
      <c r="Y224" s="3" t="s">
        <v>67</v>
      </c>
      <c r="Z224" s="3" t="s">
        <v>48</v>
      </c>
      <c r="AA224" s="3" t="s">
        <v>78</v>
      </c>
      <c r="AB224" s="3" t="s">
        <v>50</v>
      </c>
      <c r="AC224">
        <f t="shared" si="3"/>
        <v>1.6100364451920379</v>
      </c>
    </row>
    <row r="225" spans="1:29" x14ac:dyDescent="0.25">
      <c r="A225" s="3" t="s">
        <v>1039</v>
      </c>
      <c r="B225" s="3">
        <v>1137</v>
      </c>
      <c r="C225" s="3" t="s">
        <v>60</v>
      </c>
      <c r="D225" s="3" t="s">
        <v>30</v>
      </c>
      <c r="E225" s="3" t="s">
        <v>786</v>
      </c>
      <c r="F225" s="3"/>
      <c r="G225" s="4" t="s">
        <v>32</v>
      </c>
      <c r="H225" s="3" t="s">
        <v>94</v>
      </c>
      <c r="I225" s="3" t="s">
        <v>95</v>
      </c>
      <c r="J225" s="3" t="s">
        <v>35</v>
      </c>
      <c r="K225" s="3">
        <v>0</v>
      </c>
      <c r="L225" s="4">
        <v>97.95</v>
      </c>
      <c r="M225" s="3">
        <v>172.23</v>
      </c>
      <c r="N225" s="3" t="s">
        <v>36</v>
      </c>
      <c r="O225" s="3" t="s">
        <v>62</v>
      </c>
      <c r="P225" s="3" t="s">
        <v>105</v>
      </c>
      <c r="Q225" s="3" t="s">
        <v>106</v>
      </c>
      <c r="R225" s="3" t="s">
        <v>621</v>
      </c>
      <c r="S225" s="3" t="s">
        <v>66</v>
      </c>
      <c r="T225" s="3" t="s">
        <v>84</v>
      </c>
      <c r="U225" s="3" t="s">
        <v>99</v>
      </c>
      <c r="V225" s="4" t="s">
        <v>1849</v>
      </c>
      <c r="W225" s="3" t="s">
        <v>45</v>
      </c>
      <c r="X225" s="3" t="s">
        <v>85</v>
      </c>
      <c r="Y225" s="3" t="s">
        <v>67</v>
      </c>
      <c r="Z225" s="3" t="s">
        <v>48</v>
      </c>
      <c r="AA225" s="3" t="s">
        <v>78</v>
      </c>
      <c r="AB225" s="3" t="s">
        <v>50</v>
      </c>
      <c r="AC225">
        <f t="shared" si="3"/>
        <v>1.7583460949464012</v>
      </c>
    </row>
    <row r="226" spans="1:29" x14ac:dyDescent="0.25">
      <c r="A226" s="3" t="s">
        <v>1319</v>
      </c>
      <c r="B226" s="3">
        <v>1821</v>
      </c>
      <c r="C226" s="3" t="s">
        <v>29</v>
      </c>
      <c r="D226" s="3" t="s">
        <v>30</v>
      </c>
      <c r="E226" s="3" t="s">
        <v>381</v>
      </c>
      <c r="F226" s="3"/>
      <c r="G226" s="4" t="s">
        <v>32</v>
      </c>
      <c r="H226" s="3" t="s">
        <v>33</v>
      </c>
      <c r="I226" s="3" t="s">
        <v>34</v>
      </c>
      <c r="J226" s="3" t="s">
        <v>35</v>
      </c>
      <c r="K226" s="3">
        <v>0</v>
      </c>
      <c r="L226" s="4">
        <v>929.29</v>
      </c>
      <c r="M226" s="3">
        <v>171.21</v>
      </c>
      <c r="N226" s="3" t="s">
        <v>36</v>
      </c>
      <c r="O226" s="3" t="s">
        <v>37</v>
      </c>
      <c r="P226" s="3" t="s">
        <v>38</v>
      </c>
      <c r="Q226" s="3" t="s">
        <v>200</v>
      </c>
      <c r="R226" s="3" t="s">
        <v>378</v>
      </c>
      <c r="S226" s="3" t="s">
        <v>41</v>
      </c>
      <c r="T226" s="3" t="s">
        <v>42</v>
      </c>
      <c r="U226" s="3" t="s">
        <v>43</v>
      </c>
      <c r="V226" s="4" t="s">
        <v>44</v>
      </c>
      <c r="W226" s="3" t="s">
        <v>45</v>
      </c>
      <c r="X226" s="3" t="s">
        <v>46</v>
      </c>
      <c r="Y226" s="3" t="s">
        <v>47</v>
      </c>
      <c r="Z226" s="3" t="s">
        <v>48</v>
      </c>
      <c r="AA226" s="3" t="s">
        <v>87</v>
      </c>
      <c r="AB226" s="3" t="s">
        <v>50</v>
      </c>
      <c r="AC226">
        <f t="shared" si="3"/>
        <v>0.18423742857450312</v>
      </c>
    </row>
    <row r="227" spans="1:29" x14ac:dyDescent="0.25">
      <c r="A227" s="3" t="s">
        <v>414</v>
      </c>
      <c r="B227" s="3">
        <v>749</v>
      </c>
      <c r="C227" s="3" t="s">
        <v>29</v>
      </c>
      <c r="D227" s="3" t="s">
        <v>30</v>
      </c>
      <c r="E227" s="3" t="s">
        <v>31</v>
      </c>
      <c r="F227" s="3"/>
      <c r="G227" s="4" t="s">
        <v>32</v>
      </c>
      <c r="H227" s="3" t="s">
        <v>33</v>
      </c>
      <c r="I227" s="3" t="s">
        <v>34</v>
      </c>
      <c r="J227" s="3" t="s">
        <v>35</v>
      </c>
      <c r="K227" s="3">
        <v>0</v>
      </c>
      <c r="L227" s="4">
        <v>1045.27</v>
      </c>
      <c r="M227" s="3">
        <v>170.51</v>
      </c>
      <c r="N227" s="3" t="s">
        <v>36</v>
      </c>
      <c r="O227" s="3" t="s">
        <v>37</v>
      </c>
      <c r="P227" s="3" t="s">
        <v>38</v>
      </c>
      <c r="Q227" s="3" t="s">
        <v>39</v>
      </c>
      <c r="R227" s="3" t="s">
        <v>40</v>
      </c>
      <c r="S227" s="3" t="s">
        <v>41</v>
      </c>
      <c r="T227" s="3" t="s">
        <v>42</v>
      </c>
      <c r="U227" s="3" t="s">
        <v>43</v>
      </c>
      <c r="V227" s="4" t="s">
        <v>44</v>
      </c>
      <c r="W227" s="3" t="s">
        <v>45</v>
      </c>
      <c r="X227" s="3" t="s">
        <v>46</v>
      </c>
      <c r="Y227" s="3" t="s">
        <v>47</v>
      </c>
      <c r="Z227" s="3" t="s">
        <v>48</v>
      </c>
      <c r="AA227" s="3" t="s">
        <v>49</v>
      </c>
      <c r="AB227" s="3" t="s">
        <v>50</v>
      </c>
      <c r="AC227">
        <f t="shared" si="3"/>
        <v>0.1631253169037665</v>
      </c>
    </row>
    <row r="228" spans="1:29" x14ac:dyDescent="0.25">
      <c r="A228" s="3" t="s">
        <v>1488</v>
      </c>
      <c r="B228" s="3">
        <v>1743</v>
      </c>
      <c r="C228" s="3" t="s">
        <v>60</v>
      </c>
      <c r="D228" s="3" t="s">
        <v>60</v>
      </c>
      <c r="E228" s="3" t="s">
        <v>871</v>
      </c>
      <c r="F228" s="3"/>
      <c r="G228" s="4" t="s">
        <v>32</v>
      </c>
      <c r="H228" s="3" t="s">
        <v>33</v>
      </c>
      <c r="I228" s="3" t="s">
        <v>34</v>
      </c>
      <c r="J228" s="3" t="s">
        <v>35</v>
      </c>
      <c r="K228" s="3">
        <v>0</v>
      </c>
      <c r="L228" s="4">
        <v>329.95</v>
      </c>
      <c r="M228" s="3">
        <v>170.4</v>
      </c>
      <c r="N228" s="3" t="s">
        <v>36</v>
      </c>
      <c r="O228" s="3" t="s">
        <v>62</v>
      </c>
      <c r="P228" s="3" t="s">
        <v>138</v>
      </c>
      <c r="Q228" s="3" t="s">
        <v>139</v>
      </c>
      <c r="R228" s="3" t="s">
        <v>770</v>
      </c>
      <c r="S228" s="3" t="s">
        <v>66</v>
      </c>
      <c r="T228" s="3" t="s">
        <v>84</v>
      </c>
      <c r="U228" s="3" t="s">
        <v>43</v>
      </c>
      <c r="V228" s="4" t="s">
        <v>1849</v>
      </c>
      <c r="W228" s="3" t="s">
        <v>45</v>
      </c>
      <c r="X228" s="3" t="s">
        <v>85</v>
      </c>
      <c r="Y228" s="3" t="s">
        <v>67</v>
      </c>
      <c r="Z228" s="3" t="s">
        <v>86</v>
      </c>
      <c r="AA228" s="3" t="s">
        <v>78</v>
      </c>
      <c r="AB228" s="3" t="s">
        <v>50</v>
      </c>
      <c r="AC228">
        <f t="shared" si="3"/>
        <v>0.51644188513411127</v>
      </c>
    </row>
    <row r="229" spans="1:29" x14ac:dyDescent="0.25">
      <c r="A229" s="3" t="s">
        <v>1159</v>
      </c>
      <c r="B229" s="3">
        <v>1585</v>
      </c>
      <c r="C229" s="3" t="s">
        <v>60</v>
      </c>
      <c r="D229" s="3" t="s">
        <v>60</v>
      </c>
      <c r="E229" s="3" t="s">
        <v>144</v>
      </c>
      <c r="F229" s="3"/>
      <c r="G229" s="4" t="s">
        <v>32</v>
      </c>
      <c r="H229" s="3" t="s">
        <v>89</v>
      </c>
      <c r="I229" s="3" t="s">
        <v>69</v>
      </c>
      <c r="J229" s="3" t="s">
        <v>70</v>
      </c>
      <c r="K229" s="3">
        <v>0</v>
      </c>
      <c r="L229" s="4">
        <v>209.81</v>
      </c>
      <c r="M229" s="3">
        <v>170.17</v>
      </c>
      <c r="N229" s="3" t="s">
        <v>36</v>
      </c>
      <c r="O229" s="3" t="s">
        <v>62</v>
      </c>
      <c r="P229" s="3" t="s">
        <v>81</v>
      </c>
      <c r="Q229" s="3" t="s">
        <v>82</v>
      </c>
      <c r="R229" s="3" t="s">
        <v>83</v>
      </c>
      <c r="S229" s="3" t="s">
        <v>66</v>
      </c>
      <c r="T229" s="3" t="s">
        <v>84</v>
      </c>
      <c r="U229" s="3" t="s">
        <v>76</v>
      </c>
      <c r="V229" s="4" t="s">
        <v>1849</v>
      </c>
      <c r="W229" s="3" t="s">
        <v>45</v>
      </c>
      <c r="X229" s="3" t="s">
        <v>85</v>
      </c>
      <c r="Y229" s="3" t="s">
        <v>67</v>
      </c>
      <c r="Z229" s="3" t="s">
        <v>86</v>
      </c>
      <c r="AA229" s="3" t="s">
        <v>78</v>
      </c>
      <c r="AB229" s="3" t="s">
        <v>50</v>
      </c>
      <c r="AC229">
        <f t="shared" si="3"/>
        <v>0.81106715599828405</v>
      </c>
    </row>
    <row r="230" spans="1:29" x14ac:dyDescent="0.25">
      <c r="A230" s="3" t="s">
        <v>479</v>
      </c>
      <c r="B230" s="3">
        <v>2274</v>
      </c>
      <c r="C230" s="3" t="s">
        <v>60</v>
      </c>
      <c r="D230" s="3" t="s">
        <v>52</v>
      </c>
      <c r="E230" s="3"/>
      <c r="F230" s="3"/>
      <c r="G230" s="4" t="s">
        <v>32</v>
      </c>
      <c r="H230" s="3" t="s">
        <v>89</v>
      </c>
      <c r="I230" s="3" t="s">
        <v>69</v>
      </c>
      <c r="J230" s="3" t="s">
        <v>70</v>
      </c>
      <c r="K230" s="3">
        <v>0</v>
      </c>
      <c r="L230" s="4">
        <v>125.04</v>
      </c>
      <c r="M230" s="3">
        <v>169.76</v>
      </c>
      <c r="N230" s="3" t="s">
        <v>36</v>
      </c>
      <c r="O230" s="3" t="s">
        <v>71</v>
      </c>
      <c r="P230" s="3" t="s">
        <v>212</v>
      </c>
      <c r="Q230" s="3" t="s">
        <v>217</v>
      </c>
      <c r="R230" s="3" t="s">
        <v>218</v>
      </c>
      <c r="S230" s="3" t="s">
        <v>66</v>
      </c>
      <c r="T230" s="3" t="s">
        <v>84</v>
      </c>
      <c r="U230" s="3" t="s">
        <v>76</v>
      </c>
      <c r="V230" s="4" t="s">
        <v>1849</v>
      </c>
      <c r="W230" s="3" t="s">
        <v>45</v>
      </c>
      <c r="X230" s="3" t="s">
        <v>46</v>
      </c>
      <c r="Y230" s="3" t="s">
        <v>219</v>
      </c>
      <c r="Z230" s="3" t="s">
        <v>48</v>
      </c>
      <c r="AA230" s="3" t="s">
        <v>78</v>
      </c>
      <c r="AB230" s="3" t="s">
        <v>50</v>
      </c>
      <c r="AC230">
        <f t="shared" si="3"/>
        <v>1.3576455534229046</v>
      </c>
    </row>
    <row r="231" spans="1:29" x14ac:dyDescent="0.25">
      <c r="A231" s="3" t="s">
        <v>971</v>
      </c>
      <c r="B231" s="3">
        <v>1780</v>
      </c>
      <c r="C231" s="3" t="s">
        <v>60</v>
      </c>
      <c r="D231" s="3" t="s">
        <v>60</v>
      </c>
      <c r="E231" s="3" t="s">
        <v>972</v>
      </c>
      <c r="F231" s="3"/>
      <c r="G231" s="4" t="s">
        <v>32</v>
      </c>
      <c r="H231" s="3" t="s">
        <v>33</v>
      </c>
      <c r="I231" s="3" t="s">
        <v>34</v>
      </c>
      <c r="J231" s="3" t="s">
        <v>35</v>
      </c>
      <c r="K231" s="3">
        <v>0</v>
      </c>
      <c r="L231" s="4">
        <v>334.39</v>
      </c>
      <c r="M231" s="3">
        <v>169.71</v>
      </c>
      <c r="N231" s="3" t="s">
        <v>36</v>
      </c>
      <c r="O231" s="3" t="s">
        <v>62</v>
      </c>
      <c r="P231" s="3" t="s">
        <v>81</v>
      </c>
      <c r="Q231" s="3" t="s">
        <v>82</v>
      </c>
      <c r="R231" s="3" t="s">
        <v>670</v>
      </c>
      <c r="S231" s="3" t="s">
        <v>66</v>
      </c>
      <c r="T231" s="3" t="s">
        <v>84</v>
      </c>
      <c r="U231" s="3" t="s">
        <v>76</v>
      </c>
      <c r="V231" s="4" t="s">
        <v>1849</v>
      </c>
      <c r="W231" s="3" t="s">
        <v>45</v>
      </c>
      <c r="X231" s="3" t="s">
        <v>85</v>
      </c>
      <c r="Y231" s="3" t="s">
        <v>67</v>
      </c>
      <c r="Z231" s="3" t="s">
        <v>86</v>
      </c>
      <c r="AA231" s="3" t="s">
        <v>78</v>
      </c>
      <c r="AB231" s="3" t="s">
        <v>50</v>
      </c>
      <c r="AC231">
        <f t="shared" si="3"/>
        <v>0.50752115792936392</v>
      </c>
    </row>
    <row r="232" spans="1:29" x14ac:dyDescent="0.25">
      <c r="A232" s="3" t="s">
        <v>481</v>
      </c>
      <c r="B232" s="3">
        <v>2275</v>
      </c>
      <c r="C232" s="3" t="s">
        <v>60</v>
      </c>
      <c r="D232" s="3" t="s">
        <v>60</v>
      </c>
      <c r="E232" s="3"/>
      <c r="F232" s="3"/>
      <c r="G232" s="4" t="s">
        <v>32</v>
      </c>
      <c r="H232" s="3" t="s">
        <v>89</v>
      </c>
      <c r="I232" s="3" t="s">
        <v>69</v>
      </c>
      <c r="J232" s="3" t="s">
        <v>70</v>
      </c>
      <c r="K232" s="3">
        <v>0</v>
      </c>
      <c r="L232" s="4">
        <v>216.95</v>
      </c>
      <c r="M232" s="3">
        <v>169.69</v>
      </c>
      <c r="N232" s="3" t="s">
        <v>36</v>
      </c>
      <c r="O232" s="3" t="s">
        <v>71</v>
      </c>
      <c r="P232" s="3" t="s">
        <v>212</v>
      </c>
      <c r="Q232" s="3" t="s">
        <v>217</v>
      </c>
      <c r="R232" s="3" t="s">
        <v>218</v>
      </c>
      <c r="S232" s="3" t="s">
        <v>66</v>
      </c>
      <c r="T232" s="3" t="s">
        <v>84</v>
      </c>
      <c r="U232" s="3" t="s">
        <v>76</v>
      </c>
      <c r="V232" s="4" t="s">
        <v>1849</v>
      </c>
      <c r="W232" s="3" t="s">
        <v>45</v>
      </c>
      <c r="X232" s="3" t="s">
        <v>46</v>
      </c>
      <c r="Y232" s="3" t="s">
        <v>67</v>
      </c>
      <c r="Z232" s="3" t="s">
        <v>48</v>
      </c>
      <c r="AA232" s="3" t="s">
        <v>78</v>
      </c>
      <c r="AB232" s="3" t="s">
        <v>50</v>
      </c>
      <c r="AC232">
        <f t="shared" si="3"/>
        <v>0.78216178843051398</v>
      </c>
    </row>
    <row r="233" spans="1:29" x14ac:dyDescent="0.25">
      <c r="A233" s="3" t="s">
        <v>889</v>
      </c>
      <c r="B233" s="3">
        <v>999</v>
      </c>
      <c r="C233" s="3" t="s">
        <v>60</v>
      </c>
      <c r="D233" s="3" t="s">
        <v>60</v>
      </c>
      <c r="E233" s="3"/>
      <c r="F233" s="3"/>
      <c r="G233" s="4" t="s">
        <v>32</v>
      </c>
      <c r="H233" s="3"/>
      <c r="I233" s="3" t="s">
        <v>34</v>
      </c>
      <c r="J233" s="3" t="s">
        <v>35</v>
      </c>
      <c r="K233" s="3">
        <v>0</v>
      </c>
      <c r="L233" s="4">
        <v>753.73</v>
      </c>
      <c r="M233" s="3">
        <v>169.51</v>
      </c>
      <c r="N233" s="3" t="s">
        <v>36</v>
      </c>
      <c r="O233" s="3" t="s">
        <v>71</v>
      </c>
      <c r="P233" s="3" t="s">
        <v>212</v>
      </c>
      <c r="Q233" s="3" t="s">
        <v>217</v>
      </c>
      <c r="R233" s="3" t="s">
        <v>890</v>
      </c>
      <c r="S233" s="3" t="s">
        <v>66</v>
      </c>
      <c r="T233" s="3" t="s">
        <v>42</v>
      </c>
      <c r="U233" s="3" t="s">
        <v>43</v>
      </c>
      <c r="V233" s="4" t="s">
        <v>44</v>
      </c>
      <c r="W233" s="3" t="s">
        <v>45</v>
      </c>
      <c r="X233" s="3" t="s">
        <v>46</v>
      </c>
      <c r="Y233" s="3" t="s">
        <v>67</v>
      </c>
      <c r="Z233" s="3" t="s">
        <v>48</v>
      </c>
      <c r="AA233" s="3" t="s">
        <v>87</v>
      </c>
      <c r="AB233" s="3" t="s">
        <v>50</v>
      </c>
      <c r="AC233">
        <f t="shared" si="3"/>
        <v>0.22489485624825864</v>
      </c>
    </row>
    <row r="234" spans="1:29" x14ac:dyDescent="0.25">
      <c r="A234" s="3" t="s">
        <v>1064</v>
      </c>
      <c r="B234" s="3">
        <v>1325</v>
      </c>
      <c r="C234" s="3" t="s">
        <v>60</v>
      </c>
      <c r="D234" s="3" t="s">
        <v>60</v>
      </c>
      <c r="E234" s="3"/>
      <c r="F234" s="3"/>
      <c r="G234" s="4" t="s">
        <v>32</v>
      </c>
      <c r="H234" s="3" t="s">
        <v>89</v>
      </c>
      <c r="I234" s="3" t="s">
        <v>69</v>
      </c>
      <c r="J234" s="3" t="s">
        <v>70</v>
      </c>
      <c r="K234" s="3">
        <v>0</v>
      </c>
      <c r="L234" s="4">
        <v>319.98</v>
      </c>
      <c r="M234" s="3">
        <v>167.93</v>
      </c>
      <c r="N234" s="3" t="s">
        <v>36</v>
      </c>
      <c r="O234" s="3" t="s">
        <v>62</v>
      </c>
      <c r="P234" s="3" t="s">
        <v>63</v>
      </c>
      <c r="Q234" s="3" t="s">
        <v>196</v>
      </c>
      <c r="R234" s="3" t="s">
        <v>197</v>
      </c>
      <c r="S234" s="3" t="s">
        <v>66</v>
      </c>
      <c r="T234" s="3" t="s">
        <v>84</v>
      </c>
      <c r="U234" s="3" t="s">
        <v>76</v>
      </c>
      <c r="V234" s="4" t="s">
        <v>1849</v>
      </c>
      <c r="W234" s="3" t="s">
        <v>45</v>
      </c>
      <c r="X234" s="3" t="s">
        <v>85</v>
      </c>
      <c r="Y234" s="3" t="s">
        <v>67</v>
      </c>
      <c r="Z234" s="3" t="s">
        <v>86</v>
      </c>
      <c r="AA234" s="3" t="s">
        <v>78</v>
      </c>
      <c r="AB234" s="3" t="s">
        <v>50</v>
      </c>
      <c r="AC234">
        <f t="shared" si="3"/>
        <v>0.52481405087817989</v>
      </c>
    </row>
    <row r="235" spans="1:29" x14ac:dyDescent="0.25">
      <c r="A235" s="3" t="s">
        <v>600</v>
      </c>
      <c r="B235" s="3">
        <v>1440</v>
      </c>
      <c r="C235" s="3" t="s">
        <v>60</v>
      </c>
      <c r="D235" s="3" t="s">
        <v>60</v>
      </c>
      <c r="E235" s="3"/>
      <c r="F235" s="3"/>
      <c r="G235" s="4" t="s">
        <v>32</v>
      </c>
      <c r="H235" s="3"/>
      <c r="I235" s="3" t="s">
        <v>34</v>
      </c>
      <c r="J235" s="3" t="s">
        <v>35</v>
      </c>
      <c r="K235" s="3">
        <v>0</v>
      </c>
      <c r="L235" s="4">
        <v>833.05</v>
      </c>
      <c r="M235" s="3">
        <v>167.01</v>
      </c>
      <c r="N235" s="3" t="s">
        <v>36</v>
      </c>
      <c r="O235" s="3" t="s">
        <v>71</v>
      </c>
      <c r="P235" s="3" t="s">
        <v>212</v>
      </c>
      <c r="Q235" s="3" t="s">
        <v>217</v>
      </c>
      <c r="R235" s="3" t="s">
        <v>125</v>
      </c>
      <c r="S235" s="3" t="s">
        <v>75</v>
      </c>
      <c r="T235" s="3" t="s">
        <v>84</v>
      </c>
      <c r="U235" s="3" t="s">
        <v>43</v>
      </c>
      <c r="V235" s="4" t="s">
        <v>44</v>
      </c>
      <c r="W235" s="3" t="s">
        <v>45</v>
      </c>
      <c r="X235" s="3" t="s">
        <v>46</v>
      </c>
      <c r="Y235" s="3" t="s">
        <v>77</v>
      </c>
      <c r="Z235" s="3" t="s">
        <v>48</v>
      </c>
      <c r="AA235" s="3" t="s">
        <v>87</v>
      </c>
      <c r="AB235" s="3" t="s">
        <v>50</v>
      </c>
      <c r="AC235">
        <f t="shared" si="3"/>
        <v>0.20048016325550688</v>
      </c>
    </row>
    <row r="236" spans="1:29" x14ac:dyDescent="0.25">
      <c r="A236" s="3" t="s">
        <v>1273</v>
      </c>
      <c r="B236" s="3">
        <v>1853</v>
      </c>
      <c r="C236" s="3" t="s">
        <v>60</v>
      </c>
      <c r="D236" s="3" t="s">
        <v>60</v>
      </c>
      <c r="E236" s="3"/>
      <c r="F236" s="3"/>
      <c r="G236" s="4" t="s">
        <v>32</v>
      </c>
      <c r="H236" s="3"/>
      <c r="I236" s="3" t="s">
        <v>95</v>
      </c>
      <c r="J236" s="3" t="s">
        <v>35</v>
      </c>
      <c r="K236" s="3">
        <v>0</v>
      </c>
      <c r="L236" s="4">
        <v>107.41</v>
      </c>
      <c r="M236" s="3">
        <v>166.9</v>
      </c>
      <c r="N236" s="3" t="s">
        <v>36</v>
      </c>
      <c r="O236" s="3" t="s">
        <v>71</v>
      </c>
      <c r="P236" s="3" t="s">
        <v>146</v>
      </c>
      <c r="Q236" s="3" t="s">
        <v>147</v>
      </c>
      <c r="R236" s="3" t="s">
        <v>1262</v>
      </c>
      <c r="S236" s="3" t="s">
        <v>75</v>
      </c>
      <c r="T236" s="3" t="s">
        <v>84</v>
      </c>
      <c r="U236" s="3" t="s">
        <v>99</v>
      </c>
      <c r="V236" s="4" t="s">
        <v>1849</v>
      </c>
      <c r="W236" s="3" t="s">
        <v>45</v>
      </c>
      <c r="X236" s="3" t="s">
        <v>85</v>
      </c>
      <c r="Y236" s="3" t="s">
        <v>77</v>
      </c>
      <c r="Z236" s="3" t="s">
        <v>86</v>
      </c>
      <c r="AA236" s="3" t="s">
        <v>78</v>
      </c>
      <c r="AB236" s="3" t="s">
        <v>50</v>
      </c>
      <c r="AC236">
        <f t="shared" si="3"/>
        <v>1.5538590447816778</v>
      </c>
    </row>
    <row r="237" spans="1:29" x14ac:dyDescent="0.25">
      <c r="A237" s="3" t="s">
        <v>807</v>
      </c>
      <c r="B237" s="3">
        <v>1239</v>
      </c>
      <c r="C237" s="3" t="s">
        <v>60</v>
      </c>
      <c r="D237" s="3" t="s">
        <v>60</v>
      </c>
      <c r="E237" s="3"/>
      <c r="F237" s="3"/>
      <c r="G237" s="4" t="s">
        <v>32</v>
      </c>
      <c r="H237" s="3"/>
      <c r="I237" s="3" t="s">
        <v>34</v>
      </c>
      <c r="J237" s="3" t="s">
        <v>35</v>
      </c>
      <c r="K237" s="3">
        <v>0</v>
      </c>
      <c r="L237" s="4">
        <v>907.64</v>
      </c>
      <c r="M237" s="3">
        <v>166.19</v>
      </c>
      <c r="N237" s="3" t="s">
        <v>36</v>
      </c>
      <c r="O237" s="3" t="s">
        <v>37</v>
      </c>
      <c r="P237" s="3" t="s">
        <v>808</v>
      </c>
      <c r="Q237" s="3" t="s">
        <v>96</v>
      </c>
      <c r="R237" s="3" t="s">
        <v>233</v>
      </c>
      <c r="S237" s="3" t="s">
        <v>98</v>
      </c>
      <c r="T237" s="3" t="s">
        <v>84</v>
      </c>
      <c r="U237" s="3" t="s">
        <v>43</v>
      </c>
      <c r="V237" s="4" t="s">
        <v>44</v>
      </c>
      <c r="W237" s="3" t="s">
        <v>45</v>
      </c>
      <c r="X237" s="3" t="s">
        <v>85</v>
      </c>
      <c r="Y237" s="3" t="s">
        <v>161</v>
      </c>
      <c r="Z237" s="3" t="s">
        <v>86</v>
      </c>
      <c r="AA237" s="3" t="s">
        <v>87</v>
      </c>
      <c r="AB237" s="3" t="s">
        <v>50</v>
      </c>
      <c r="AC237">
        <f t="shared" si="3"/>
        <v>0.18310122956238156</v>
      </c>
    </row>
    <row r="238" spans="1:29" x14ac:dyDescent="0.25">
      <c r="A238" s="3" t="s">
        <v>1258</v>
      </c>
      <c r="B238" s="3">
        <v>2173</v>
      </c>
      <c r="C238" s="3" t="s">
        <v>60</v>
      </c>
      <c r="D238" s="3" t="s">
        <v>60</v>
      </c>
      <c r="E238" s="3" t="s">
        <v>949</v>
      </c>
      <c r="F238" s="3"/>
      <c r="G238" s="4" t="s">
        <v>32</v>
      </c>
      <c r="H238" s="3" t="s">
        <v>33</v>
      </c>
      <c r="I238" s="3" t="s">
        <v>34</v>
      </c>
      <c r="J238" s="3" t="s">
        <v>35</v>
      </c>
      <c r="K238" s="3">
        <v>0</v>
      </c>
      <c r="L238" s="4">
        <v>262.89</v>
      </c>
      <c r="M238" s="3">
        <v>165.62</v>
      </c>
      <c r="N238" s="3" t="s">
        <v>36</v>
      </c>
      <c r="O238" s="3" t="s">
        <v>71</v>
      </c>
      <c r="P238" s="3" t="s">
        <v>146</v>
      </c>
      <c r="Q238" s="3" t="s">
        <v>147</v>
      </c>
      <c r="R238" s="3" t="s">
        <v>614</v>
      </c>
      <c r="S238" s="3" t="s">
        <v>75</v>
      </c>
      <c r="T238" s="3" t="s">
        <v>84</v>
      </c>
      <c r="U238" s="3" t="s">
        <v>43</v>
      </c>
      <c r="V238" s="4" t="s">
        <v>1849</v>
      </c>
      <c r="W238" s="3" t="s">
        <v>45</v>
      </c>
      <c r="X238" s="3" t="s">
        <v>85</v>
      </c>
      <c r="Y238" s="3" t="s">
        <v>77</v>
      </c>
      <c r="Z238" s="3" t="s">
        <v>86</v>
      </c>
      <c r="AA238" s="3" t="s">
        <v>78</v>
      </c>
      <c r="AB238" s="3" t="s">
        <v>50</v>
      </c>
      <c r="AC238">
        <f t="shared" si="3"/>
        <v>0.62999733728936058</v>
      </c>
    </row>
    <row r="239" spans="1:29" x14ac:dyDescent="0.25">
      <c r="A239" s="3" t="s">
        <v>1569</v>
      </c>
      <c r="B239" s="3">
        <v>1095</v>
      </c>
      <c r="C239" s="3" t="s">
        <v>60</v>
      </c>
      <c r="D239" s="3" t="s">
        <v>52</v>
      </c>
      <c r="E239" s="3" t="s">
        <v>820</v>
      </c>
      <c r="F239" s="3"/>
      <c r="G239" s="4" t="s">
        <v>32</v>
      </c>
      <c r="H239" s="3" t="s">
        <v>94</v>
      </c>
      <c r="I239" s="3" t="s">
        <v>95</v>
      </c>
      <c r="J239" s="3" t="s">
        <v>35</v>
      </c>
      <c r="K239" s="3">
        <v>0</v>
      </c>
      <c r="L239" s="4">
        <v>117.3</v>
      </c>
      <c r="M239" s="3">
        <v>165.35</v>
      </c>
      <c r="N239" s="3" t="s">
        <v>36</v>
      </c>
      <c r="O239" s="3" t="s">
        <v>71</v>
      </c>
      <c r="P239" s="3" t="s">
        <v>72</v>
      </c>
      <c r="Q239" s="3" t="s">
        <v>124</v>
      </c>
      <c r="R239" s="3" t="s">
        <v>264</v>
      </c>
      <c r="S239" s="3" t="s">
        <v>75</v>
      </c>
      <c r="T239" s="3" t="s">
        <v>84</v>
      </c>
      <c r="U239" s="3" t="s">
        <v>99</v>
      </c>
      <c r="V239" s="4" t="s">
        <v>44</v>
      </c>
      <c r="W239" s="3" t="s">
        <v>45</v>
      </c>
      <c r="X239" s="3" t="s">
        <v>85</v>
      </c>
      <c r="Y239" s="3" t="s">
        <v>77</v>
      </c>
      <c r="Z239" s="3" t="s">
        <v>48</v>
      </c>
      <c r="AA239" s="3" t="s">
        <v>78</v>
      </c>
      <c r="AB239" s="3" t="s">
        <v>50</v>
      </c>
      <c r="AC239">
        <f t="shared" si="3"/>
        <v>1.4096334185848252</v>
      </c>
    </row>
    <row r="240" spans="1:29" x14ac:dyDescent="0.25">
      <c r="A240" s="3" t="s">
        <v>1067</v>
      </c>
      <c r="B240" s="3">
        <v>1971</v>
      </c>
      <c r="C240" s="3" t="s">
        <v>60</v>
      </c>
      <c r="D240" s="3" t="s">
        <v>60</v>
      </c>
      <c r="E240" s="3"/>
      <c r="F240" s="3"/>
      <c r="G240" s="4" t="s">
        <v>32</v>
      </c>
      <c r="H240" s="3"/>
      <c r="I240" s="3" t="s">
        <v>95</v>
      </c>
      <c r="J240" s="3" t="s">
        <v>35</v>
      </c>
      <c r="K240" s="3">
        <v>0</v>
      </c>
      <c r="L240" s="4">
        <v>124.23</v>
      </c>
      <c r="M240" s="3">
        <v>164.52</v>
      </c>
      <c r="N240" s="3" t="s">
        <v>36</v>
      </c>
      <c r="O240" s="3" t="s">
        <v>62</v>
      </c>
      <c r="P240" s="3" t="s">
        <v>138</v>
      </c>
      <c r="Q240" s="3" t="s">
        <v>139</v>
      </c>
      <c r="R240" s="3" t="s">
        <v>168</v>
      </c>
      <c r="S240" s="3" t="s">
        <v>66</v>
      </c>
      <c r="T240" s="3" t="s">
        <v>84</v>
      </c>
      <c r="U240" s="3" t="s">
        <v>99</v>
      </c>
      <c r="V240" s="4" t="s">
        <v>1849</v>
      </c>
      <c r="W240" s="3" t="s">
        <v>45</v>
      </c>
      <c r="X240" s="3" t="s">
        <v>85</v>
      </c>
      <c r="Y240" s="3" t="s">
        <v>67</v>
      </c>
      <c r="Z240" s="3" t="s">
        <v>86</v>
      </c>
      <c r="AA240" s="3" t="s">
        <v>78</v>
      </c>
      <c r="AB240" s="3" t="s">
        <v>50</v>
      </c>
      <c r="AC240">
        <f t="shared" si="3"/>
        <v>1.3243177976334219</v>
      </c>
    </row>
    <row r="241" spans="1:29" x14ac:dyDescent="0.25">
      <c r="A241" s="3" t="s">
        <v>1050</v>
      </c>
      <c r="B241" s="3">
        <v>1786</v>
      </c>
      <c r="C241" s="3" t="s">
        <v>60</v>
      </c>
      <c r="D241" s="3" t="s">
        <v>60</v>
      </c>
      <c r="E241" s="3"/>
      <c r="F241" s="3"/>
      <c r="G241" s="4" t="s">
        <v>32</v>
      </c>
      <c r="H241" s="3"/>
      <c r="I241" s="3" t="s">
        <v>95</v>
      </c>
      <c r="J241" s="3" t="s">
        <v>35</v>
      </c>
      <c r="K241" s="3">
        <v>0</v>
      </c>
      <c r="L241" s="4">
        <v>125.66</v>
      </c>
      <c r="M241" s="3">
        <v>164.28</v>
      </c>
      <c r="N241" s="3" t="s">
        <v>36</v>
      </c>
      <c r="O241" s="3" t="s">
        <v>62</v>
      </c>
      <c r="P241" s="3" t="s">
        <v>138</v>
      </c>
      <c r="Q241" s="3" t="s">
        <v>139</v>
      </c>
      <c r="R241" s="3" t="s">
        <v>168</v>
      </c>
      <c r="S241" s="3" t="s">
        <v>66</v>
      </c>
      <c r="T241" s="3" t="s">
        <v>84</v>
      </c>
      <c r="U241" s="3" t="s">
        <v>99</v>
      </c>
      <c r="V241" s="4" t="s">
        <v>1849</v>
      </c>
      <c r="W241" s="3" t="s">
        <v>45</v>
      </c>
      <c r="X241" s="3" t="s">
        <v>85</v>
      </c>
      <c r="Y241" s="3" t="s">
        <v>67</v>
      </c>
      <c r="Z241" s="3" t="s">
        <v>86</v>
      </c>
      <c r="AA241" s="3" t="s">
        <v>78</v>
      </c>
      <c r="AB241" s="3" t="s">
        <v>50</v>
      </c>
      <c r="AC241">
        <f t="shared" si="3"/>
        <v>1.3073372592710488</v>
      </c>
    </row>
    <row r="242" spans="1:29" x14ac:dyDescent="0.25">
      <c r="A242" s="3" t="s">
        <v>821</v>
      </c>
      <c r="B242" s="3">
        <v>1020</v>
      </c>
      <c r="C242" s="3" t="s">
        <v>52</v>
      </c>
      <c r="D242" s="3" t="s">
        <v>52</v>
      </c>
      <c r="E242" s="3"/>
      <c r="F242" s="3"/>
      <c r="G242" s="4" t="s">
        <v>32</v>
      </c>
      <c r="H242" s="3" t="s">
        <v>89</v>
      </c>
      <c r="I242" s="3" t="s">
        <v>69</v>
      </c>
      <c r="J242" s="3" t="s">
        <v>70</v>
      </c>
      <c r="K242" s="3">
        <v>0</v>
      </c>
      <c r="L242" s="4">
        <v>130.87</v>
      </c>
      <c r="M242" s="3">
        <v>163.95</v>
      </c>
      <c r="N242" s="3" t="s">
        <v>36</v>
      </c>
      <c r="O242" s="3" t="s">
        <v>71</v>
      </c>
      <c r="P242" s="3" t="s">
        <v>72</v>
      </c>
      <c r="Q242" s="3" t="s">
        <v>130</v>
      </c>
      <c r="R242" s="3" t="s">
        <v>648</v>
      </c>
      <c r="S242" s="3" t="s">
        <v>75</v>
      </c>
      <c r="T242" s="3" t="s">
        <v>42</v>
      </c>
      <c r="U242" s="3" t="s">
        <v>76</v>
      </c>
      <c r="V242" s="4" t="s">
        <v>1849</v>
      </c>
      <c r="W242" s="3" t="s">
        <v>45</v>
      </c>
      <c r="X242" s="3" t="s">
        <v>85</v>
      </c>
      <c r="Y242" s="3" t="s">
        <v>77</v>
      </c>
      <c r="Z242" s="3" t="s">
        <v>48</v>
      </c>
      <c r="AA242" s="3" t="s">
        <v>78</v>
      </c>
      <c r="AB242" s="3" t="s">
        <v>50</v>
      </c>
      <c r="AC242">
        <f t="shared" si="3"/>
        <v>1.2527699243524106</v>
      </c>
    </row>
    <row r="243" spans="1:29" x14ac:dyDescent="0.25">
      <c r="A243" s="3" t="s">
        <v>1117</v>
      </c>
      <c r="B243" s="3">
        <v>1811</v>
      </c>
      <c r="C243" s="3" t="s">
        <v>60</v>
      </c>
      <c r="D243" s="3" t="s">
        <v>52</v>
      </c>
      <c r="E243" s="3" t="s">
        <v>820</v>
      </c>
      <c r="F243" s="3"/>
      <c r="G243" s="4" t="s">
        <v>32</v>
      </c>
      <c r="H243" s="3" t="s">
        <v>94</v>
      </c>
      <c r="I243" s="3" t="s">
        <v>95</v>
      </c>
      <c r="J243" s="3" t="s">
        <v>35</v>
      </c>
      <c r="K243" s="3">
        <v>0</v>
      </c>
      <c r="L243" s="4">
        <v>111.51</v>
      </c>
      <c r="M243" s="3">
        <v>163.49</v>
      </c>
      <c r="N243" s="3" t="s">
        <v>36</v>
      </c>
      <c r="O243" s="3" t="s">
        <v>71</v>
      </c>
      <c r="P243" s="3" t="s">
        <v>72</v>
      </c>
      <c r="Q243" s="3" t="s">
        <v>124</v>
      </c>
      <c r="R243" s="3" t="s">
        <v>264</v>
      </c>
      <c r="S243" s="3" t="s">
        <v>75</v>
      </c>
      <c r="T243" s="3" t="s">
        <v>84</v>
      </c>
      <c r="U243" s="3" t="s">
        <v>76</v>
      </c>
      <c r="V243" s="4" t="s">
        <v>44</v>
      </c>
      <c r="W243" s="3" t="s">
        <v>45</v>
      </c>
      <c r="X243" s="3" t="s">
        <v>85</v>
      </c>
      <c r="Y243" s="3" t="s">
        <v>77</v>
      </c>
      <c r="Z243" s="3" t="s">
        <v>48</v>
      </c>
      <c r="AA243" s="3" t="s">
        <v>78</v>
      </c>
      <c r="AB243" s="3" t="s">
        <v>50</v>
      </c>
      <c r="AC243">
        <f t="shared" si="3"/>
        <v>1.4661465339431441</v>
      </c>
    </row>
    <row r="244" spans="1:29" x14ac:dyDescent="0.25">
      <c r="A244" s="3" t="s">
        <v>1720</v>
      </c>
      <c r="B244" s="3">
        <v>1907</v>
      </c>
      <c r="C244" s="3" t="s">
        <v>60</v>
      </c>
      <c r="D244" s="3" t="s">
        <v>60</v>
      </c>
      <c r="E244" s="3" t="s">
        <v>613</v>
      </c>
      <c r="F244" s="3"/>
      <c r="G244" s="4" t="s">
        <v>32</v>
      </c>
      <c r="H244" s="3" t="s">
        <v>33</v>
      </c>
      <c r="I244" s="3" t="s">
        <v>34</v>
      </c>
      <c r="J244" s="3" t="s">
        <v>35</v>
      </c>
      <c r="K244" s="3">
        <v>0</v>
      </c>
      <c r="L244" s="4">
        <v>293.58999999999997</v>
      </c>
      <c r="M244" s="3">
        <v>163.35</v>
      </c>
      <c r="N244" s="3" t="s">
        <v>36</v>
      </c>
      <c r="O244" s="3" t="s">
        <v>71</v>
      </c>
      <c r="P244" s="3" t="s">
        <v>146</v>
      </c>
      <c r="Q244" s="3" t="s">
        <v>147</v>
      </c>
      <c r="R244" s="3" t="s">
        <v>614</v>
      </c>
      <c r="S244" s="3" t="s">
        <v>75</v>
      </c>
      <c r="T244" s="3" t="s">
        <v>84</v>
      </c>
      <c r="U244" s="3" t="s">
        <v>43</v>
      </c>
      <c r="V244" s="4" t="s">
        <v>1849</v>
      </c>
      <c r="W244" s="3" t="s">
        <v>45</v>
      </c>
      <c r="X244" s="3" t="s">
        <v>85</v>
      </c>
      <c r="Y244" s="3" t="s">
        <v>77</v>
      </c>
      <c r="Z244" s="3" t="s">
        <v>86</v>
      </c>
      <c r="AA244" s="3" t="s">
        <v>78</v>
      </c>
      <c r="AB244" s="3" t="s">
        <v>50</v>
      </c>
      <c r="AC244">
        <f t="shared" si="3"/>
        <v>0.5563881603596853</v>
      </c>
    </row>
    <row r="245" spans="1:29" x14ac:dyDescent="0.25">
      <c r="A245" s="3" t="s">
        <v>552</v>
      </c>
      <c r="B245" s="3">
        <v>915</v>
      </c>
      <c r="C245" s="3" t="s">
        <v>29</v>
      </c>
      <c r="D245" s="3" t="s">
        <v>30</v>
      </c>
      <c r="E245" s="3"/>
      <c r="F245" s="3"/>
      <c r="G245" s="4" t="s">
        <v>32</v>
      </c>
      <c r="H245" s="3"/>
      <c r="I245" s="3" t="s">
        <v>95</v>
      </c>
      <c r="J245" s="3" t="s">
        <v>35</v>
      </c>
      <c r="K245" s="3">
        <v>0</v>
      </c>
      <c r="L245" s="4">
        <v>428.43</v>
      </c>
      <c r="M245" s="3">
        <v>162.41</v>
      </c>
      <c r="N245" s="3"/>
      <c r="O245" s="3" t="s">
        <v>62</v>
      </c>
      <c r="P245" s="3" t="s">
        <v>105</v>
      </c>
      <c r="Q245" s="3" t="s">
        <v>106</v>
      </c>
      <c r="R245" s="3" t="s">
        <v>486</v>
      </c>
      <c r="S245" s="3" t="s">
        <v>66</v>
      </c>
      <c r="T245" s="3" t="s">
        <v>84</v>
      </c>
      <c r="U245" s="3" t="s">
        <v>99</v>
      </c>
      <c r="V245" s="4" t="s">
        <v>1849</v>
      </c>
      <c r="W245" s="3" t="s">
        <v>45</v>
      </c>
      <c r="X245" s="3" t="s">
        <v>85</v>
      </c>
      <c r="Y245" s="3"/>
      <c r="Z245" s="3"/>
      <c r="AA245" s="3" t="s">
        <v>78</v>
      </c>
      <c r="AB245" s="3" t="s">
        <v>50</v>
      </c>
      <c r="AC245">
        <f t="shared" si="3"/>
        <v>0.37908176364867069</v>
      </c>
    </row>
    <row r="246" spans="1:29" x14ac:dyDescent="0.25">
      <c r="A246" s="3" t="s">
        <v>1678</v>
      </c>
      <c r="B246" s="3">
        <v>1831</v>
      </c>
      <c r="C246" s="3" t="s">
        <v>60</v>
      </c>
      <c r="D246" s="3" t="s">
        <v>30</v>
      </c>
      <c r="E246" s="3" t="s">
        <v>786</v>
      </c>
      <c r="F246" s="3"/>
      <c r="G246" s="4" t="s">
        <v>32</v>
      </c>
      <c r="H246" s="3" t="s">
        <v>94</v>
      </c>
      <c r="I246" s="3" t="s">
        <v>95</v>
      </c>
      <c r="J246" s="3" t="s">
        <v>35</v>
      </c>
      <c r="K246" s="3">
        <v>0</v>
      </c>
      <c r="L246" s="4">
        <v>102.96</v>
      </c>
      <c r="M246" s="3">
        <v>161.86000000000001</v>
      </c>
      <c r="N246" s="3" t="s">
        <v>36</v>
      </c>
      <c r="O246" s="3" t="s">
        <v>62</v>
      </c>
      <c r="P246" s="3" t="s">
        <v>105</v>
      </c>
      <c r="Q246" s="3" t="s">
        <v>106</v>
      </c>
      <c r="R246" s="3" t="s">
        <v>621</v>
      </c>
      <c r="S246" s="3" t="s">
        <v>66</v>
      </c>
      <c r="T246" s="3" t="s">
        <v>84</v>
      </c>
      <c r="U246" s="3" t="s">
        <v>99</v>
      </c>
      <c r="V246" s="4" t="s">
        <v>1849</v>
      </c>
      <c r="W246" s="3" t="s">
        <v>45</v>
      </c>
      <c r="X246" s="3" t="s">
        <v>85</v>
      </c>
      <c r="Y246" s="3" t="s">
        <v>67</v>
      </c>
      <c r="Z246" s="3" t="s">
        <v>48</v>
      </c>
      <c r="AA246" s="3" t="s">
        <v>78</v>
      </c>
      <c r="AB246" s="3" t="s">
        <v>50</v>
      </c>
      <c r="AC246">
        <f t="shared" si="3"/>
        <v>1.5720668220668224</v>
      </c>
    </row>
    <row r="247" spans="1:29" x14ac:dyDescent="0.25">
      <c r="A247" s="3" t="s">
        <v>825</v>
      </c>
      <c r="B247" s="3">
        <v>2125</v>
      </c>
      <c r="C247" s="3" t="s">
        <v>52</v>
      </c>
      <c r="D247" s="3" t="s">
        <v>52</v>
      </c>
      <c r="E247" s="3"/>
      <c r="F247" s="3"/>
      <c r="G247" s="4" t="s">
        <v>32</v>
      </c>
      <c r="H247" s="3"/>
      <c r="I247" s="3" t="s">
        <v>34</v>
      </c>
      <c r="J247" s="3" t="s">
        <v>35</v>
      </c>
      <c r="K247" s="3">
        <v>0</v>
      </c>
      <c r="L247" s="4">
        <v>1957.21</v>
      </c>
      <c r="M247" s="3">
        <v>160.11000000000001</v>
      </c>
      <c r="N247" s="3"/>
      <c r="O247" s="3" t="s">
        <v>62</v>
      </c>
      <c r="P247" s="3" t="s">
        <v>63</v>
      </c>
      <c r="Q247" s="3" t="s">
        <v>115</v>
      </c>
      <c r="R247" s="3" t="s">
        <v>826</v>
      </c>
      <c r="S247" s="3" t="s">
        <v>66</v>
      </c>
      <c r="T247" s="3" t="s">
        <v>42</v>
      </c>
      <c r="U247" s="3" t="s">
        <v>43</v>
      </c>
      <c r="V247" s="4" t="s">
        <v>44</v>
      </c>
      <c r="W247" s="3" t="s">
        <v>45</v>
      </c>
      <c r="X247" s="3" t="s">
        <v>46</v>
      </c>
      <c r="Y247" s="3"/>
      <c r="Z247" s="3"/>
      <c r="AA247" s="3" t="s">
        <v>49</v>
      </c>
      <c r="AB247" s="3" t="s">
        <v>50</v>
      </c>
      <c r="AC247">
        <f t="shared" si="3"/>
        <v>8.1805222740533728E-2</v>
      </c>
    </row>
    <row r="248" spans="1:29" x14ac:dyDescent="0.25">
      <c r="A248" s="3" t="s">
        <v>619</v>
      </c>
      <c r="B248" s="3">
        <v>1595</v>
      </c>
      <c r="C248" s="3" t="s">
        <v>60</v>
      </c>
      <c r="D248" s="3" t="s">
        <v>30</v>
      </c>
      <c r="E248" s="3" t="s">
        <v>620</v>
      </c>
      <c r="F248" s="3"/>
      <c r="G248" s="4" t="s">
        <v>32</v>
      </c>
      <c r="H248" s="3" t="s">
        <v>33</v>
      </c>
      <c r="I248" s="3" t="s">
        <v>34</v>
      </c>
      <c r="J248" s="3" t="s">
        <v>35</v>
      </c>
      <c r="K248" s="3">
        <v>0</v>
      </c>
      <c r="L248" s="4">
        <v>252.15</v>
      </c>
      <c r="M248" s="3">
        <v>159.47999999999999</v>
      </c>
      <c r="N248" s="3" t="s">
        <v>36</v>
      </c>
      <c r="O248" s="3" t="s">
        <v>62</v>
      </c>
      <c r="P248" s="3" t="s">
        <v>105</v>
      </c>
      <c r="Q248" s="3" t="s">
        <v>106</v>
      </c>
      <c r="R248" s="3" t="s">
        <v>621</v>
      </c>
      <c r="S248" s="3" t="s">
        <v>66</v>
      </c>
      <c r="T248" s="3" t="s">
        <v>84</v>
      </c>
      <c r="U248" s="3" t="s">
        <v>43</v>
      </c>
      <c r="V248" s="4" t="s">
        <v>1849</v>
      </c>
      <c r="W248" s="3" t="s">
        <v>45</v>
      </c>
      <c r="X248" s="3" t="s">
        <v>85</v>
      </c>
      <c r="Y248" s="3" t="s">
        <v>67</v>
      </c>
      <c r="Z248" s="3" t="s">
        <v>48</v>
      </c>
      <c r="AA248" s="3" t="s">
        <v>78</v>
      </c>
      <c r="AB248" s="3" t="s">
        <v>50</v>
      </c>
      <c r="AC248">
        <f t="shared" si="3"/>
        <v>0.63248066627007726</v>
      </c>
    </row>
    <row r="249" spans="1:29" x14ac:dyDescent="0.25">
      <c r="A249" s="3" t="s">
        <v>1454</v>
      </c>
      <c r="B249" s="3">
        <v>1451</v>
      </c>
      <c r="C249" s="3" t="s">
        <v>60</v>
      </c>
      <c r="D249" s="3" t="s">
        <v>30</v>
      </c>
      <c r="E249" s="3" t="s">
        <v>620</v>
      </c>
      <c r="F249" s="3"/>
      <c r="G249" s="4" t="s">
        <v>32</v>
      </c>
      <c r="H249" s="3" t="s">
        <v>33</v>
      </c>
      <c r="I249" s="3" t="s">
        <v>34</v>
      </c>
      <c r="J249" s="3" t="s">
        <v>35</v>
      </c>
      <c r="K249" s="3">
        <v>0</v>
      </c>
      <c r="L249" s="4">
        <v>215.72</v>
      </c>
      <c r="M249" s="3">
        <v>157.13999999999999</v>
      </c>
      <c r="N249" s="3" t="s">
        <v>36</v>
      </c>
      <c r="O249" s="3" t="s">
        <v>62</v>
      </c>
      <c r="P249" s="3" t="s">
        <v>105</v>
      </c>
      <c r="Q249" s="3" t="s">
        <v>106</v>
      </c>
      <c r="R249" s="3" t="s">
        <v>621</v>
      </c>
      <c r="S249" s="3" t="s">
        <v>66</v>
      </c>
      <c r="T249" s="3" t="s">
        <v>84</v>
      </c>
      <c r="U249" s="3" t="s">
        <v>43</v>
      </c>
      <c r="V249" s="4" t="s">
        <v>1849</v>
      </c>
      <c r="W249" s="3" t="s">
        <v>45</v>
      </c>
      <c r="X249" s="3" t="s">
        <v>85</v>
      </c>
      <c r="Y249" s="3" t="s">
        <v>67</v>
      </c>
      <c r="Z249" s="3" t="s">
        <v>48</v>
      </c>
      <c r="AA249" s="3" t="s">
        <v>78</v>
      </c>
      <c r="AB249" s="3" t="s">
        <v>50</v>
      </c>
      <c r="AC249">
        <f t="shared" si="3"/>
        <v>0.72844427962173186</v>
      </c>
    </row>
    <row r="250" spans="1:29" x14ac:dyDescent="0.25">
      <c r="A250" s="3" t="s">
        <v>1369</v>
      </c>
      <c r="B250" s="3">
        <v>1720</v>
      </c>
      <c r="C250" s="3" t="s">
        <v>60</v>
      </c>
      <c r="D250" s="3" t="s">
        <v>60</v>
      </c>
      <c r="E250" s="3" t="s">
        <v>1370</v>
      </c>
      <c r="F250" s="3"/>
      <c r="G250" s="4" t="s">
        <v>32</v>
      </c>
      <c r="H250" s="3" t="s">
        <v>33</v>
      </c>
      <c r="I250" s="3" t="s">
        <v>34</v>
      </c>
      <c r="J250" s="3" t="s">
        <v>35</v>
      </c>
      <c r="K250" s="3">
        <v>0</v>
      </c>
      <c r="L250" s="4">
        <v>363.59</v>
      </c>
      <c r="M250" s="3">
        <v>156.97</v>
      </c>
      <c r="N250" s="3" t="s">
        <v>36</v>
      </c>
      <c r="O250" s="3" t="s">
        <v>71</v>
      </c>
      <c r="P250" s="3" t="s">
        <v>212</v>
      </c>
      <c r="Q250" s="3" t="s">
        <v>242</v>
      </c>
      <c r="R250" s="3" t="s">
        <v>197</v>
      </c>
      <c r="S250" s="3" t="s">
        <v>75</v>
      </c>
      <c r="T250" s="3" t="s">
        <v>84</v>
      </c>
      <c r="U250" s="3" t="s">
        <v>43</v>
      </c>
      <c r="V250" s="4" t="s">
        <v>44</v>
      </c>
      <c r="W250" s="3" t="s">
        <v>45</v>
      </c>
      <c r="X250" s="3" t="s">
        <v>85</v>
      </c>
      <c r="Y250" s="3" t="s">
        <v>77</v>
      </c>
      <c r="Z250" s="3" t="s">
        <v>86</v>
      </c>
      <c r="AA250" s="3" t="s">
        <v>78</v>
      </c>
      <c r="AB250" s="3" t="s">
        <v>50</v>
      </c>
      <c r="AC250">
        <f t="shared" si="3"/>
        <v>0.43172254462443965</v>
      </c>
    </row>
    <row r="251" spans="1:29" x14ac:dyDescent="0.25">
      <c r="A251" s="3" t="s">
        <v>1414</v>
      </c>
      <c r="B251" s="3">
        <v>1755</v>
      </c>
      <c r="C251" s="3" t="s">
        <v>60</v>
      </c>
      <c r="D251" s="3" t="s">
        <v>60</v>
      </c>
      <c r="E251" s="3" t="s">
        <v>775</v>
      </c>
      <c r="F251" s="3"/>
      <c r="G251" s="4" t="s">
        <v>32</v>
      </c>
      <c r="H251" s="3" t="s">
        <v>33</v>
      </c>
      <c r="I251" s="3" t="s">
        <v>34</v>
      </c>
      <c r="J251" s="3" t="s">
        <v>35</v>
      </c>
      <c r="K251" s="3">
        <v>0</v>
      </c>
      <c r="L251" s="4">
        <v>228.66</v>
      </c>
      <c r="M251" s="3">
        <v>156.22</v>
      </c>
      <c r="N251" s="3" t="s">
        <v>36</v>
      </c>
      <c r="O251" s="3" t="s">
        <v>62</v>
      </c>
      <c r="P251" s="3" t="s">
        <v>138</v>
      </c>
      <c r="Q251" s="3" t="s">
        <v>139</v>
      </c>
      <c r="R251" s="3" t="s">
        <v>476</v>
      </c>
      <c r="S251" s="3" t="s">
        <v>66</v>
      </c>
      <c r="T251" s="3" t="s">
        <v>84</v>
      </c>
      <c r="U251" s="3" t="s">
        <v>43</v>
      </c>
      <c r="V251" s="4" t="s">
        <v>1849</v>
      </c>
      <c r="W251" s="3" t="s">
        <v>45</v>
      </c>
      <c r="X251" s="3" t="s">
        <v>85</v>
      </c>
      <c r="Y251" s="3" t="s">
        <v>67</v>
      </c>
      <c r="Z251" s="3" t="s">
        <v>86</v>
      </c>
      <c r="AA251" s="3" t="s">
        <v>78</v>
      </c>
      <c r="AB251" s="3" t="s">
        <v>50</v>
      </c>
      <c r="AC251">
        <f t="shared" si="3"/>
        <v>0.68319776086766382</v>
      </c>
    </row>
    <row r="252" spans="1:29" x14ac:dyDescent="0.25">
      <c r="A252" s="3" t="s">
        <v>1349</v>
      </c>
      <c r="B252" s="3">
        <v>962</v>
      </c>
      <c r="C252" s="3" t="s">
        <v>60</v>
      </c>
      <c r="D252" s="3" t="s">
        <v>60</v>
      </c>
      <c r="E252" s="3"/>
      <c r="F252" s="3"/>
      <c r="G252" s="4" t="s">
        <v>32</v>
      </c>
      <c r="H252" s="3"/>
      <c r="I252" s="3" t="s">
        <v>95</v>
      </c>
      <c r="J252" s="3" t="s">
        <v>35</v>
      </c>
      <c r="K252" s="3">
        <v>0</v>
      </c>
      <c r="L252" s="4">
        <v>118.14</v>
      </c>
      <c r="M252" s="3">
        <v>153.69999999999999</v>
      </c>
      <c r="N252" s="3" t="s">
        <v>36</v>
      </c>
      <c r="O252" s="3" t="s">
        <v>71</v>
      </c>
      <c r="P252" s="3" t="s">
        <v>146</v>
      </c>
      <c r="Q252" s="3" t="s">
        <v>147</v>
      </c>
      <c r="R252" s="3" t="s">
        <v>513</v>
      </c>
      <c r="S252" s="3" t="s">
        <v>75</v>
      </c>
      <c r="T252" s="3" t="s">
        <v>84</v>
      </c>
      <c r="U252" s="3" t="s">
        <v>99</v>
      </c>
      <c r="V252" s="4" t="s">
        <v>1849</v>
      </c>
      <c r="W252" s="3" t="s">
        <v>45</v>
      </c>
      <c r="X252" s="3" t="s">
        <v>85</v>
      </c>
      <c r="Y252" s="3" t="s">
        <v>77</v>
      </c>
      <c r="Z252" s="3" t="s">
        <v>86</v>
      </c>
      <c r="AA252" s="3" t="s">
        <v>78</v>
      </c>
      <c r="AB252" s="3" t="s">
        <v>50</v>
      </c>
      <c r="AC252">
        <f t="shared" si="3"/>
        <v>1.3009988149652953</v>
      </c>
    </row>
    <row r="253" spans="1:29" x14ac:dyDescent="0.25">
      <c r="A253" s="3" t="s">
        <v>1465</v>
      </c>
      <c r="B253" s="3">
        <v>1470</v>
      </c>
      <c r="C253" s="3" t="s">
        <v>60</v>
      </c>
      <c r="D253" s="3" t="s">
        <v>60</v>
      </c>
      <c r="E253" s="3"/>
      <c r="F253" s="3"/>
      <c r="G253" s="4" t="s">
        <v>32</v>
      </c>
      <c r="H253" s="3"/>
      <c r="I253" s="3" t="s">
        <v>95</v>
      </c>
      <c r="J253" s="3" t="s">
        <v>35</v>
      </c>
      <c r="K253" s="3">
        <v>0</v>
      </c>
      <c r="L253" s="4">
        <v>427.48</v>
      </c>
      <c r="M253" s="3">
        <v>153.22999999999999</v>
      </c>
      <c r="N253" s="3" t="s">
        <v>36</v>
      </c>
      <c r="O253" s="3" t="s">
        <v>62</v>
      </c>
      <c r="P253" s="3" t="s">
        <v>63</v>
      </c>
      <c r="Q253" s="3" t="s">
        <v>131</v>
      </c>
      <c r="R253" s="3" t="s">
        <v>131</v>
      </c>
      <c r="S253" s="3" t="s">
        <v>66</v>
      </c>
      <c r="T253" s="3" t="s">
        <v>84</v>
      </c>
      <c r="U253" s="3" t="s">
        <v>43</v>
      </c>
      <c r="V253" s="4" t="s">
        <v>1849</v>
      </c>
      <c r="W253" s="3" t="s">
        <v>45</v>
      </c>
      <c r="X253" s="3" t="s">
        <v>85</v>
      </c>
      <c r="Y253" s="3" t="s">
        <v>67</v>
      </c>
      <c r="Z253" s="3" t="s">
        <v>86</v>
      </c>
      <c r="AA253" s="3" t="s">
        <v>78</v>
      </c>
      <c r="AB253" s="3" t="s">
        <v>50</v>
      </c>
      <c r="AC253">
        <f t="shared" si="3"/>
        <v>0.3584495181061102</v>
      </c>
    </row>
    <row r="254" spans="1:29" x14ac:dyDescent="0.25">
      <c r="A254" s="3" t="s">
        <v>437</v>
      </c>
      <c r="B254" s="3">
        <v>1449</v>
      </c>
      <c r="C254" s="3" t="s">
        <v>29</v>
      </c>
      <c r="D254" s="3" t="s">
        <v>30</v>
      </c>
      <c r="E254" s="3"/>
      <c r="F254" s="3"/>
      <c r="G254" s="4" t="s">
        <v>32</v>
      </c>
      <c r="H254" s="3"/>
      <c r="I254" s="3" t="s">
        <v>69</v>
      </c>
      <c r="J254" s="3" t="s">
        <v>70</v>
      </c>
      <c r="K254" s="3">
        <v>0</v>
      </c>
      <c r="L254" s="4">
        <v>615.20000000000005</v>
      </c>
      <c r="M254" s="3">
        <v>152.79</v>
      </c>
      <c r="N254" s="3" t="s">
        <v>36</v>
      </c>
      <c r="O254" s="3" t="s">
        <v>37</v>
      </c>
      <c r="P254" s="3" t="s">
        <v>38</v>
      </c>
      <c r="Q254" s="3" t="s">
        <v>152</v>
      </c>
      <c r="R254" s="3" t="s">
        <v>281</v>
      </c>
      <c r="S254" s="3" t="s">
        <v>41</v>
      </c>
      <c r="T254" s="3" t="s">
        <v>42</v>
      </c>
      <c r="U254" s="3" t="s">
        <v>243</v>
      </c>
      <c r="V254" s="4" t="s">
        <v>44</v>
      </c>
      <c r="W254" s="3" t="s">
        <v>45</v>
      </c>
      <c r="X254" s="3" t="s">
        <v>85</v>
      </c>
      <c r="Y254" s="3" t="s">
        <v>47</v>
      </c>
      <c r="Z254" s="3" t="s">
        <v>48</v>
      </c>
      <c r="AA254" s="3" t="s">
        <v>87</v>
      </c>
      <c r="AB254" s="3" t="s">
        <v>50</v>
      </c>
      <c r="AC254">
        <f t="shared" si="3"/>
        <v>0.24835825747724313</v>
      </c>
    </row>
    <row r="255" spans="1:29" x14ac:dyDescent="0.25">
      <c r="A255" s="3" t="s">
        <v>1109</v>
      </c>
      <c r="B255" s="3">
        <v>1957</v>
      </c>
      <c r="C255" s="3" t="s">
        <v>60</v>
      </c>
      <c r="D255" s="3" t="s">
        <v>52</v>
      </c>
      <c r="E255" s="3" t="s">
        <v>1110</v>
      </c>
      <c r="F255" s="3"/>
      <c r="G255" s="4" t="s">
        <v>32</v>
      </c>
      <c r="H255" s="3" t="s">
        <v>94</v>
      </c>
      <c r="I255" s="3" t="s">
        <v>95</v>
      </c>
      <c r="J255" s="3" t="s">
        <v>35</v>
      </c>
      <c r="K255" s="3">
        <v>0</v>
      </c>
      <c r="L255" s="4">
        <v>130.68</v>
      </c>
      <c r="M255" s="3">
        <v>151.65</v>
      </c>
      <c r="N255" s="3" t="s">
        <v>36</v>
      </c>
      <c r="O255" s="3" t="s">
        <v>62</v>
      </c>
      <c r="P255" s="3" t="s">
        <v>81</v>
      </c>
      <c r="Q255" s="3" t="s">
        <v>82</v>
      </c>
      <c r="R255" s="3" t="s">
        <v>562</v>
      </c>
      <c r="S255" s="3" t="s">
        <v>66</v>
      </c>
      <c r="T255" s="3" t="s">
        <v>84</v>
      </c>
      <c r="U255" s="3" t="s">
        <v>76</v>
      </c>
      <c r="V255" s="4" t="s">
        <v>1849</v>
      </c>
      <c r="W255" s="3" t="s">
        <v>45</v>
      </c>
      <c r="X255" s="3" t="s">
        <v>85</v>
      </c>
      <c r="Y255" s="3" t="s">
        <v>67</v>
      </c>
      <c r="Z255" s="3" t="s">
        <v>86</v>
      </c>
      <c r="AA255" s="3" t="s">
        <v>78</v>
      </c>
      <c r="AB255" s="3" t="s">
        <v>50</v>
      </c>
      <c r="AC255">
        <f t="shared" si="3"/>
        <v>1.1604683195592287</v>
      </c>
    </row>
    <row r="256" spans="1:29" x14ac:dyDescent="0.25">
      <c r="A256" s="3" t="s">
        <v>900</v>
      </c>
      <c r="B256" s="3">
        <v>967</v>
      </c>
      <c r="C256" s="3" t="s">
        <v>60</v>
      </c>
      <c r="D256" s="3" t="s">
        <v>60</v>
      </c>
      <c r="E256" s="3" t="s">
        <v>144</v>
      </c>
      <c r="F256" s="3"/>
      <c r="G256" s="4" t="s">
        <v>32</v>
      </c>
      <c r="H256" s="3" t="s">
        <v>89</v>
      </c>
      <c r="I256" s="3" t="s">
        <v>69</v>
      </c>
      <c r="J256" s="3" t="s">
        <v>70</v>
      </c>
      <c r="K256" s="3">
        <v>0</v>
      </c>
      <c r="L256" s="4">
        <v>163.36000000000001</v>
      </c>
      <c r="M256" s="3">
        <v>151.59</v>
      </c>
      <c r="N256" s="3" t="s">
        <v>36</v>
      </c>
      <c r="O256" s="3" t="s">
        <v>62</v>
      </c>
      <c r="P256" s="3" t="s">
        <v>81</v>
      </c>
      <c r="Q256" s="3" t="s">
        <v>82</v>
      </c>
      <c r="R256" s="3" t="s">
        <v>83</v>
      </c>
      <c r="S256" s="3" t="s">
        <v>66</v>
      </c>
      <c r="T256" s="3" t="s">
        <v>84</v>
      </c>
      <c r="U256" s="3" t="s">
        <v>76</v>
      </c>
      <c r="V256" s="4" t="s">
        <v>1849</v>
      </c>
      <c r="W256" s="3" t="s">
        <v>45</v>
      </c>
      <c r="X256" s="3" t="s">
        <v>85</v>
      </c>
      <c r="Y256" s="3" t="s">
        <v>67</v>
      </c>
      <c r="Z256" s="3" t="s">
        <v>86</v>
      </c>
      <c r="AA256" s="3" t="s">
        <v>78</v>
      </c>
      <c r="AB256" s="3" t="s">
        <v>50</v>
      </c>
      <c r="AC256">
        <f t="shared" si="3"/>
        <v>0.92795053868756117</v>
      </c>
    </row>
    <row r="257" spans="1:29" x14ac:dyDescent="0.25">
      <c r="A257" s="3" t="s">
        <v>1725</v>
      </c>
      <c r="B257" s="3">
        <v>1062</v>
      </c>
      <c r="C257" s="3" t="s">
        <v>60</v>
      </c>
      <c r="D257" s="3" t="s">
        <v>60</v>
      </c>
      <c r="E257" s="3" t="s">
        <v>127</v>
      </c>
      <c r="F257" s="3"/>
      <c r="G257" s="4" t="s">
        <v>32</v>
      </c>
      <c r="H257" s="3" t="s">
        <v>33</v>
      </c>
      <c r="I257" s="3" t="s">
        <v>34</v>
      </c>
      <c r="J257" s="3" t="s">
        <v>35</v>
      </c>
      <c r="K257" s="3">
        <v>0</v>
      </c>
      <c r="L257" s="4">
        <v>297.19</v>
      </c>
      <c r="M257" s="3">
        <v>151.26</v>
      </c>
      <c r="N257" s="3" t="s">
        <v>36</v>
      </c>
      <c r="O257" s="3" t="s">
        <v>62</v>
      </c>
      <c r="P257" s="3" t="s">
        <v>81</v>
      </c>
      <c r="Q257" s="3" t="s">
        <v>82</v>
      </c>
      <c r="R257" s="3" t="s">
        <v>128</v>
      </c>
      <c r="S257" s="3" t="s">
        <v>66</v>
      </c>
      <c r="T257" s="3" t="s">
        <v>84</v>
      </c>
      <c r="U257" s="3" t="s">
        <v>76</v>
      </c>
      <c r="V257" s="4" t="s">
        <v>1849</v>
      </c>
      <c r="W257" s="3" t="s">
        <v>45</v>
      </c>
      <c r="X257" s="3" t="s">
        <v>85</v>
      </c>
      <c r="Y257" s="3" t="s">
        <v>67</v>
      </c>
      <c r="Z257" s="3" t="s">
        <v>86</v>
      </c>
      <c r="AA257" s="3" t="s">
        <v>78</v>
      </c>
      <c r="AB257" s="3" t="s">
        <v>50</v>
      </c>
      <c r="AC257">
        <f t="shared" si="3"/>
        <v>0.50896732729903427</v>
      </c>
    </row>
    <row r="258" spans="1:29" x14ac:dyDescent="0.25">
      <c r="A258" s="3" t="s">
        <v>1280</v>
      </c>
      <c r="B258" s="3">
        <v>1453</v>
      </c>
      <c r="C258" s="3" t="s">
        <v>52</v>
      </c>
      <c r="D258" s="3" t="s">
        <v>52</v>
      </c>
      <c r="E258" s="3"/>
      <c r="F258" s="3"/>
      <c r="G258" s="4" t="s">
        <v>32</v>
      </c>
      <c r="H258" s="3" t="s">
        <v>89</v>
      </c>
      <c r="I258" s="3" t="s">
        <v>69</v>
      </c>
      <c r="J258" s="3" t="s">
        <v>70</v>
      </c>
      <c r="K258" s="3">
        <v>0</v>
      </c>
      <c r="L258" s="4">
        <v>176.47</v>
      </c>
      <c r="M258" s="3">
        <v>151.25</v>
      </c>
      <c r="N258" s="3" t="s">
        <v>36</v>
      </c>
      <c r="O258" s="3" t="s">
        <v>71</v>
      </c>
      <c r="P258" s="3" t="s">
        <v>311</v>
      </c>
      <c r="Q258" s="3" t="s">
        <v>538</v>
      </c>
      <c r="R258" s="3" t="s">
        <v>539</v>
      </c>
      <c r="S258" s="3" t="s">
        <v>75</v>
      </c>
      <c r="T258" s="3" t="s">
        <v>84</v>
      </c>
      <c r="U258" s="3" t="s">
        <v>43</v>
      </c>
      <c r="V258" s="4" t="s">
        <v>1849</v>
      </c>
      <c r="W258" s="3" t="s">
        <v>45</v>
      </c>
      <c r="X258" s="3" t="s">
        <v>85</v>
      </c>
      <c r="Y258" s="3" t="s">
        <v>77</v>
      </c>
      <c r="Z258" s="3" t="s">
        <v>48</v>
      </c>
      <c r="AA258" s="3" t="s">
        <v>78</v>
      </c>
      <c r="AB258" s="3" t="s">
        <v>50</v>
      </c>
      <c r="AC258">
        <f t="shared" si="3"/>
        <v>0.85708619028730093</v>
      </c>
    </row>
    <row r="259" spans="1:29" x14ac:dyDescent="0.25">
      <c r="A259" s="3" t="s">
        <v>741</v>
      </c>
      <c r="B259" s="3">
        <v>1211</v>
      </c>
      <c r="C259" s="3" t="s">
        <v>29</v>
      </c>
      <c r="D259" s="3" t="s">
        <v>30</v>
      </c>
      <c r="E259" s="3" t="s">
        <v>441</v>
      </c>
      <c r="F259" s="3"/>
      <c r="G259" s="4" t="s">
        <v>32</v>
      </c>
      <c r="H259" s="3" t="s">
        <v>33</v>
      </c>
      <c r="I259" s="3" t="s">
        <v>34</v>
      </c>
      <c r="J259" s="3" t="s">
        <v>35</v>
      </c>
      <c r="K259" s="3">
        <v>0</v>
      </c>
      <c r="L259" s="4">
        <v>976.06</v>
      </c>
      <c r="M259" s="3">
        <v>150.85</v>
      </c>
      <c r="N259" s="3" t="s">
        <v>36</v>
      </c>
      <c r="O259" s="3" t="s">
        <v>37</v>
      </c>
      <c r="P259" s="3" t="s">
        <v>38</v>
      </c>
      <c r="Q259" s="3" t="s">
        <v>118</v>
      </c>
      <c r="R259" s="3" t="s">
        <v>442</v>
      </c>
      <c r="S259" s="3" t="s">
        <v>41</v>
      </c>
      <c r="T259" s="3" t="s">
        <v>42</v>
      </c>
      <c r="U259" s="3" t="s">
        <v>43</v>
      </c>
      <c r="V259" s="4" t="s">
        <v>44</v>
      </c>
      <c r="W259" s="3" t="s">
        <v>45</v>
      </c>
      <c r="X259" s="3" t="s">
        <v>46</v>
      </c>
      <c r="Y259" s="3" t="s">
        <v>47</v>
      </c>
      <c r="Z259" s="3" t="s">
        <v>48</v>
      </c>
      <c r="AA259" s="3" t="s">
        <v>49</v>
      </c>
      <c r="AB259" s="3" t="s">
        <v>50</v>
      </c>
      <c r="AC259">
        <f t="shared" ref="AC259:AC322" si="4">M259/L259</f>
        <v>0.1545499252095158</v>
      </c>
    </row>
    <row r="260" spans="1:29" x14ac:dyDescent="0.25">
      <c r="A260" s="3" t="s">
        <v>1391</v>
      </c>
      <c r="B260" s="3">
        <v>806</v>
      </c>
      <c r="C260" s="3" t="s">
        <v>60</v>
      </c>
      <c r="D260" s="3" t="s">
        <v>60</v>
      </c>
      <c r="E260" s="3" t="s">
        <v>1058</v>
      </c>
      <c r="F260" s="3"/>
      <c r="G260" s="4" t="s">
        <v>32</v>
      </c>
      <c r="H260" s="3" t="s">
        <v>94</v>
      </c>
      <c r="I260" s="3" t="s">
        <v>95</v>
      </c>
      <c r="J260" s="3" t="s">
        <v>35</v>
      </c>
      <c r="K260" s="3">
        <v>0</v>
      </c>
      <c r="L260" s="4">
        <v>197.93</v>
      </c>
      <c r="M260" s="3">
        <v>150.84</v>
      </c>
      <c r="N260" s="3" t="s">
        <v>36</v>
      </c>
      <c r="O260" s="3" t="s">
        <v>62</v>
      </c>
      <c r="P260" s="3" t="s">
        <v>138</v>
      </c>
      <c r="Q260" s="3" t="s">
        <v>139</v>
      </c>
      <c r="R260" s="3" t="s">
        <v>770</v>
      </c>
      <c r="S260" s="3" t="s">
        <v>66</v>
      </c>
      <c r="T260" s="3" t="s">
        <v>84</v>
      </c>
      <c r="U260" s="3" t="s">
        <v>99</v>
      </c>
      <c r="V260" s="4" t="s">
        <v>1849</v>
      </c>
      <c r="W260" s="3" t="s">
        <v>45</v>
      </c>
      <c r="X260" s="3" t="s">
        <v>85</v>
      </c>
      <c r="Y260" s="3" t="s">
        <v>67</v>
      </c>
      <c r="Z260" s="3" t="s">
        <v>86</v>
      </c>
      <c r="AA260" s="3" t="s">
        <v>78</v>
      </c>
      <c r="AB260" s="3" t="s">
        <v>50</v>
      </c>
      <c r="AC260">
        <f t="shared" si="4"/>
        <v>0.76208760672965192</v>
      </c>
    </row>
    <row r="261" spans="1:29" x14ac:dyDescent="0.25">
      <c r="A261" s="3" t="s">
        <v>581</v>
      </c>
      <c r="B261" s="3">
        <v>1636</v>
      </c>
      <c r="C261" s="3" t="s">
        <v>60</v>
      </c>
      <c r="D261" s="3" t="s">
        <v>60</v>
      </c>
      <c r="E261" s="3" t="s">
        <v>582</v>
      </c>
      <c r="F261" s="3"/>
      <c r="G261" s="4" t="s">
        <v>32</v>
      </c>
      <c r="H261" s="3" t="s">
        <v>94</v>
      </c>
      <c r="I261" s="3" t="s">
        <v>95</v>
      </c>
      <c r="J261" s="3" t="s">
        <v>35</v>
      </c>
      <c r="K261" s="3">
        <v>0</v>
      </c>
      <c r="L261" s="4">
        <v>147.1</v>
      </c>
      <c r="M261" s="3">
        <v>150.38999999999999</v>
      </c>
      <c r="N261" s="3" t="s">
        <v>36</v>
      </c>
      <c r="O261" s="3" t="s">
        <v>62</v>
      </c>
      <c r="P261" s="3" t="s">
        <v>63</v>
      </c>
      <c r="Q261" s="3" t="s">
        <v>257</v>
      </c>
      <c r="R261" s="3" t="s">
        <v>583</v>
      </c>
      <c r="S261" s="3" t="s">
        <v>66</v>
      </c>
      <c r="T261" s="3" t="s">
        <v>84</v>
      </c>
      <c r="U261" s="3" t="s">
        <v>99</v>
      </c>
      <c r="V261" s="4" t="s">
        <v>1849</v>
      </c>
      <c r="W261" s="3" t="s">
        <v>45</v>
      </c>
      <c r="X261" s="3" t="s">
        <v>85</v>
      </c>
      <c r="Y261" s="3" t="s">
        <v>67</v>
      </c>
      <c r="Z261" s="3" t="s">
        <v>86</v>
      </c>
      <c r="AA261" s="3" t="s">
        <v>78</v>
      </c>
      <c r="AB261" s="3" t="s">
        <v>50</v>
      </c>
      <c r="AC261">
        <f t="shared" si="4"/>
        <v>1.0223657375934738</v>
      </c>
    </row>
    <row r="262" spans="1:29" x14ac:dyDescent="0.25">
      <c r="A262" s="3" t="s">
        <v>1455</v>
      </c>
      <c r="B262" s="3">
        <v>1263</v>
      </c>
      <c r="C262" s="3" t="s">
        <v>29</v>
      </c>
      <c r="D262" s="3" t="s">
        <v>30</v>
      </c>
      <c r="E262" s="3" t="s">
        <v>199</v>
      </c>
      <c r="F262" s="3"/>
      <c r="G262" s="4" t="s">
        <v>32</v>
      </c>
      <c r="H262" s="3" t="s">
        <v>33</v>
      </c>
      <c r="I262" s="3" t="s">
        <v>34</v>
      </c>
      <c r="J262" s="3" t="s">
        <v>35</v>
      </c>
      <c r="K262" s="3">
        <v>0</v>
      </c>
      <c r="L262" s="4">
        <v>572.65</v>
      </c>
      <c r="M262" s="3">
        <v>150.08000000000001</v>
      </c>
      <c r="N262" s="3" t="s">
        <v>36</v>
      </c>
      <c r="O262" s="3" t="s">
        <v>37</v>
      </c>
      <c r="P262" s="3" t="s">
        <v>38</v>
      </c>
      <c r="Q262" s="3" t="s">
        <v>200</v>
      </c>
      <c r="R262" s="3" t="s">
        <v>201</v>
      </c>
      <c r="S262" s="3" t="s">
        <v>41</v>
      </c>
      <c r="T262" s="3" t="s">
        <v>42</v>
      </c>
      <c r="U262" s="3" t="s">
        <v>43</v>
      </c>
      <c r="V262" s="4" t="s">
        <v>44</v>
      </c>
      <c r="W262" s="3" t="s">
        <v>45</v>
      </c>
      <c r="X262" s="3" t="s">
        <v>46</v>
      </c>
      <c r="Y262" s="3" t="s">
        <v>47</v>
      </c>
      <c r="Z262" s="3" t="s">
        <v>48</v>
      </c>
      <c r="AA262" s="3" t="s">
        <v>78</v>
      </c>
      <c r="AB262" s="3" t="s">
        <v>50</v>
      </c>
      <c r="AC262">
        <f t="shared" si="4"/>
        <v>0.26207980441805645</v>
      </c>
    </row>
    <row r="263" spans="1:29" x14ac:dyDescent="0.25">
      <c r="A263" s="3" t="s">
        <v>779</v>
      </c>
      <c r="B263" s="3">
        <v>234</v>
      </c>
      <c r="C263" s="3" t="s">
        <v>29</v>
      </c>
      <c r="D263" s="3" t="s">
        <v>30</v>
      </c>
      <c r="E263" s="3"/>
      <c r="F263" s="3"/>
      <c r="G263" s="4" t="s">
        <v>32</v>
      </c>
      <c r="H263" s="3"/>
      <c r="I263" s="3" t="s">
        <v>69</v>
      </c>
      <c r="J263" s="3" t="s">
        <v>70</v>
      </c>
      <c r="K263" s="3">
        <v>0</v>
      </c>
      <c r="L263" s="4">
        <v>1825.73</v>
      </c>
      <c r="M263" s="3">
        <v>149.72999999999999</v>
      </c>
      <c r="N263" s="3"/>
      <c r="O263" s="3" t="s">
        <v>37</v>
      </c>
      <c r="P263" s="3" t="s">
        <v>38</v>
      </c>
      <c r="Q263" s="3" t="s">
        <v>232</v>
      </c>
      <c r="R263" s="3" t="s">
        <v>746</v>
      </c>
      <c r="S263" s="3" t="s">
        <v>41</v>
      </c>
      <c r="T263" s="3" t="s">
        <v>42</v>
      </c>
      <c r="U263" s="3" t="s">
        <v>58</v>
      </c>
      <c r="V263" s="4" t="s">
        <v>1849</v>
      </c>
      <c r="W263" s="3" t="s">
        <v>45</v>
      </c>
      <c r="X263" s="3" t="s">
        <v>85</v>
      </c>
      <c r="Y263" s="3"/>
      <c r="Z263" s="3"/>
      <c r="AA263" s="3" t="s">
        <v>49</v>
      </c>
      <c r="AB263" s="3" t="s">
        <v>50</v>
      </c>
      <c r="AC263">
        <f t="shared" si="4"/>
        <v>8.2011031203956766E-2</v>
      </c>
    </row>
    <row r="264" spans="1:29" x14ac:dyDescent="0.25">
      <c r="A264" s="3" t="s">
        <v>349</v>
      </c>
      <c r="B264" s="3">
        <v>1295</v>
      </c>
      <c r="C264" s="3" t="s">
        <v>60</v>
      </c>
      <c r="D264" s="3" t="s">
        <v>60</v>
      </c>
      <c r="E264" s="3"/>
      <c r="F264" s="3"/>
      <c r="G264" s="4" t="s">
        <v>32</v>
      </c>
      <c r="H264" s="3"/>
      <c r="I264" s="3" t="s">
        <v>95</v>
      </c>
      <c r="J264" s="3" t="s">
        <v>35</v>
      </c>
      <c r="K264" s="3">
        <v>0</v>
      </c>
      <c r="L264" s="4">
        <v>396.31</v>
      </c>
      <c r="M264" s="3">
        <v>149.19999999999999</v>
      </c>
      <c r="N264" s="3" t="s">
        <v>36</v>
      </c>
      <c r="O264" s="3" t="s">
        <v>62</v>
      </c>
      <c r="P264" s="3" t="s">
        <v>63</v>
      </c>
      <c r="Q264" s="3" t="s">
        <v>196</v>
      </c>
      <c r="R264" s="3" t="s">
        <v>350</v>
      </c>
      <c r="S264" s="3" t="s">
        <v>66</v>
      </c>
      <c r="T264" s="3" t="s">
        <v>84</v>
      </c>
      <c r="U264" s="3" t="s">
        <v>43</v>
      </c>
      <c r="V264" s="4" t="s">
        <v>1849</v>
      </c>
      <c r="W264" s="3" t="s">
        <v>45</v>
      </c>
      <c r="X264" s="3" t="s">
        <v>85</v>
      </c>
      <c r="Y264" s="3" t="s">
        <v>67</v>
      </c>
      <c r="Z264" s="3" t="s">
        <v>86</v>
      </c>
      <c r="AA264" s="3" t="s">
        <v>78</v>
      </c>
      <c r="AB264" s="3" t="s">
        <v>50</v>
      </c>
      <c r="AC264">
        <f t="shared" si="4"/>
        <v>0.37647296308445405</v>
      </c>
    </row>
    <row r="265" spans="1:29" x14ac:dyDescent="0.25">
      <c r="A265" s="3" t="s">
        <v>411</v>
      </c>
      <c r="B265" s="3">
        <v>703</v>
      </c>
      <c r="C265" s="3" t="s">
        <v>52</v>
      </c>
      <c r="D265" s="3" t="s">
        <v>52</v>
      </c>
      <c r="E265" s="3" t="s">
        <v>412</v>
      </c>
      <c r="F265" s="3"/>
      <c r="G265" s="4" t="s">
        <v>32</v>
      </c>
      <c r="H265" s="3" t="s">
        <v>33</v>
      </c>
      <c r="I265" s="3" t="s">
        <v>34</v>
      </c>
      <c r="J265" s="3" t="s">
        <v>35</v>
      </c>
      <c r="K265" s="3">
        <v>0</v>
      </c>
      <c r="L265" s="4">
        <v>825.28</v>
      </c>
      <c r="M265" s="3">
        <v>149.05000000000001</v>
      </c>
      <c r="N265" s="3" t="s">
        <v>36</v>
      </c>
      <c r="O265" s="3" t="s">
        <v>71</v>
      </c>
      <c r="P265" s="3" t="s">
        <v>245</v>
      </c>
      <c r="Q265" s="3" t="s">
        <v>272</v>
      </c>
      <c r="R265" s="3" t="s">
        <v>131</v>
      </c>
      <c r="S265" s="3" t="s">
        <v>75</v>
      </c>
      <c r="T265" s="3" t="s">
        <v>42</v>
      </c>
      <c r="U265" s="3" t="s">
        <v>43</v>
      </c>
      <c r="V265" s="4" t="s">
        <v>44</v>
      </c>
      <c r="W265" s="3" t="s">
        <v>45</v>
      </c>
      <c r="X265" s="3" t="s">
        <v>85</v>
      </c>
      <c r="Y265" s="3" t="s">
        <v>77</v>
      </c>
      <c r="Z265" s="3" t="s">
        <v>48</v>
      </c>
      <c r="AA265" s="3" t="s">
        <v>87</v>
      </c>
      <c r="AB265" s="3" t="s">
        <v>50</v>
      </c>
      <c r="AC265">
        <f t="shared" si="4"/>
        <v>0.18060537029856535</v>
      </c>
    </row>
    <row r="266" spans="1:29" x14ac:dyDescent="0.25">
      <c r="A266" s="3" t="s">
        <v>151</v>
      </c>
      <c r="B266" s="3">
        <v>183</v>
      </c>
      <c r="C266" s="3" t="s">
        <v>29</v>
      </c>
      <c r="D266" s="3" t="s">
        <v>30</v>
      </c>
      <c r="E266" s="3"/>
      <c r="F266" s="3"/>
      <c r="G266" s="4" t="s">
        <v>32</v>
      </c>
      <c r="H266" s="3"/>
      <c r="I266" s="3" t="s">
        <v>34</v>
      </c>
      <c r="J266" s="3" t="s">
        <v>35</v>
      </c>
      <c r="K266" s="3">
        <v>0</v>
      </c>
      <c r="L266" s="4">
        <v>2291.19</v>
      </c>
      <c r="M266" s="3">
        <v>147.91999999999999</v>
      </c>
      <c r="N266" s="3" t="s">
        <v>36</v>
      </c>
      <c r="O266" s="3" t="s">
        <v>37</v>
      </c>
      <c r="P266" s="3" t="s">
        <v>38</v>
      </c>
      <c r="Q266" s="3" t="s">
        <v>152</v>
      </c>
      <c r="R266" s="3" t="s">
        <v>153</v>
      </c>
      <c r="S266" s="3" t="s">
        <v>41</v>
      </c>
      <c r="T266" s="3" t="s">
        <v>42</v>
      </c>
      <c r="U266" s="3" t="s">
        <v>43</v>
      </c>
      <c r="V266" s="4" t="s">
        <v>44</v>
      </c>
      <c r="W266" s="3" t="s">
        <v>45</v>
      </c>
      <c r="X266" s="3" t="s">
        <v>85</v>
      </c>
      <c r="Y266" s="3" t="s">
        <v>47</v>
      </c>
      <c r="Z266" s="3" t="s">
        <v>48</v>
      </c>
      <c r="AA266" s="3" t="s">
        <v>49</v>
      </c>
      <c r="AB266" s="3" t="s">
        <v>50</v>
      </c>
      <c r="AC266">
        <f t="shared" si="4"/>
        <v>6.4560337641138443E-2</v>
      </c>
    </row>
    <row r="267" spans="1:29" x14ac:dyDescent="0.25">
      <c r="A267" s="3" t="s">
        <v>1013</v>
      </c>
      <c r="B267" s="3">
        <v>1346</v>
      </c>
      <c r="C267" s="3" t="s">
        <v>60</v>
      </c>
      <c r="D267" s="3" t="s">
        <v>60</v>
      </c>
      <c r="E267" s="3"/>
      <c r="F267" s="3"/>
      <c r="G267" s="4" t="s">
        <v>32</v>
      </c>
      <c r="H267" s="3" t="s">
        <v>33</v>
      </c>
      <c r="I267" s="3" t="s">
        <v>34</v>
      </c>
      <c r="J267" s="3" t="s">
        <v>35</v>
      </c>
      <c r="K267" s="3">
        <v>0</v>
      </c>
      <c r="L267" s="4">
        <v>203.28</v>
      </c>
      <c r="M267" s="3">
        <v>147.65</v>
      </c>
      <c r="N267" s="3" t="s">
        <v>36</v>
      </c>
      <c r="O267" s="3" t="s">
        <v>62</v>
      </c>
      <c r="P267" s="3" t="s">
        <v>138</v>
      </c>
      <c r="Q267" s="3" t="s">
        <v>139</v>
      </c>
      <c r="R267" s="3" t="s">
        <v>140</v>
      </c>
      <c r="S267" s="3" t="s">
        <v>66</v>
      </c>
      <c r="T267" s="3" t="s">
        <v>84</v>
      </c>
      <c r="U267" s="3" t="s">
        <v>43</v>
      </c>
      <c r="V267" s="4" t="s">
        <v>1849</v>
      </c>
      <c r="W267" s="3" t="s">
        <v>45</v>
      </c>
      <c r="X267" s="3" t="s">
        <v>85</v>
      </c>
      <c r="Y267" s="3" t="s">
        <v>67</v>
      </c>
      <c r="Z267" s="3" t="s">
        <v>86</v>
      </c>
      <c r="AA267" s="3" t="s">
        <v>78</v>
      </c>
      <c r="AB267" s="3" t="s">
        <v>50</v>
      </c>
      <c r="AC267">
        <f t="shared" si="4"/>
        <v>0.72633805588351041</v>
      </c>
    </row>
    <row r="268" spans="1:29" x14ac:dyDescent="0.25">
      <c r="A268" s="3" t="s">
        <v>1633</v>
      </c>
      <c r="B268" s="3">
        <v>929</v>
      </c>
      <c r="C268" s="3" t="s">
        <v>60</v>
      </c>
      <c r="D268" s="3" t="s">
        <v>60</v>
      </c>
      <c r="E268" s="3" t="s">
        <v>93</v>
      </c>
      <c r="F268" s="3"/>
      <c r="G268" s="4" t="s">
        <v>32</v>
      </c>
      <c r="H268" s="3" t="s">
        <v>94</v>
      </c>
      <c r="I268" s="3" t="s">
        <v>95</v>
      </c>
      <c r="J268" s="3" t="s">
        <v>35</v>
      </c>
      <c r="K268" s="3">
        <v>0</v>
      </c>
      <c r="L268" s="4">
        <v>301.27999999999997</v>
      </c>
      <c r="M268" s="3">
        <v>144.53</v>
      </c>
      <c r="N268" s="3" t="s">
        <v>36</v>
      </c>
      <c r="O268" s="3" t="s">
        <v>71</v>
      </c>
      <c r="P268" s="3" t="s">
        <v>146</v>
      </c>
      <c r="Q268" s="3" t="s">
        <v>147</v>
      </c>
      <c r="R268" s="3" t="s">
        <v>610</v>
      </c>
      <c r="S268" s="3" t="s">
        <v>75</v>
      </c>
      <c r="T268" s="3" t="s">
        <v>84</v>
      </c>
      <c r="U268" s="3" t="s">
        <v>99</v>
      </c>
      <c r="V268" s="4" t="s">
        <v>1849</v>
      </c>
      <c r="W268" s="3" t="s">
        <v>45</v>
      </c>
      <c r="X268" s="3" t="s">
        <v>85</v>
      </c>
      <c r="Y268" s="3" t="s">
        <v>77</v>
      </c>
      <c r="Z268" s="3" t="s">
        <v>86</v>
      </c>
      <c r="AA268" s="3" t="s">
        <v>78</v>
      </c>
      <c r="AB268" s="3" t="s">
        <v>50</v>
      </c>
      <c r="AC268">
        <f t="shared" si="4"/>
        <v>0.47971986192246419</v>
      </c>
    </row>
    <row r="269" spans="1:29" x14ac:dyDescent="0.25">
      <c r="A269" s="3" t="s">
        <v>137</v>
      </c>
      <c r="B269" s="3">
        <v>2171</v>
      </c>
      <c r="C269" s="3" t="s">
        <v>60</v>
      </c>
      <c r="D269" s="3" t="s">
        <v>60</v>
      </c>
      <c r="E269" s="3"/>
      <c r="F269" s="3"/>
      <c r="G269" s="4" t="s">
        <v>32</v>
      </c>
      <c r="H269" s="3"/>
      <c r="I269" s="3" t="s">
        <v>95</v>
      </c>
      <c r="J269" s="3" t="s">
        <v>35</v>
      </c>
      <c r="K269" s="3">
        <v>0</v>
      </c>
      <c r="L269" s="4">
        <v>88.85</v>
      </c>
      <c r="M269" s="3">
        <v>144.47</v>
      </c>
      <c r="N269" s="3"/>
      <c r="O269" s="3" t="s">
        <v>62</v>
      </c>
      <c r="P269" s="3" t="s">
        <v>138</v>
      </c>
      <c r="Q269" s="3" t="s">
        <v>139</v>
      </c>
      <c r="R269" s="3" t="s">
        <v>140</v>
      </c>
      <c r="S269" s="3" t="s">
        <v>66</v>
      </c>
      <c r="T269" s="3" t="s">
        <v>84</v>
      </c>
      <c r="U269" s="3" t="s">
        <v>43</v>
      </c>
      <c r="V269" s="4" t="s">
        <v>1849</v>
      </c>
      <c r="W269" s="3" t="s">
        <v>45</v>
      </c>
      <c r="X269" s="3" t="s">
        <v>85</v>
      </c>
      <c r="Y269" s="3"/>
      <c r="Z269" s="3"/>
      <c r="AA269" s="3" t="s">
        <v>78</v>
      </c>
      <c r="AB269" s="3" t="s">
        <v>50</v>
      </c>
      <c r="AC269">
        <f t="shared" si="4"/>
        <v>1.6259988745075971</v>
      </c>
    </row>
    <row r="270" spans="1:29" x14ac:dyDescent="0.25">
      <c r="A270" s="3" t="s">
        <v>1027</v>
      </c>
      <c r="B270" s="3">
        <v>1306</v>
      </c>
      <c r="C270" s="3" t="s">
        <v>52</v>
      </c>
      <c r="D270" s="3" t="s">
        <v>52</v>
      </c>
      <c r="E270" s="3"/>
      <c r="F270" s="3"/>
      <c r="G270" s="4" t="s">
        <v>32</v>
      </c>
      <c r="H270" s="3"/>
      <c r="I270" s="3" t="s">
        <v>34</v>
      </c>
      <c r="J270" s="3" t="s">
        <v>35</v>
      </c>
      <c r="K270" s="3">
        <v>0</v>
      </c>
      <c r="L270" s="4">
        <v>829.01</v>
      </c>
      <c r="M270" s="3">
        <v>143.97999999999999</v>
      </c>
      <c r="N270" s="3" t="s">
        <v>36</v>
      </c>
      <c r="O270" s="3" t="s">
        <v>37</v>
      </c>
      <c r="P270" s="3" t="s">
        <v>267</v>
      </c>
      <c r="Q270" s="3" t="s">
        <v>839</v>
      </c>
      <c r="R270" s="3" t="s">
        <v>1028</v>
      </c>
      <c r="S270" s="3" t="s">
        <v>98</v>
      </c>
      <c r="T270" s="3" t="s">
        <v>42</v>
      </c>
      <c r="U270" s="3" t="s">
        <v>43</v>
      </c>
      <c r="V270" s="4" t="s">
        <v>44</v>
      </c>
      <c r="W270" s="3" t="s">
        <v>45</v>
      </c>
      <c r="X270" s="3" t="s">
        <v>46</v>
      </c>
      <c r="Y270" s="3" t="s">
        <v>161</v>
      </c>
      <c r="Z270" s="3" t="s">
        <v>48</v>
      </c>
      <c r="AA270" s="3" t="s">
        <v>87</v>
      </c>
      <c r="AB270" s="3" t="s">
        <v>50</v>
      </c>
      <c r="AC270">
        <f t="shared" si="4"/>
        <v>0.17367703646518134</v>
      </c>
    </row>
    <row r="271" spans="1:29" x14ac:dyDescent="0.25">
      <c r="A271" s="3" t="s">
        <v>1214</v>
      </c>
      <c r="B271" s="3">
        <v>2144</v>
      </c>
      <c r="C271" s="3" t="s">
        <v>29</v>
      </c>
      <c r="D271" s="3" t="s">
        <v>30</v>
      </c>
      <c r="E271" s="3" t="s">
        <v>31</v>
      </c>
      <c r="F271" s="3"/>
      <c r="G271" s="4" t="s">
        <v>32</v>
      </c>
      <c r="H271" s="3" t="s">
        <v>33</v>
      </c>
      <c r="I271" s="3" t="s">
        <v>34</v>
      </c>
      <c r="J271" s="3" t="s">
        <v>35</v>
      </c>
      <c r="K271" s="3">
        <v>0</v>
      </c>
      <c r="L271" s="4">
        <v>862.55</v>
      </c>
      <c r="M271" s="3">
        <v>141.9</v>
      </c>
      <c r="N271" s="3" t="s">
        <v>36</v>
      </c>
      <c r="O271" s="3" t="s">
        <v>37</v>
      </c>
      <c r="P271" s="3" t="s">
        <v>38</v>
      </c>
      <c r="Q271" s="3" t="s">
        <v>39</v>
      </c>
      <c r="R271" s="3" t="s">
        <v>40</v>
      </c>
      <c r="S271" s="3" t="s">
        <v>41</v>
      </c>
      <c r="T271" s="3" t="s">
        <v>42</v>
      </c>
      <c r="U271" s="3" t="s">
        <v>43</v>
      </c>
      <c r="V271" s="4" t="s">
        <v>44</v>
      </c>
      <c r="W271" s="3" t="s">
        <v>45</v>
      </c>
      <c r="X271" s="3" t="s">
        <v>46</v>
      </c>
      <c r="Y271" s="3" t="s">
        <v>47</v>
      </c>
      <c r="Z271" s="3" t="s">
        <v>48</v>
      </c>
      <c r="AA271" s="3" t="s">
        <v>49</v>
      </c>
      <c r="AB271" s="3" t="s">
        <v>50</v>
      </c>
      <c r="AC271">
        <f t="shared" si="4"/>
        <v>0.16451220219117735</v>
      </c>
    </row>
    <row r="272" spans="1:29" x14ac:dyDescent="0.25">
      <c r="A272" s="3" t="s">
        <v>1383</v>
      </c>
      <c r="B272" s="3">
        <v>892</v>
      </c>
      <c r="C272" s="3" t="s">
        <v>29</v>
      </c>
      <c r="D272" s="3" t="s">
        <v>30</v>
      </c>
      <c r="E272" s="3" t="s">
        <v>381</v>
      </c>
      <c r="F272" s="3"/>
      <c r="G272" s="4" t="s">
        <v>32</v>
      </c>
      <c r="H272" s="3" t="s">
        <v>33</v>
      </c>
      <c r="I272" s="3" t="s">
        <v>34</v>
      </c>
      <c r="J272" s="3" t="s">
        <v>35</v>
      </c>
      <c r="K272" s="3">
        <v>0</v>
      </c>
      <c r="L272" s="4">
        <v>698.36</v>
      </c>
      <c r="M272" s="3">
        <v>141.09</v>
      </c>
      <c r="N272" s="3" t="s">
        <v>36</v>
      </c>
      <c r="O272" s="3" t="s">
        <v>37</v>
      </c>
      <c r="P272" s="3" t="s">
        <v>38</v>
      </c>
      <c r="Q272" s="3" t="s">
        <v>200</v>
      </c>
      <c r="R272" s="3" t="s">
        <v>378</v>
      </c>
      <c r="S272" s="3" t="s">
        <v>41</v>
      </c>
      <c r="T272" s="3" t="s">
        <v>42</v>
      </c>
      <c r="U272" s="3" t="s">
        <v>43</v>
      </c>
      <c r="V272" s="4" t="s">
        <v>44</v>
      </c>
      <c r="W272" s="3" t="s">
        <v>45</v>
      </c>
      <c r="X272" s="3" t="s">
        <v>46</v>
      </c>
      <c r="Y272" s="3" t="s">
        <v>47</v>
      </c>
      <c r="Z272" s="3" t="s">
        <v>48</v>
      </c>
      <c r="AA272" s="3" t="s">
        <v>87</v>
      </c>
      <c r="AB272" s="3" t="s">
        <v>50</v>
      </c>
      <c r="AC272">
        <f t="shared" si="4"/>
        <v>0.20203047139011399</v>
      </c>
    </row>
    <row r="273" spans="1:29" x14ac:dyDescent="0.25">
      <c r="A273" s="3" t="s">
        <v>913</v>
      </c>
      <c r="B273" s="3">
        <v>672</v>
      </c>
      <c r="C273" s="3" t="s">
        <v>60</v>
      </c>
      <c r="D273" s="3" t="s">
        <v>60</v>
      </c>
      <c r="E273" s="3" t="s">
        <v>914</v>
      </c>
      <c r="F273" s="3"/>
      <c r="G273" s="4" t="s">
        <v>32</v>
      </c>
      <c r="H273" s="3" t="s">
        <v>94</v>
      </c>
      <c r="I273" s="3" t="s">
        <v>95</v>
      </c>
      <c r="J273" s="3" t="s">
        <v>35</v>
      </c>
      <c r="K273" s="3">
        <v>0</v>
      </c>
      <c r="L273" s="4">
        <v>102.24</v>
      </c>
      <c r="M273" s="3">
        <v>140.57</v>
      </c>
      <c r="N273" s="3" t="s">
        <v>36</v>
      </c>
      <c r="O273" s="3" t="s">
        <v>62</v>
      </c>
      <c r="P273" s="3" t="s">
        <v>81</v>
      </c>
      <c r="Q273" s="3" t="s">
        <v>82</v>
      </c>
      <c r="R273" s="3" t="s">
        <v>214</v>
      </c>
      <c r="S273" s="3" t="s">
        <v>66</v>
      </c>
      <c r="T273" s="3" t="s">
        <v>84</v>
      </c>
      <c r="U273" s="3" t="s">
        <v>76</v>
      </c>
      <c r="V273" s="4" t="s">
        <v>1849</v>
      </c>
      <c r="W273" s="3" t="s">
        <v>45</v>
      </c>
      <c r="X273" s="3" t="s">
        <v>85</v>
      </c>
      <c r="Y273" s="3" t="s">
        <v>67</v>
      </c>
      <c r="Z273" s="3" t="s">
        <v>86</v>
      </c>
      <c r="AA273" s="3" t="s">
        <v>78</v>
      </c>
      <c r="AB273" s="3" t="s">
        <v>50</v>
      </c>
      <c r="AC273">
        <f t="shared" si="4"/>
        <v>1.3749021909233177</v>
      </c>
    </row>
    <row r="274" spans="1:29" x14ac:dyDescent="0.25">
      <c r="A274" s="3" t="s">
        <v>842</v>
      </c>
      <c r="B274" s="3">
        <v>1919</v>
      </c>
      <c r="C274" s="3" t="s">
        <v>60</v>
      </c>
      <c r="D274" s="3" t="s">
        <v>60</v>
      </c>
      <c r="E274" s="3" t="s">
        <v>127</v>
      </c>
      <c r="F274" s="3"/>
      <c r="G274" s="4" t="s">
        <v>32</v>
      </c>
      <c r="H274" s="3" t="s">
        <v>33</v>
      </c>
      <c r="I274" s="3" t="s">
        <v>34</v>
      </c>
      <c r="J274" s="3" t="s">
        <v>35</v>
      </c>
      <c r="K274" s="3">
        <v>0</v>
      </c>
      <c r="L274" s="4">
        <v>309.95999999999998</v>
      </c>
      <c r="M274" s="3">
        <v>140.19999999999999</v>
      </c>
      <c r="N274" s="3" t="s">
        <v>36</v>
      </c>
      <c r="O274" s="3" t="s">
        <v>62</v>
      </c>
      <c r="P274" s="3" t="s">
        <v>81</v>
      </c>
      <c r="Q274" s="3" t="s">
        <v>82</v>
      </c>
      <c r="R274" s="3" t="s">
        <v>128</v>
      </c>
      <c r="S274" s="3" t="s">
        <v>66</v>
      </c>
      <c r="T274" s="3" t="s">
        <v>84</v>
      </c>
      <c r="U274" s="3" t="s">
        <v>76</v>
      </c>
      <c r="V274" s="4" t="s">
        <v>1849</v>
      </c>
      <c r="W274" s="3" t="s">
        <v>45</v>
      </c>
      <c r="X274" s="3" t="s">
        <v>85</v>
      </c>
      <c r="Y274" s="3" t="s">
        <v>67</v>
      </c>
      <c r="Z274" s="3" t="s">
        <v>86</v>
      </c>
      <c r="AA274" s="3" t="s">
        <v>78</v>
      </c>
      <c r="AB274" s="3" t="s">
        <v>50</v>
      </c>
      <c r="AC274">
        <f t="shared" si="4"/>
        <v>0.45231642792618404</v>
      </c>
    </row>
    <row r="275" spans="1:29" x14ac:dyDescent="0.25">
      <c r="A275" s="3" t="s">
        <v>448</v>
      </c>
      <c r="B275" s="3">
        <v>1106</v>
      </c>
      <c r="C275" s="3" t="s">
        <v>52</v>
      </c>
      <c r="D275" s="3" t="s">
        <v>52</v>
      </c>
      <c r="E275" s="3"/>
      <c r="F275" s="3"/>
      <c r="G275" s="4" t="s">
        <v>32</v>
      </c>
      <c r="H275" s="3"/>
      <c r="I275" s="3" t="s">
        <v>34</v>
      </c>
      <c r="J275" s="3" t="s">
        <v>35</v>
      </c>
      <c r="K275" s="3">
        <v>0</v>
      </c>
      <c r="L275" s="4">
        <v>625.94000000000005</v>
      </c>
      <c r="M275" s="3">
        <v>139.77000000000001</v>
      </c>
      <c r="N275" s="3" t="s">
        <v>36</v>
      </c>
      <c r="O275" s="3" t="s">
        <v>53</v>
      </c>
      <c r="P275" s="3" t="s">
        <v>133</v>
      </c>
      <c r="Q275" s="3" t="s">
        <v>221</v>
      </c>
      <c r="R275" s="3" t="s">
        <v>449</v>
      </c>
      <c r="S275" s="3" t="s">
        <v>57</v>
      </c>
      <c r="T275" s="3" t="s">
        <v>42</v>
      </c>
      <c r="U275" s="3" t="s">
        <v>43</v>
      </c>
      <c r="V275" s="4" t="s">
        <v>44</v>
      </c>
      <c r="W275" s="3" t="s">
        <v>45</v>
      </c>
      <c r="X275" s="3" t="s">
        <v>46</v>
      </c>
      <c r="Y275" s="3" t="s">
        <v>113</v>
      </c>
      <c r="Z275" s="3" t="s">
        <v>48</v>
      </c>
      <c r="AA275" s="3" t="s">
        <v>87</v>
      </c>
      <c r="AB275" s="3" t="s">
        <v>50</v>
      </c>
      <c r="AC275">
        <f t="shared" si="4"/>
        <v>0.22329616257149248</v>
      </c>
    </row>
    <row r="276" spans="1:29" x14ac:dyDescent="0.25">
      <c r="A276" s="3" t="s">
        <v>1567</v>
      </c>
      <c r="B276" s="3">
        <v>434</v>
      </c>
      <c r="C276" s="3" t="s">
        <v>60</v>
      </c>
      <c r="D276" s="3" t="s">
        <v>60</v>
      </c>
      <c r="E276" s="3" t="s">
        <v>1430</v>
      </c>
      <c r="F276" s="3"/>
      <c r="G276" s="4" t="s">
        <v>32</v>
      </c>
      <c r="H276" s="3" t="s">
        <v>94</v>
      </c>
      <c r="I276" s="3" t="s">
        <v>95</v>
      </c>
      <c r="J276" s="3" t="s">
        <v>35</v>
      </c>
      <c r="K276" s="3">
        <v>0</v>
      </c>
      <c r="L276" s="4">
        <v>160.13</v>
      </c>
      <c r="M276" s="3">
        <v>139.53</v>
      </c>
      <c r="N276" s="3" t="s">
        <v>36</v>
      </c>
      <c r="O276" s="3" t="s">
        <v>62</v>
      </c>
      <c r="P276" s="3" t="s">
        <v>138</v>
      </c>
      <c r="Q276" s="3" t="s">
        <v>139</v>
      </c>
      <c r="R276" s="3" t="s">
        <v>476</v>
      </c>
      <c r="S276" s="3" t="s">
        <v>66</v>
      </c>
      <c r="T276" s="3" t="s">
        <v>84</v>
      </c>
      <c r="U276" s="3" t="s">
        <v>99</v>
      </c>
      <c r="V276" s="4" t="s">
        <v>1849</v>
      </c>
      <c r="W276" s="3" t="s">
        <v>45</v>
      </c>
      <c r="X276" s="3" t="s">
        <v>85</v>
      </c>
      <c r="Y276" s="3" t="s">
        <v>67</v>
      </c>
      <c r="Z276" s="3" t="s">
        <v>86</v>
      </c>
      <c r="AA276" s="3" t="s">
        <v>78</v>
      </c>
      <c r="AB276" s="3" t="s">
        <v>50</v>
      </c>
      <c r="AC276">
        <f t="shared" si="4"/>
        <v>0.87135452444888528</v>
      </c>
    </row>
    <row r="277" spans="1:29" x14ac:dyDescent="0.25">
      <c r="A277" s="3" t="s">
        <v>718</v>
      </c>
      <c r="B277" s="3">
        <v>491</v>
      </c>
      <c r="C277" s="3" t="s">
        <v>60</v>
      </c>
      <c r="D277" s="3" t="s">
        <v>60</v>
      </c>
      <c r="E277" s="3" t="s">
        <v>719</v>
      </c>
      <c r="F277" s="3"/>
      <c r="G277" s="4" t="s">
        <v>32</v>
      </c>
      <c r="H277" s="3" t="s">
        <v>94</v>
      </c>
      <c r="I277" s="3" t="s">
        <v>95</v>
      </c>
      <c r="J277" s="3" t="s">
        <v>35</v>
      </c>
      <c r="K277" s="3">
        <v>0</v>
      </c>
      <c r="L277" s="4">
        <v>189.66</v>
      </c>
      <c r="M277" s="3">
        <v>139.37</v>
      </c>
      <c r="N277" s="3" t="s">
        <v>36</v>
      </c>
      <c r="O277" s="3" t="s">
        <v>71</v>
      </c>
      <c r="P277" s="3" t="s">
        <v>212</v>
      </c>
      <c r="Q277" s="3" t="s">
        <v>213</v>
      </c>
      <c r="R277" s="3" t="s">
        <v>673</v>
      </c>
      <c r="S277" s="3" t="s">
        <v>66</v>
      </c>
      <c r="T277" s="3" t="s">
        <v>84</v>
      </c>
      <c r="U277" s="3" t="s">
        <v>76</v>
      </c>
      <c r="V277" s="4" t="s">
        <v>1849</v>
      </c>
      <c r="W277" s="3" t="s">
        <v>45</v>
      </c>
      <c r="X277" s="3" t="s">
        <v>85</v>
      </c>
      <c r="Y277" s="3" t="s">
        <v>67</v>
      </c>
      <c r="Z277" s="3" t="s">
        <v>86</v>
      </c>
      <c r="AA277" s="3" t="s">
        <v>78</v>
      </c>
      <c r="AB277" s="3" t="s">
        <v>50</v>
      </c>
      <c r="AC277">
        <f t="shared" si="4"/>
        <v>0.73484129494885586</v>
      </c>
    </row>
    <row r="278" spans="1:29" x14ac:dyDescent="0.25">
      <c r="A278" s="3" t="s">
        <v>798</v>
      </c>
      <c r="B278" s="3">
        <v>342</v>
      </c>
      <c r="C278" s="3" t="s">
        <v>60</v>
      </c>
      <c r="D278" s="3" t="s">
        <v>60</v>
      </c>
      <c r="E278" s="3"/>
      <c r="F278" s="3"/>
      <c r="G278" s="4" t="s">
        <v>32</v>
      </c>
      <c r="H278" s="3" t="s">
        <v>89</v>
      </c>
      <c r="I278" s="3" t="s">
        <v>69</v>
      </c>
      <c r="J278" s="3" t="s">
        <v>70</v>
      </c>
      <c r="K278" s="3">
        <v>0</v>
      </c>
      <c r="L278" s="4">
        <v>572.24</v>
      </c>
      <c r="M278" s="3">
        <v>139.12</v>
      </c>
      <c r="N278" s="3" t="s">
        <v>36</v>
      </c>
      <c r="O278" s="3" t="s">
        <v>71</v>
      </c>
      <c r="P278" s="3" t="s">
        <v>212</v>
      </c>
      <c r="Q278" s="3" t="s">
        <v>320</v>
      </c>
      <c r="R278" s="3" t="s">
        <v>197</v>
      </c>
      <c r="S278" s="3" t="s">
        <v>66</v>
      </c>
      <c r="T278" s="3" t="s">
        <v>84</v>
      </c>
      <c r="U278" s="3" t="s">
        <v>76</v>
      </c>
      <c r="V278" s="4" t="s">
        <v>1849</v>
      </c>
      <c r="W278" s="3" t="s">
        <v>45</v>
      </c>
      <c r="X278" s="3" t="s">
        <v>85</v>
      </c>
      <c r="Y278" s="3" t="s">
        <v>67</v>
      </c>
      <c r="Z278" s="3" t="s">
        <v>86</v>
      </c>
      <c r="AA278" s="3" t="s">
        <v>87</v>
      </c>
      <c r="AB278" s="3" t="s">
        <v>50</v>
      </c>
      <c r="AC278">
        <f t="shared" si="4"/>
        <v>0.24311477701663639</v>
      </c>
    </row>
    <row r="279" spans="1:29" x14ac:dyDescent="0.25">
      <c r="A279" s="3" t="s">
        <v>1175</v>
      </c>
      <c r="B279" s="3">
        <v>1330</v>
      </c>
      <c r="C279" s="3" t="s">
        <v>29</v>
      </c>
      <c r="D279" s="3" t="s">
        <v>30</v>
      </c>
      <c r="E279" s="3"/>
      <c r="F279" s="3"/>
      <c r="G279" s="4" t="s">
        <v>32</v>
      </c>
      <c r="H279" s="3"/>
      <c r="I279" s="3" t="s">
        <v>95</v>
      </c>
      <c r="J279" s="3" t="s">
        <v>35</v>
      </c>
      <c r="K279" s="3">
        <v>0</v>
      </c>
      <c r="L279" s="4">
        <v>211.41</v>
      </c>
      <c r="M279" s="3">
        <v>138.76</v>
      </c>
      <c r="N279" s="3"/>
      <c r="O279" s="3" t="s">
        <v>37</v>
      </c>
      <c r="P279" s="3" t="s">
        <v>38</v>
      </c>
      <c r="Q279" s="3" t="s">
        <v>232</v>
      </c>
      <c r="R279" s="3" t="s">
        <v>653</v>
      </c>
      <c r="S279" s="3" t="s">
        <v>41</v>
      </c>
      <c r="T279" s="3" t="s">
        <v>42</v>
      </c>
      <c r="U279" s="3" t="s">
        <v>76</v>
      </c>
      <c r="V279" s="4" t="s">
        <v>1849</v>
      </c>
      <c r="W279" s="3" t="s">
        <v>45</v>
      </c>
      <c r="X279" s="3" t="s">
        <v>85</v>
      </c>
      <c r="Y279" s="3"/>
      <c r="Z279" s="3"/>
      <c r="AA279" s="3" t="s">
        <v>78</v>
      </c>
      <c r="AB279" s="3" t="s">
        <v>50</v>
      </c>
      <c r="AC279">
        <f t="shared" si="4"/>
        <v>0.65635495009696798</v>
      </c>
    </row>
    <row r="280" spans="1:29" x14ac:dyDescent="0.25">
      <c r="A280" s="3" t="s">
        <v>547</v>
      </c>
      <c r="B280" s="3">
        <v>1102</v>
      </c>
      <c r="C280" s="3" t="s">
        <v>52</v>
      </c>
      <c r="D280" s="3" t="s">
        <v>52</v>
      </c>
      <c r="E280" s="3"/>
      <c r="F280" s="3"/>
      <c r="G280" s="4" t="s">
        <v>32</v>
      </c>
      <c r="H280" s="3"/>
      <c r="I280" s="3" t="s">
        <v>34</v>
      </c>
      <c r="J280" s="3" t="s">
        <v>35</v>
      </c>
      <c r="K280" s="3">
        <v>0</v>
      </c>
      <c r="L280" s="4">
        <v>1249.75</v>
      </c>
      <c r="M280" s="3">
        <v>137.97999999999999</v>
      </c>
      <c r="N280" s="3"/>
      <c r="O280" s="3" t="s">
        <v>53</v>
      </c>
      <c r="P280" s="3" t="s">
        <v>186</v>
      </c>
      <c r="Q280" s="3" t="s">
        <v>187</v>
      </c>
      <c r="R280" s="3" t="s">
        <v>548</v>
      </c>
      <c r="S280" s="3" t="s">
        <v>57</v>
      </c>
      <c r="T280" s="3" t="s">
        <v>42</v>
      </c>
      <c r="U280" s="3" t="s">
        <v>58</v>
      </c>
      <c r="V280" s="4" t="s">
        <v>44</v>
      </c>
      <c r="W280" s="3" t="s">
        <v>45</v>
      </c>
      <c r="X280" s="3" t="s">
        <v>46</v>
      </c>
      <c r="Y280" s="3"/>
      <c r="Z280" s="3"/>
      <c r="AA280" s="3" t="s">
        <v>49</v>
      </c>
      <c r="AB280" s="3" t="s">
        <v>50</v>
      </c>
      <c r="AC280">
        <f t="shared" si="4"/>
        <v>0.11040608121624323</v>
      </c>
    </row>
    <row r="281" spans="1:29" x14ac:dyDescent="0.25">
      <c r="A281" s="3" t="s">
        <v>1017</v>
      </c>
      <c r="B281" s="3">
        <v>1338</v>
      </c>
      <c r="C281" s="3" t="s">
        <v>52</v>
      </c>
      <c r="D281" s="3" t="s">
        <v>52</v>
      </c>
      <c r="E281" s="3"/>
      <c r="F281" s="3"/>
      <c r="G281" s="4" t="s">
        <v>32</v>
      </c>
      <c r="H281" s="3"/>
      <c r="I281" s="3" t="s">
        <v>34</v>
      </c>
      <c r="J281" s="3" t="s">
        <v>35</v>
      </c>
      <c r="K281" s="3">
        <v>0</v>
      </c>
      <c r="L281" s="4">
        <v>1269.8900000000001</v>
      </c>
      <c r="M281" s="3">
        <v>137.31</v>
      </c>
      <c r="N281" s="3"/>
      <c r="O281" s="3" t="s">
        <v>53</v>
      </c>
      <c r="P281" s="3" t="s">
        <v>249</v>
      </c>
      <c r="Q281" s="3" t="s">
        <v>721</v>
      </c>
      <c r="R281" s="3" t="s">
        <v>722</v>
      </c>
      <c r="S281" s="3" t="s">
        <v>57</v>
      </c>
      <c r="T281" s="3" t="s">
        <v>42</v>
      </c>
      <c r="U281" s="3" t="s">
        <v>58</v>
      </c>
      <c r="V281" s="4" t="s">
        <v>44</v>
      </c>
      <c r="W281" s="3" t="s">
        <v>45</v>
      </c>
      <c r="X281" s="3" t="s">
        <v>46</v>
      </c>
      <c r="Y281" s="3"/>
      <c r="Z281" s="3"/>
      <c r="AA281" s="3" t="s">
        <v>49</v>
      </c>
      <c r="AB281" s="3" t="s">
        <v>50</v>
      </c>
      <c r="AC281">
        <f t="shared" si="4"/>
        <v>0.10812747560812354</v>
      </c>
    </row>
    <row r="282" spans="1:29" x14ac:dyDescent="0.25">
      <c r="A282" s="3" t="s">
        <v>1660</v>
      </c>
      <c r="B282" s="3">
        <v>1312</v>
      </c>
      <c r="C282" s="3" t="s">
        <v>60</v>
      </c>
      <c r="D282" s="3" t="s">
        <v>60</v>
      </c>
      <c r="E282" s="3" t="s">
        <v>93</v>
      </c>
      <c r="F282" s="3"/>
      <c r="G282" s="4" t="s">
        <v>32</v>
      </c>
      <c r="H282" s="3" t="s">
        <v>94</v>
      </c>
      <c r="I282" s="3" t="s">
        <v>95</v>
      </c>
      <c r="J282" s="3" t="s">
        <v>35</v>
      </c>
      <c r="K282" s="3">
        <v>0</v>
      </c>
      <c r="L282" s="4">
        <v>246</v>
      </c>
      <c r="M282" s="3">
        <v>136.74</v>
      </c>
      <c r="N282" s="3" t="s">
        <v>36</v>
      </c>
      <c r="O282" s="3" t="s">
        <v>71</v>
      </c>
      <c r="P282" s="3" t="s">
        <v>146</v>
      </c>
      <c r="Q282" s="3" t="s">
        <v>147</v>
      </c>
      <c r="R282" s="3" t="s">
        <v>610</v>
      </c>
      <c r="S282" s="3" t="s">
        <v>75</v>
      </c>
      <c r="T282" s="3" t="s">
        <v>84</v>
      </c>
      <c r="U282" s="3" t="s">
        <v>99</v>
      </c>
      <c r="V282" s="4" t="s">
        <v>1849</v>
      </c>
      <c r="W282" s="3" t="s">
        <v>45</v>
      </c>
      <c r="X282" s="3" t="s">
        <v>85</v>
      </c>
      <c r="Y282" s="3" t="s">
        <v>77</v>
      </c>
      <c r="Z282" s="3" t="s">
        <v>86</v>
      </c>
      <c r="AA282" s="3" t="s">
        <v>78</v>
      </c>
      <c r="AB282" s="3" t="s">
        <v>50</v>
      </c>
      <c r="AC282">
        <f t="shared" si="4"/>
        <v>0.55585365853658542</v>
      </c>
    </row>
    <row r="283" spans="1:29" x14ac:dyDescent="0.25">
      <c r="A283" s="3" t="s">
        <v>1626</v>
      </c>
      <c r="B283" s="3">
        <v>1893</v>
      </c>
      <c r="C283" s="3" t="s">
        <v>60</v>
      </c>
      <c r="D283" s="3" t="s">
        <v>60</v>
      </c>
      <c r="E283" s="3" t="s">
        <v>712</v>
      </c>
      <c r="F283" s="3"/>
      <c r="G283" s="4" t="s">
        <v>32</v>
      </c>
      <c r="H283" s="3" t="s">
        <v>94</v>
      </c>
      <c r="I283" s="3" t="s">
        <v>95</v>
      </c>
      <c r="J283" s="3" t="s">
        <v>35</v>
      </c>
      <c r="K283" s="3">
        <v>0</v>
      </c>
      <c r="L283" s="4">
        <v>129.28</v>
      </c>
      <c r="M283" s="3">
        <v>135.61000000000001</v>
      </c>
      <c r="N283" s="3" t="s">
        <v>36</v>
      </c>
      <c r="O283" s="3" t="s">
        <v>71</v>
      </c>
      <c r="P283" s="3" t="s">
        <v>146</v>
      </c>
      <c r="Q283" s="3" t="s">
        <v>147</v>
      </c>
      <c r="R283" s="3" t="s">
        <v>513</v>
      </c>
      <c r="S283" s="3" t="s">
        <v>75</v>
      </c>
      <c r="T283" s="3" t="s">
        <v>84</v>
      </c>
      <c r="U283" s="3" t="s">
        <v>99</v>
      </c>
      <c r="V283" s="4" t="s">
        <v>1849</v>
      </c>
      <c r="W283" s="3" t="s">
        <v>45</v>
      </c>
      <c r="X283" s="3" t="s">
        <v>85</v>
      </c>
      <c r="Y283" s="3" t="s">
        <v>77</v>
      </c>
      <c r="Z283" s="3" t="s">
        <v>86</v>
      </c>
      <c r="AA283" s="3" t="s">
        <v>78</v>
      </c>
      <c r="AB283" s="3" t="s">
        <v>50</v>
      </c>
      <c r="AC283">
        <f t="shared" si="4"/>
        <v>1.0489634900990099</v>
      </c>
    </row>
    <row r="284" spans="1:29" x14ac:dyDescent="0.25">
      <c r="A284" s="3" t="s">
        <v>790</v>
      </c>
      <c r="B284" s="3">
        <v>2094</v>
      </c>
      <c r="C284" s="3" t="s">
        <v>29</v>
      </c>
      <c r="D284" s="3" t="s">
        <v>60</v>
      </c>
      <c r="E284" s="3" t="s">
        <v>761</v>
      </c>
      <c r="F284" s="3"/>
      <c r="G284" s="4" t="s">
        <v>32</v>
      </c>
      <c r="H284" s="3" t="s">
        <v>94</v>
      </c>
      <c r="I284" s="3" t="s">
        <v>95</v>
      </c>
      <c r="J284" s="3" t="s">
        <v>35</v>
      </c>
      <c r="K284" s="3">
        <v>0</v>
      </c>
      <c r="L284" s="4">
        <v>152.15</v>
      </c>
      <c r="M284" s="3">
        <v>134.69999999999999</v>
      </c>
      <c r="N284" s="3" t="s">
        <v>36</v>
      </c>
      <c r="O284" s="3" t="s">
        <v>37</v>
      </c>
      <c r="P284" s="3" t="s">
        <v>38</v>
      </c>
      <c r="Q284" s="3" t="s">
        <v>232</v>
      </c>
      <c r="R284" s="3" t="s">
        <v>653</v>
      </c>
      <c r="S284" s="3" t="s">
        <v>41</v>
      </c>
      <c r="T284" s="3" t="s">
        <v>42</v>
      </c>
      <c r="U284" s="3" t="s">
        <v>76</v>
      </c>
      <c r="V284" s="4" t="s">
        <v>1849</v>
      </c>
      <c r="W284" s="3" t="s">
        <v>45</v>
      </c>
      <c r="X284" s="3" t="s">
        <v>85</v>
      </c>
      <c r="Y284" s="3" t="s">
        <v>161</v>
      </c>
      <c r="Z284" s="3" t="s">
        <v>86</v>
      </c>
      <c r="AA284" s="3" t="s">
        <v>78</v>
      </c>
      <c r="AB284" s="3" t="s">
        <v>50</v>
      </c>
      <c r="AC284">
        <f t="shared" si="4"/>
        <v>0.88531054880052573</v>
      </c>
    </row>
    <row r="285" spans="1:29" x14ac:dyDescent="0.25">
      <c r="A285" s="3" t="s">
        <v>224</v>
      </c>
      <c r="B285" s="3">
        <v>931</v>
      </c>
      <c r="C285" s="3" t="s">
        <v>52</v>
      </c>
      <c r="D285" s="3" t="s">
        <v>52</v>
      </c>
      <c r="E285" s="3" t="s">
        <v>225</v>
      </c>
      <c r="F285" s="3"/>
      <c r="G285" s="4" t="s">
        <v>32</v>
      </c>
      <c r="H285" s="3" t="s">
        <v>33</v>
      </c>
      <c r="I285" s="3" t="s">
        <v>34</v>
      </c>
      <c r="J285" s="3" t="s">
        <v>35</v>
      </c>
      <c r="K285" s="3">
        <v>0</v>
      </c>
      <c r="L285" s="4">
        <v>801.88</v>
      </c>
      <c r="M285" s="3">
        <v>134.41999999999999</v>
      </c>
      <c r="N285" s="3" t="s">
        <v>36</v>
      </c>
      <c r="O285" s="3" t="s">
        <v>53</v>
      </c>
      <c r="P285" s="3" t="s">
        <v>54</v>
      </c>
      <c r="Q285" s="3" t="s">
        <v>55</v>
      </c>
      <c r="R285" s="3" t="s">
        <v>56</v>
      </c>
      <c r="S285" s="3" t="s">
        <v>57</v>
      </c>
      <c r="T285" s="3" t="s">
        <v>42</v>
      </c>
      <c r="U285" s="3" t="s">
        <v>43</v>
      </c>
      <c r="V285" s="4" t="s">
        <v>44</v>
      </c>
      <c r="W285" s="3" t="s">
        <v>45</v>
      </c>
      <c r="X285" s="3" t="s">
        <v>46</v>
      </c>
      <c r="Y285" s="3" t="s">
        <v>113</v>
      </c>
      <c r="Z285" s="3" t="s">
        <v>48</v>
      </c>
      <c r="AA285" s="3" t="s">
        <v>87</v>
      </c>
      <c r="AB285" s="3" t="s">
        <v>50</v>
      </c>
      <c r="AC285">
        <f t="shared" si="4"/>
        <v>0.16763106699256744</v>
      </c>
    </row>
    <row r="286" spans="1:29" x14ac:dyDescent="0.25">
      <c r="A286" s="3" t="s">
        <v>335</v>
      </c>
      <c r="B286" s="3">
        <v>773</v>
      </c>
      <c r="C286" s="3" t="s">
        <v>29</v>
      </c>
      <c r="D286" s="3" t="s">
        <v>30</v>
      </c>
      <c r="E286" s="3"/>
      <c r="F286" s="3"/>
      <c r="G286" s="4" t="s">
        <v>32</v>
      </c>
      <c r="H286" s="3"/>
      <c r="I286" s="3" t="s">
        <v>34</v>
      </c>
      <c r="J286" s="3" t="s">
        <v>35</v>
      </c>
      <c r="K286" s="3">
        <v>0</v>
      </c>
      <c r="L286" s="4">
        <v>752.27</v>
      </c>
      <c r="M286" s="3">
        <v>133.61000000000001</v>
      </c>
      <c r="N286" s="3" t="s">
        <v>36</v>
      </c>
      <c r="O286" s="3" t="s">
        <v>37</v>
      </c>
      <c r="P286" s="3" t="s">
        <v>38</v>
      </c>
      <c r="Q286" s="3" t="s">
        <v>152</v>
      </c>
      <c r="R286" s="3" t="s">
        <v>233</v>
      </c>
      <c r="S286" s="3" t="s">
        <v>98</v>
      </c>
      <c r="T286" s="3" t="s">
        <v>84</v>
      </c>
      <c r="U286" s="3" t="s">
        <v>43</v>
      </c>
      <c r="V286" s="4" t="s">
        <v>44</v>
      </c>
      <c r="W286" s="3" t="s">
        <v>45</v>
      </c>
      <c r="X286" s="3" t="s">
        <v>85</v>
      </c>
      <c r="Y286" s="3" t="s">
        <v>161</v>
      </c>
      <c r="Z286" s="3" t="s">
        <v>86</v>
      </c>
      <c r="AA286" s="3" t="s">
        <v>49</v>
      </c>
      <c r="AB286" s="3" t="s">
        <v>50</v>
      </c>
      <c r="AC286">
        <f t="shared" si="4"/>
        <v>0.17760910311457326</v>
      </c>
    </row>
    <row r="287" spans="1:29" x14ac:dyDescent="0.25">
      <c r="A287" s="3" t="s">
        <v>859</v>
      </c>
      <c r="B287" s="3">
        <v>1231</v>
      </c>
      <c r="C287" s="3" t="s">
        <v>52</v>
      </c>
      <c r="D287" s="3" t="s">
        <v>52</v>
      </c>
      <c r="E287" s="3"/>
      <c r="F287" s="3"/>
      <c r="G287" s="4" t="s">
        <v>32</v>
      </c>
      <c r="H287" s="3"/>
      <c r="I287" s="3" t="s">
        <v>34</v>
      </c>
      <c r="J287" s="3" t="s">
        <v>35</v>
      </c>
      <c r="K287" s="3">
        <v>0</v>
      </c>
      <c r="L287" s="4">
        <v>133.43</v>
      </c>
      <c r="M287" s="3">
        <v>133.38999999999999</v>
      </c>
      <c r="N287" s="3" t="s">
        <v>36</v>
      </c>
      <c r="O287" s="3" t="s">
        <v>71</v>
      </c>
      <c r="P287" s="3" t="s">
        <v>311</v>
      </c>
      <c r="Q287" s="3" t="s">
        <v>538</v>
      </c>
      <c r="R287" s="3" t="s">
        <v>637</v>
      </c>
      <c r="S287" s="3" t="s">
        <v>75</v>
      </c>
      <c r="T287" s="3" t="s">
        <v>42</v>
      </c>
      <c r="U287" s="3" t="s">
        <v>76</v>
      </c>
      <c r="V287" s="4" t="s">
        <v>44</v>
      </c>
      <c r="W287" s="3" t="s">
        <v>45</v>
      </c>
      <c r="X287" s="3" t="s">
        <v>85</v>
      </c>
      <c r="Y287" s="3" t="s">
        <v>77</v>
      </c>
      <c r="Z287" s="3" t="s">
        <v>48</v>
      </c>
      <c r="AA287" s="3" t="s">
        <v>78</v>
      </c>
      <c r="AB287" s="3" t="s">
        <v>50</v>
      </c>
      <c r="AC287">
        <f t="shared" si="4"/>
        <v>0.99970021734242653</v>
      </c>
    </row>
    <row r="288" spans="1:29" x14ac:dyDescent="0.25">
      <c r="A288" s="3" t="s">
        <v>1115</v>
      </c>
      <c r="B288" s="3">
        <v>1085</v>
      </c>
      <c r="C288" s="3" t="s">
        <v>52</v>
      </c>
      <c r="D288" s="3" t="s">
        <v>52</v>
      </c>
      <c r="E288" s="3"/>
      <c r="F288" s="3"/>
      <c r="G288" s="4" t="s">
        <v>32</v>
      </c>
      <c r="H288" s="3"/>
      <c r="I288" s="3" t="s">
        <v>34</v>
      </c>
      <c r="J288" s="3" t="s">
        <v>35</v>
      </c>
      <c r="K288" s="3">
        <v>0</v>
      </c>
      <c r="L288" s="4">
        <v>952.77</v>
      </c>
      <c r="M288" s="3">
        <v>132.61000000000001</v>
      </c>
      <c r="N288" s="3" t="s">
        <v>36</v>
      </c>
      <c r="O288" s="3" t="s">
        <v>71</v>
      </c>
      <c r="P288" s="3" t="s">
        <v>72</v>
      </c>
      <c r="Q288" s="3" t="s">
        <v>288</v>
      </c>
      <c r="R288" s="3" t="s">
        <v>1116</v>
      </c>
      <c r="S288" s="3" t="s">
        <v>75</v>
      </c>
      <c r="T288" s="3" t="s">
        <v>42</v>
      </c>
      <c r="U288" s="3" t="s">
        <v>43</v>
      </c>
      <c r="V288" s="4" t="s">
        <v>44</v>
      </c>
      <c r="W288" s="3" t="s">
        <v>45</v>
      </c>
      <c r="X288" s="3" t="s">
        <v>46</v>
      </c>
      <c r="Y288" s="3" t="s">
        <v>77</v>
      </c>
      <c r="Z288" s="3" t="s">
        <v>48</v>
      </c>
      <c r="AA288" s="3" t="s">
        <v>49</v>
      </c>
      <c r="AB288" s="3" t="s">
        <v>50</v>
      </c>
      <c r="AC288">
        <f t="shared" si="4"/>
        <v>0.13918364348163778</v>
      </c>
    </row>
    <row r="289" spans="1:29" x14ac:dyDescent="0.25">
      <c r="A289" s="3" t="s">
        <v>1459</v>
      </c>
      <c r="B289" s="3">
        <v>1604</v>
      </c>
      <c r="C289" s="3" t="s">
        <v>29</v>
      </c>
      <c r="D289" s="3" t="s">
        <v>30</v>
      </c>
      <c r="E289" s="3"/>
      <c r="F289" s="3"/>
      <c r="G289" s="4" t="s">
        <v>32</v>
      </c>
      <c r="H289" s="3" t="s">
        <v>89</v>
      </c>
      <c r="I289" s="3" t="s">
        <v>69</v>
      </c>
      <c r="J289" s="3" t="s">
        <v>70</v>
      </c>
      <c r="K289" s="3">
        <v>0</v>
      </c>
      <c r="L289" s="4">
        <v>222.74</v>
      </c>
      <c r="M289" s="3">
        <v>132.08000000000001</v>
      </c>
      <c r="N289" s="3" t="s">
        <v>36</v>
      </c>
      <c r="O289" s="3" t="s">
        <v>62</v>
      </c>
      <c r="P289" s="3" t="s">
        <v>105</v>
      </c>
      <c r="Q289" s="3" t="s">
        <v>106</v>
      </c>
      <c r="R289" s="3" t="s">
        <v>486</v>
      </c>
      <c r="S289" s="3" t="s">
        <v>66</v>
      </c>
      <c r="T289" s="3" t="s">
        <v>42</v>
      </c>
      <c r="U289" s="3" t="s">
        <v>99</v>
      </c>
      <c r="V289" s="4" t="s">
        <v>1849</v>
      </c>
      <c r="W289" s="3" t="s">
        <v>45</v>
      </c>
      <c r="X289" s="3" t="s">
        <v>46</v>
      </c>
      <c r="Y289" s="3" t="s">
        <v>67</v>
      </c>
      <c r="Z289" s="3" t="s">
        <v>48</v>
      </c>
      <c r="AA289" s="3" t="s">
        <v>78</v>
      </c>
      <c r="AB289" s="3" t="s">
        <v>50</v>
      </c>
      <c r="AC289">
        <f t="shared" si="4"/>
        <v>0.5929783604202209</v>
      </c>
    </row>
    <row r="290" spans="1:29" x14ac:dyDescent="0.25">
      <c r="A290" s="3" t="s">
        <v>236</v>
      </c>
      <c r="B290" s="3">
        <v>1168</v>
      </c>
      <c r="C290" s="3" t="s">
        <v>52</v>
      </c>
      <c r="D290" s="3" t="s">
        <v>52</v>
      </c>
      <c r="E290" s="3"/>
      <c r="F290" s="3"/>
      <c r="G290" s="4" t="s">
        <v>32</v>
      </c>
      <c r="H290" s="3"/>
      <c r="I290" s="3" t="s">
        <v>34</v>
      </c>
      <c r="J290" s="3" t="s">
        <v>35</v>
      </c>
      <c r="K290" s="3">
        <v>0</v>
      </c>
      <c r="L290" s="4">
        <v>1256.5899999999999</v>
      </c>
      <c r="M290" s="3">
        <v>131.66</v>
      </c>
      <c r="N290" s="3"/>
      <c r="O290" s="3" t="s">
        <v>53</v>
      </c>
      <c r="P290" s="3" t="s">
        <v>54</v>
      </c>
      <c r="Q290" s="3" t="s">
        <v>237</v>
      </c>
      <c r="R290" s="3" t="s">
        <v>204</v>
      </c>
      <c r="S290" s="3" t="s">
        <v>57</v>
      </c>
      <c r="T290" s="3" t="s">
        <v>42</v>
      </c>
      <c r="U290" s="3" t="s">
        <v>58</v>
      </c>
      <c r="V290" s="4" t="s">
        <v>44</v>
      </c>
      <c r="W290" s="3" t="s">
        <v>45</v>
      </c>
      <c r="X290" s="3" t="s">
        <v>46</v>
      </c>
      <c r="Y290" s="3"/>
      <c r="Z290" s="3"/>
      <c r="AA290" s="3" t="s">
        <v>49</v>
      </c>
      <c r="AB290" s="3" t="s">
        <v>50</v>
      </c>
      <c r="AC290">
        <f t="shared" si="4"/>
        <v>0.10477562291598692</v>
      </c>
    </row>
    <row r="291" spans="1:29" x14ac:dyDescent="0.25">
      <c r="A291" s="3" t="s">
        <v>616</v>
      </c>
      <c r="B291" s="3">
        <v>2268</v>
      </c>
      <c r="C291" s="3" t="s">
        <v>29</v>
      </c>
      <c r="D291" s="3" t="s">
        <v>60</v>
      </c>
      <c r="E291" s="3" t="s">
        <v>617</v>
      </c>
      <c r="F291" s="3"/>
      <c r="G291" s="4" t="s">
        <v>32</v>
      </c>
      <c r="H291" s="3" t="s">
        <v>94</v>
      </c>
      <c r="I291" s="3" t="s">
        <v>95</v>
      </c>
      <c r="J291" s="3" t="s">
        <v>35</v>
      </c>
      <c r="K291" s="3">
        <v>0</v>
      </c>
      <c r="L291" s="4">
        <v>158.83000000000001</v>
      </c>
      <c r="M291" s="3">
        <v>130.6</v>
      </c>
      <c r="N291" s="3" t="s">
        <v>36</v>
      </c>
      <c r="O291" s="3" t="s">
        <v>37</v>
      </c>
      <c r="P291" s="3" t="s">
        <v>38</v>
      </c>
      <c r="Q291" s="3" t="s">
        <v>232</v>
      </c>
      <c r="R291" s="3" t="s">
        <v>618</v>
      </c>
      <c r="S291" s="3" t="s">
        <v>41</v>
      </c>
      <c r="T291" s="3" t="s">
        <v>42</v>
      </c>
      <c r="U291" s="3" t="s">
        <v>99</v>
      </c>
      <c r="V291" s="4" t="s">
        <v>1849</v>
      </c>
      <c r="W291" s="3" t="s">
        <v>45</v>
      </c>
      <c r="X291" s="3" t="s">
        <v>85</v>
      </c>
      <c r="Y291" s="3" t="s">
        <v>161</v>
      </c>
      <c r="Z291" s="3" t="s">
        <v>86</v>
      </c>
      <c r="AA291" s="3" t="s">
        <v>78</v>
      </c>
      <c r="AB291" s="3" t="s">
        <v>50</v>
      </c>
      <c r="AC291">
        <f t="shared" si="4"/>
        <v>0.8222627967008751</v>
      </c>
    </row>
    <row r="292" spans="1:29" x14ac:dyDescent="0.25">
      <c r="A292" s="3" t="s">
        <v>1439</v>
      </c>
      <c r="B292" s="3">
        <v>567</v>
      </c>
      <c r="C292" s="3" t="s">
        <v>60</v>
      </c>
      <c r="D292" s="3" t="s">
        <v>60</v>
      </c>
      <c r="E292" s="3"/>
      <c r="F292" s="3"/>
      <c r="G292" s="4" t="s">
        <v>32</v>
      </c>
      <c r="H292" s="3"/>
      <c r="I292" s="3" t="s">
        <v>95</v>
      </c>
      <c r="J292" s="3" t="s">
        <v>35</v>
      </c>
      <c r="K292" s="3">
        <v>0</v>
      </c>
      <c r="L292" s="4">
        <v>99.63</v>
      </c>
      <c r="M292" s="3">
        <v>130.44</v>
      </c>
      <c r="N292" s="3" t="s">
        <v>36</v>
      </c>
      <c r="O292" s="3" t="s">
        <v>62</v>
      </c>
      <c r="P292" s="3" t="s">
        <v>138</v>
      </c>
      <c r="Q292" s="3" t="s">
        <v>139</v>
      </c>
      <c r="R292" s="3" t="s">
        <v>770</v>
      </c>
      <c r="S292" s="3" t="s">
        <v>66</v>
      </c>
      <c r="T292" s="3" t="s">
        <v>84</v>
      </c>
      <c r="U292" s="3" t="s">
        <v>99</v>
      </c>
      <c r="V292" s="4" t="s">
        <v>1849</v>
      </c>
      <c r="W292" s="3" t="s">
        <v>45</v>
      </c>
      <c r="X292" s="3" t="s">
        <v>85</v>
      </c>
      <c r="Y292" s="3" t="s">
        <v>67</v>
      </c>
      <c r="Z292" s="3" t="s">
        <v>86</v>
      </c>
      <c r="AA292" s="3" t="s">
        <v>78</v>
      </c>
      <c r="AB292" s="3" t="s">
        <v>50</v>
      </c>
      <c r="AC292">
        <f t="shared" si="4"/>
        <v>1.3092442035531466</v>
      </c>
    </row>
    <row r="293" spans="1:29" x14ac:dyDescent="0.25">
      <c r="A293" s="3" t="s">
        <v>1137</v>
      </c>
      <c r="B293" s="3">
        <v>1984</v>
      </c>
      <c r="C293" s="3" t="s">
        <v>60</v>
      </c>
      <c r="D293" s="3" t="s">
        <v>60</v>
      </c>
      <c r="E293" s="3" t="s">
        <v>127</v>
      </c>
      <c r="F293" s="3"/>
      <c r="G293" s="4" t="s">
        <v>32</v>
      </c>
      <c r="H293" s="3" t="s">
        <v>33</v>
      </c>
      <c r="I293" s="3" t="s">
        <v>34</v>
      </c>
      <c r="J293" s="3" t="s">
        <v>35</v>
      </c>
      <c r="K293" s="3">
        <v>0</v>
      </c>
      <c r="L293" s="4">
        <v>301.02</v>
      </c>
      <c r="M293" s="3">
        <v>130.22999999999999</v>
      </c>
      <c r="N293" s="3" t="s">
        <v>36</v>
      </c>
      <c r="O293" s="3" t="s">
        <v>62</v>
      </c>
      <c r="P293" s="3" t="s">
        <v>81</v>
      </c>
      <c r="Q293" s="3" t="s">
        <v>82</v>
      </c>
      <c r="R293" s="3" t="s">
        <v>128</v>
      </c>
      <c r="S293" s="3" t="s">
        <v>66</v>
      </c>
      <c r="T293" s="3" t="s">
        <v>84</v>
      </c>
      <c r="U293" s="3" t="s">
        <v>76</v>
      </c>
      <c r="V293" s="4" t="s">
        <v>1849</v>
      </c>
      <c r="W293" s="3" t="s">
        <v>45</v>
      </c>
      <c r="X293" s="3" t="s">
        <v>85</v>
      </c>
      <c r="Y293" s="3" t="s">
        <v>67</v>
      </c>
      <c r="Z293" s="3" t="s">
        <v>86</v>
      </c>
      <c r="AA293" s="3" t="s">
        <v>78</v>
      </c>
      <c r="AB293" s="3" t="s">
        <v>50</v>
      </c>
      <c r="AC293">
        <f t="shared" si="4"/>
        <v>0.43262906119194738</v>
      </c>
    </row>
    <row r="294" spans="1:29" x14ac:dyDescent="0.25">
      <c r="A294" s="3" t="s">
        <v>1359</v>
      </c>
      <c r="B294" s="3">
        <v>548</v>
      </c>
      <c r="C294" s="3" t="s">
        <v>29</v>
      </c>
      <c r="D294" s="3" t="s">
        <v>60</v>
      </c>
      <c r="E294" s="3" t="s">
        <v>1360</v>
      </c>
      <c r="F294" s="3"/>
      <c r="G294" s="4" t="s">
        <v>32</v>
      </c>
      <c r="H294" s="3" t="s">
        <v>94</v>
      </c>
      <c r="I294" s="3" t="s">
        <v>95</v>
      </c>
      <c r="J294" s="3" t="s">
        <v>35</v>
      </c>
      <c r="K294" s="3">
        <v>0</v>
      </c>
      <c r="L294" s="4">
        <v>282.27</v>
      </c>
      <c r="M294" s="3">
        <v>128.65</v>
      </c>
      <c r="N294" s="3" t="s">
        <v>36</v>
      </c>
      <c r="O294" s="3" t="s">
        <v>37</v>
      </c>
      <c r="P294" s="3" t="s">
        <v>38</v>
      </c>
      <c r="Q294" s="3" t="s">
        <v>232</v>
      </c>
      <c r="R294" s="3" t="s">
        <v>1186</v>
      </c>
      <c r="S294" s="3" t="s">
        <v>41</v>
      </c>
      <c r="T294" s="3" t="s">
        <v>42</v>
      </c>
      <c r="U294" s="3" t="s">
        <v>76</v>
      </c>
      <c r="V294" s="4" t="s">
        <v>1849</v>
      </c>
      <c r="W294" s="3" t="s">
        <v>45</v>
      </c>
      <c r="X294" s="3" t="s">
        <v>85</v>
      </c>
      <c r="Y294" s="3" t="s">
        <v>161</v>
      </c>
      <c r="Z294" s="3" t="s">
        <v>86</v>
      </c>
      <c r="AA294" s="3" t="s">
        <v>78</v>
      </c>
      <c r="AB294" s="3" t="s">
        <v>50</v>
      </c>
      <c r="AC294">
        <f t="shared" si="4"/>
        <v>0.45576929889821804</v>
      </c>
    </row>
    <row r="295" spans="1:29" x14ac:dyDescent="0.25">
      <c r="A295" s="3" t="s">
        <v>238</v>
      </c>
      <c r="B295" s="3">
        <v>1333</v>
      </c>
      <c r="C295" s="3" t="s">
        <v>52</v>
      </c>
      <c r="D295" s="3" t="s">
        <v>52</v>
      </c>
      <c r="E295" s="3"/>
      <c r="F295" s="3"/>
      <c r="G295" s="4" t="s">
        <v>32</v>
      </c>
      <c r="H295" s="3"/>
      <c r="I295" s="3" t="s">
        <v>34</v>
      </c>
      <c r="J295" s="3" t="s">
        <v>35</v>
      </c>
      <c r="K295" s="3">
        <v>0</v>
      </c>
      <c r="L295" s="4">
        <v>1063.3399999999999</v>
      </c>
      <c r="M295" s="3">
        <v>128.16999999999999</v>
      </c>
      <c r="N295" s="3"/>
      <c r="O295" s="3" t="s">
        <v>53</v>
      </c>
      <c r="P295" s="3" t="s">
        <v>186</v>
      </c>
      <c r="Q295" s="3" t="s">
        <v>187</v>
      </c>
      <c r="R295" s="3" t="s">
        <v>239</v>
      </c>
      <c r="S295" s="3" t="s">
        <v>57</v>
      </c>
      <c r="T295" s="3" t="s">
        <v>42</v>
      </c>
      <c r="U295" s="3" t="s">
        <v>58</v>
      </c>
      <c r="V295" s="4" t="s">
        <v>44</v>
      </c>
      <c r="W295" s="3" t="s">
        <v>45</v>
      </c>
      <c r="X295" s="3" t="s">
        <v>46</v>
      </c>
      <c r="Y295" s="3"/>
      <c r="Z295" s="3"/>
      <c r="AA295" s="3" t="s">
        <v>49</v>
      </c>
      <c r="AB295" s="3" t="s">
        <v>50</v>
      </c>
      <c r="AC295">
        <f t="shared" si="4"/>
        <v>0.12053529444956458</v>
      </c>
    </row>
    <row r="296" spans="1:29" x14ac:dyDescent="0.25">
      <c r="A296" s="3" t="s">
        <v>1723</v>
      </c>
      <c r="B296" s="3">
        <v>1165</v>
      </c>
      <c r="C296" s="3" t="s">
        <v>60</v>
      </c>
      <c r="D296" s="3" t="s">
        <v>60</v>
      </c>
      <c r="E296" s="3" t="s">
        <v>1145</v>
      </c>
      <c r="F296" s="3"/>
      <c r="G296" s="4" t="s">
        <v>32</v>
      </c>
      <c r="H296" s="3" t="s">
        <v>33</v>
      </c>
      <c r="I296" s="3" t="s">
        <v>34</v>
      </c>
      <c r="J296" s="3" t="s">
        <v>35</v>
      </c>
      <c r="K296" s="3">
        <v>0</v>
      </c>
      <c r="L296" s="4">
        <v>208.84</v>
      </c>
      <c r="M296" s="3">
        <v>127.43</v>
      </c>
      <c r="N296" s="3" t="s">
        <v>36</v>
      </c>
      <c r="O296" s="3" t="s">
        <v>62</v>
      </c>
      <c r="P296" s="3" t="s">
        <v>138</v>
      </c>
      <c r="Q296" s="3" t="s">
        <v>139</v>
      </c>
      <c r="R296" s="3" t="s">
        <v>770</v>
      </c>
      <c r="S296" s="3" t="s">
        <v>66</v>
      </c>
      <c r="T296" s="3" t="s">
        <v>84</v>
      </c>
      <c r="U296" s="3" t="s">
        <v>43</v>
      </c>
      <c r="V296" s="4" t="s">
        <v>1849</v>
      </c>
      <c r="W296" s="3" t="s">
        <v>45</v>
      </c>
      <c r="X296" s="3" t="s">
        <v>85</v>
      </c>
      <c r="Y296" s="3" t="s">
        <v>67</v>
      </c>
      <c r="Z296" s="3" t="s">
        <v>86</v>
      </c>
      <c r="AA296" s="3" t="s">
        <v>78</v>
      </c>
      <c r="AB296" s="3" t="s">
        <v>50</v>
      </c>
      <c r="AC296">
        <f t="shared" si="4"/>
        <v>0.61018004213752153</v>
      </c>
    </row>
    <row r="297" spans="1:29" x14ac:dyDescent="0.25">
      <c r="A297" s="3" t="s">
        <v>296</v>
      </c>
      <c r="B297" s="3">
        <v>2164</v>
      </c>
      <c r="C297" s="3" t="s">
        <v>52</v>
      </c>
      <c r="D297" s="3" t="s">
        <v>52</v>
      </c>
      <c r="E297" s="3"/>
      <c r="F297" s="3"/>
      <c r="G297" s="4" t="s">
        <v>32</v>
      </c>
      <c r="H297" s="3"/>
      <c r="I297" s="3" t="s">
        <v>34</v>
      </c>
      <c r="J297" s="3" t="s">
        <v>35</v>
      </c>
      <c r="K297" s="3">
        <v>0</v>
      </c>
      <c r="L297" s="4">
        <v>606.75</v>
      </c>
      <c r="M297" s="3">
        <v>126.66</v>
      </c>
      <c r="N297" s="3" t="s">
        <v>36</v>
      </c>
      <c r="O297" s="3" t="s">
        <v>37</v>
      </c>
      <c r="P297" s="3" t="s">
        <v>267</v>
      </c>
      <c r="Q297" s="3" t="s">
        <v>297</v>
      </c>
      <c r="R297" s="3" t="s">
        <v>298</v>
      </c>
      <c r="S297" s="3" t="s">
        <v>98</v>
      </c>
      <c r="T297" s="3" t="s">
        <v>42</v>
      </c>
      <c r="U297" s="3" t="s">
        <v>43</v>
      </c>
      <c r="V297" s="4" t="s">
        <v>44</v>
      </c>
      <c r="W297" s="3" t="s">
        <v>45</v>
      </c>
      <c r="X297" s="3" t="s">
        <v>46</v>
      </c>
      <c r="Y297" s="3" t="s">
        <v>161</v>
      </c>
      <c r="Z297" s="3" t="s">
        <v>48</v>
      </c>
      <c r="AA297" s="3" t="s">
        <v>87</v>
      </c>
      <c r="AB297" s="3" t="s">
        <v>50</v>
      </c>
      <c r="AC297">
        <f t="shared" si="4"/>
        <v>0.20875154511742891</v>
      </c>
    </row>
    <row r="298" spans="1:29" x14ac:dyDescent="0.25">
      <c r="A298" s="3" t="s">
        <v>1637</v>
      </c>
      <c r="B298" s="3">
        <v>1248</v>
      </c>
      <c r="C298" s="3" t="s">
        <v>60</v>
      </c>
      <c r="D298" s="3" t="s">
        <v>60</v>
      </c>
      <c r="E298" s="3" t="s">
        <v>144</v>
      </c>
      <c r="F298" s="3"/>
      <c r="G298" s="4" t="s">
        <v>32</v>
      </c>
      <c r="H298" s="3" t="s">
        <v>94</v>
      </c>
      <c r="I298" s="3" t="s">
        <v>95</v>
      </c>
      <c r="J298" s="3" t="s">
        <v>35</v>
      </c>
      <c r="K298" s="3">
        <v>0</v>
      </c>
      <c r="L298" s="4">
        <v>171.72</v>
      </c>
      <c r="M298" s="3">
        <v>126.45</v>
      </c>
      <c r="N298" s="3" t="s">
        <v>36</v>
      </c>
      <c r="O298" s="3" t="s">
        <v>62</v>
      </c>
      <c r="P298" s="3" t="s">
        <v>81</v>
      </c>
      <c r="Q298" s="3" t="s">
        <v>82</v>
      </c>
      <c r="R298" s="3" t="s">
        <v>83</v>
      </c>
      <c r="S298" s="3" t="s">
        <v>66</v>
      </c>
      <c r="T298" s="3" t="s">
        <v>84</v>
      </c>
      <c r="U298" s="3" t="s">
        <v>76</v>
      </c>
      <c r="V298" s="4" t="s">
        <v>1849</v>
      </c>
      <c r="W298" s="3" t="s">
        <v>45</v>
      </c>
      <c r="X298" s="3" t="s">
        <v>85</v>
      </c>
      <c r="Y298" s="3" t="s">
        <v>67</v>
      </c>
      <c r="Z298" s="3" t="s">
        <v>86</v>
      </c>
      <c r="AA298" s="3" t="s">
        <v>78</v>
      </c>
      <c r="AB298" s="3" t="s">
        <v>50</v>
      </c>
      <c r="AC298">
        <f t="shared" si="4"/>
        <v>0.73637316561844868</v>
      </c>
    </row>
    <row r="299" spans="1:29" x14ac:dyDescent="0.25">
      <c r="A299" s="3" t="s">
        <v>1505</v>
      </c>
      <c r="B299" s="3">
        <v>606</v>
      </c>
      <c r="C299" s="3" t="s">
        <v>60</v>
      </c>
      <c r="D299" s="3" t="s">
        <v>60</v>
      </c>
      <c r="E299" s="3"/>
      <c r="F299" s="3"/>
      <c r="G299" s="4" t="s">
        <v>32</v>
      </c>
      <c r="H299" s="3"/>
      <c r="I299" s="3" t="s">
        <v>95</v>
      </c>
      <c r="J299" s="3" t="s">
        <v>35</v>
      </c>
      <c r="K299" s="3">
        <v>0</v>
      </c>
      <c r="L299" s="4">
        <v>135.16</v>
      </c>
      <c r="M299" s="3">
        <v>126.39</v>
      </c>
      <c r="N299" s="3"/>
      <c r="O299" s="3" t="s">
        <v>62</v>
      </c>
      <c r="P299" s="3" t="s">
        <v>81</v>
      </c>
      <c r="Q299" s="3" t="s">
        <v>82</v>
      </c>
      <c r="R299" s="3" t="s">
        <v>562</v>
      </c>
      <c r="S299" s="3" t="s">
        <v>66</v>
      </c>
      <c r="T299" s="3" t="s">
        <v>84</v>
      </c>
      <c r="U299" s="3" t="s">
        <v>76</v>
      </c>
      <c r="V299" s="4" t="s">
        <v>1849</v>
      </c>
      <c r="W299" s="3" t="s">
        <v>45</v>
      </c>
      <c r="X299" s="3" t="s">
        <v>85</v>
      </c>
      <c r="Y299" s="3"/>
      <c r="Z299" s="3"/>
      <c r="AA299" s="3" t="s">
        <v>78</v>
      </c>
      <c r="AB299" s="3" t="s">
        <v>50</v>
      </c>
      <c r="AC299">
        <f t="shared" si="4"/>
        <v>0.93511393903521756</v>
      </c>
    </row>
    <row r="300" spans="1:29" x14ac:dyDescent="0.25">
      <c r="A300" s="3" t="s">
        <v>1612</v>
      </c>
      <c r="B300" s="3">
        <v>1646</v>
      </c>
      <c r="C300" s="3" t="s">
        <v>60</v>
      </c>
      <c r="D300" s="3" t="s">
        <v>60</v>
      </c>
      <c r="E300" s="3" t="s">
        <v>710</v>
      </c>
      <c r="F300" s="3"/>
      <c r="G300" s="4" t="s">
        <v>32</v>
      </c>
      <c r="H300" s="3" t="s">
        <v>33</v>
      </c>
      <c r="I300" s="3" t="s">
        <v>34</v>
      </c>
      <c r="J300" s="3" t="s">
        <v>35</v>
      </c>
      <c r="K300" s="3">
        <v>0</v>
      </c>
      <c r="L300" s="4">
        <v>362.86</v>
      </c>
      <c r="M300" s="3">
        <v>125.92</v>
      </c>
      <c r="N300" s="3" t="s">
        <v>36</v>
      </c>
      <c r="O300" s="3" t="s">
        <v>62</v>
      </c>
      <c r="P300" s="3" t="s">
        <v>81</v>
      </c>
      <c r="Q300" s="3" t="s">
        <v>82</v>
      </c>
      <c r="R300" s="3" t="s">
        <v>214</v>
      </c>
      <c r="S300" s="3" t="s">
        <v>66</v>
      </c>
      <c r="T300" s="3" t="s">
        <v>84</v>
      </c>
      <c r="U300" s="3" t="s">
        <v>43</v>
      </c>
      <c r="V300" s="4" t="s">
        <v>44</v>
      </c>
      <c r="W300" s="3" t="s">
        <v>45</v>
      </c>
      <c r="X300" s="3" t="s">
        <v>85</v>
      </c>
      <c r="Y300" s="3" t="s">
        <v>67</v>
      </c>
      <c r="Z300" s="3" t="s">
        <v>86</v>
      </c>
      <c r="AA300" s="3" t="s">
        <v>78</v>
      </c>
      <c r="AB300" s="3" t="s">
        <v>50</v>
      </c>
      <c r="AC300">
        <f t="shared" si="4"/>
        <v>0.3470208895992945</v>
      </c>
    </row>
    <row r="301" spans="1:29" x14ac:dyDescent="0.25">
      <c r="A301" s="3" t="s">
        <v>1453</v>
      </c>
      <c r="B301" s="3">
        <v>1145</v>
      </c>
      <c r="C301" s="3" t="s">
        <v>60</v>
      </c>
      <c r="D301" s="3" t="s">
        <v>30</v>
      </c>
      <c r="E301" s="3" t="s">
        <v>620</v>
      </c>
      <c r="F301" s="3"/>
      <c r="G301" s="4" t="s">
        <v>32</v>
      </c>
      <c r="H301" s="3" t="s">
        <v>33</v>
      </c>
      <c r="I301" s="3" t="s">
        <v>34</v>
      </c>
      <c r="J301" s="3" t="s">
        <v>35</v>
      </c>
      <c r="K301" s="3">
        <v>0</v>
      </c>
      <c r="L301" s="4">
        <v>162.5</v>
      </c>
      <c r="M301" s="3">
        <v>125.27</v>
      </c>
      <c r="N301" s="3" t="s">
        <v>36</v>
      </c>
      <c r="O301" s="3" t="s">
        <v>62</v>
      </c>
      <c r="P301" s="3" t="s">
        <v>105</v>
      </c>
      <c r="Q301" s="3" t="s">
        <v>106</v>
      </c>
      <c r="R301" s="3" t="s">
        <v>621</v>
      </c>
      <c r="S301" s="3" t="s">
        <v>66</v>
      </c>
      <c r="T301" s="3" t="s">
        <v>84</v>
      </c>
      <c r="U301" s="3" t="s">
        <v>43</v>
      </c>
      <c r="V301" s="4" t="s">
        <v>1849</v>
      </c>
      <c r="W301" s="3" t="s">
        <v>45</v>
      </c>
      <c r="X301" s="3" t="s">
        <v>85</v>
      </c>
      <c r="Y301" s="3" t="s">
        <v>67</v>
      </c>
      <c r="Z301" s="3" t="s">
        <v>48</v>
      </c>
      <c r="AA301" s="3" t="s">
        <v>78</v>
      </c>
      <c r="AB301" s="3" t="s">
        <v>50</v>
      </c>
      <c r="AC301">
        <f t="shared" si="4"/>
        <v>0.77089230769230765</v>
      </c>
    </row>
    <row r="302" spans="1:29" x14ac:dyDescent="0.25">
      <c r="A302" s="3" t="s">
        <v>1328</v>
      </c>
      <c r="B302" s="3">
        <v>1246</v>
      </c>
      <c r="C302" s="3" t="s">
        <v>60</v>
      </c>
      <c r="D302" s="3" t="s">
        <v>60</v>
      </c>
      <c r="E302" s="3"/>
      <c r="F302" s="3"/>
      <c r="G302" s="4" t="s">
        <v>32</v>
      </c>
      <c r="H302" s="3"/>
      <c r="I302" s="3" t="s">
        <v>95</v>
      </c>
      <c r="J302" s="3" t="s">
        <v>35</v>
      </c>
      <c r="K302" s="3">
        <v>0</v>
      </c>
      <c r="L302" s="4">
        <v>128.77000000000001</v>
      </c>
      <c r="M302" s="3">
        <v>124.32</v>
      </c>
      <c r="N302" s="3" t="s">
        <v>36</v>
      </c>
      <c r="O302" s="3" t="s">
        <v>71</v>
      </c>
      <c r="P302" s="3" t="s">
        <v>146</v>
      </c>
      <c r="Q302" s="3" t="s">
        <v>147</v>
      </c>
      <c r="R302" s="3" t="s">
        <v>1262</v>
      </c>
      <c r="S302" s="3" t="s">
        <v>75</v>
      </c>
      <c r="T302" s="3" t="s">
        <v>84</v>
      </c>
      <c r="U302" s="3" t="s">
        <v>99</v>
      </c>
      <c r="V302" s="4" t="s">
        <v>1849</v>
      </c>
      <c r="W302" s="3" t="s">
        <v>45</v>
      </c>
      <c r="X302" s="3" t="s">
        <v>85</v>
      </c>
      <c r="Y302" s="3" t="s">
        <v>77</v>
      </c>
      <c r="Z302" s="3" t="s">
        <v>86</v>
      </c>
      <c r="AA302" s="3" t="s">
        <v>78</v>
      </c>
      <c r="AB302" s="3" t="s">
        <v>50</v>
      </c>
      <c r="AC302">
        <f t="shared" si="4"/>
        <v>0.96544226139628786</v>
      </c>
    </row>
    <row r="303" spans="1:29" x14ac:dyDescent="0.25">
      <c r="A303" s="3" t="s">
        <v>745</v>
      </c>
      <c r="B303" s="3">
        <v>233</v>
      </c>
      <c r="C303" s="3" t="s">
        <v>29</v>
      </c>
      <c r="D303" s="3" t="s">
        <v>30</v>
      </c>
      <c r="E303" s="3"/>
      <c r="F303" s="3"/>
      <c r="G303" s="4" t="s">
        <v>32</v>
      </c>
      <c r="H303" s="3"/>
      <c r="I303" s="3" t="s">
        <v>69</v>
      </c>
      <c r="J303" s="3" t="s">
        <v>70</v>
      </c>
      <c r="K303" s="3">
        <v>0</v>
      </c>
      <c r="L303" s="4">
        <v>1462.67</v>
      </c>
      <c r="M303" s="3">
        <v>124.04</v>
      </c>
      <c r="N303" s="3"/>
      <c r="O303" s="3" t="s">
        <v>37</v>
      </c>
      <c r="P303" s="3" t="s">
        <v>38</v>
      </c>
      <c r="Q303" s="3" t="s">
        <v>232</v>
      </c>
      <c r="R303" s="3" t="s">
        <v>746</v>
      </c>
      <c r="S303" s="3" t="s">
        <v>41</v>
      </c>
      <c r="T303" s="3" t="s">
        <v>42</v>
      </c>
      <c r="U303" s="3" t="s">
        <v>243</v>
      </c>
      <c r="V303" s="4" t="s">
        <v>1849</v>
      </c>
      <c r="W303" s="3" t="s">
        <v>45</v>
      </c>
      <c r="X303" s="3" t="s">
        <v>85</v>
      </c>
      <c r="Y303" s="3"/>
      <c r="Z303" s="3"/>
      <c r="AA303" s="3" t="s">
        <v>49</v>
      </c>
      <c r="AB303" s="3" t="s">
        <v>50</v>
      </c>
      <c r="AC303">
        <f t="shared" si="4"/>
        <v>8.480381767589408E-2</v>
      </c>
    </row>
    <row r="304" spans="1:29" x14ac:dyDescent="0.25">
      <c r="A304" s="3" t="s">
        <v>1406</v>
      </c>
      <c r="B304" s="3">
        <v>1287</v>
      </c>
      <c r="C304" s="3" t="s">
        <v>60</v>
      </c>
      <c r="D304" s="3" t="s">
        <v>60</v>
      </c>
      <c r="E304" s="3"/>
      <c r="F304" s="3"/>
      <c r="G304" s="4" t="s">
        <v>32</v>
      </c>
      <c r="H304" s="3"/>
      <c r="I304" s="3" t="s">
        <v>95</v>
      </c>
      <c r="J304" s="3" t="s">
        <v>35</v>
      </c>
      <c r="K304" s="3">
        <v>0</v>
      </c>
      <c r="L304" s="4">
        <v>94.68</v>
      </c>
      <c r="M304" s="3">
        <v>123.38</v>
      </c>
      <c r="N304" s="3" t="s">
        <v>36</v>
      </c>
      <c r="O304" s="3" t="s">
        <v>62</v>
      </c>
      <c r="P304" s="3" t="s">
        <v>138</v>
      </c>
      <c r="Q304" s="3" t="s">
        <v>139</v>
      </c>
      <c r="R304" s="3" t="s">
        <v>168</v>
      </c>
      <c r="S304" s="3" t="s">
        <v>66</v>
      </c>
      <c r="T304" s="3" t="s">
        <v>84</v>
      </c>
      <c r="U304" s="3" t="s">
        <v>99</v>
      </c>
      <c r="V304" s="4" t="s">
        <v>1849</v>
      </c>
      <c r="W304" s="3" t="s">
        <v>45</v>
      </c>
      <c r="X304" s="3" t="s">
        <v>85</v>
      </c>
      <c r="Y304" s="3" t="s">
        <v>67</v>
      </c>
      <c r="Z304" s="3" t="s">
        <v>86</v>
      </c>
      <c r="AA304" s="3" t="s">
        <v>78</v>
      </c>
      <c r="AB304" s="3" t="s">
        <v>50</v>
      </c>
      <c r="AC304">
        <f t="shared" si="4"/>
        <v>1.3031263202365861</v>
      </c>
    </row>
    <row r="305" spans="1:29" x14ac:dyDescent="0.25">
      <c r="A305" s="3" t="s">
        <v>1440</v>
      </c>
      <c r="B305" s="3">
        <v>2155</v>
      </c>
      <c r="C305" s="3" t="s">
        <v>60</v>
      </c>
      <c r="D305" s="3" t="s">
        <v>60</v>
      </c>
      <c r="E305" s="3"/>
      <c r="F305" s="3"/>
      <c r="G305" s="4" t="s">
        <v>32</v>
      </c>
      <c r="H305" s="3"/>
      <c r="I305" s="3" t="s">
        <v>95</v>
      </c>
      <c r="J305" s="3" t="s">
        <v>35</v>
      </c>
      <c r="K305" s="3">
        <v>0</v>
      </c>
      <c r="L305" s="4">
        <v>89.39</v>
      </c>
      <c r="M305" s="3">
        <v>123.3</v>
      </c>
      <c r="N305" s="3" t="s">
        <v>36</v>
      </c>
      <c r="O305" s="3" t="s">
        <v>62</v>
      </c>
      <c r="P305" s="3" t="s">
        <v>138</v>
      </c>
      <c r="Q305" s="3" t="s">
        <v>139</v>
      </c>
      <c r="R305" s="3" t="s">
        <v>770</v>
      </c>
      <c r="S305" s="3" t="s">
        <v>66</v>
      </c>
      <c r="T305" s="3" t="s">
        <v>84</v>
      </c>
      <c r="U305" s="3" t="s">
        <v>99</v>
      </c>
      <c r="V305" s="4" t="s">
        <v>1849</v>
      </c>
      <c r="W305" s="3" t="s">
        <v>45</v>
      </c>
      <c r="X305" s="3" t="s">
        <v>85</v>
      </c>
      <c r="Y305" s="3" t="s">
        <v>67</v>
      </c>
      <c r="Z305" s="3" t="s">
        <v>86</v>
      </c>
      <c r="AA305" s="3" t="s">
        <v>78</v>
      </c>
      <c r="AB305" s="3" t="s">
        <v>50</v>
      </c>
      <c r="AC305">
        <f t="shared" si="4"/>
        <v>1.3793489204609015</v>
      </c>
    </row>
    <row r="306" spans="1:29" x14ac:dyDescent="0.25">
      <c r="A306" s="3" t="s">
        <v>1052</v>
      </c>
      <c r="B306" s="3">
        <v>1441</v>
      </c>
      <c r="C306" s="3" t="s">
        <v>60</v>
      </c>
      <c r="D306" s="3" t="s">
        <v>52</v>
      </c>
      <c r="E306" s="3"/>
      <c r="F306" s="3"/>
      <c r="G306" s="4" t="s">
        <v>32</v>
      </c>
      <c r="H306" s="3"/>
      <c r="I306" s="3" t="s">
        <v>34</v>
      </c>
      <c r="J306" s="3" t="s">
        <v>35</v>
      </c>
      <c r="K306" s="3">
        <v>0</v>
      </c>
      <c r="L306" s="4">
        <v>183.73</v>
      </c>
      <c r="M306" s="3">
        <v>122.65</v>
      </c>
      <c r="N306" s="3" t="s">
        <v>36</v>
      </c>
      <c r="O306" s="3" t="s">
        <v>71</v>
      </c>
      <c r="P306" s="3" t="s">
        <v>212</v>
      </c>
      <c r="Q306" s="3" t="s">
        <v>217</v>
      </c>
      <c r="R306" s="3" t="s">
        <v>125</v>
      </c>
      <c r="S306" s="3" t="s">
        <v>75</v>
      </c>
      <c r="T306" s="3" t="s">
        <v>84</v>
      </c>
      <c r="U306" s="3" t="s">
        <v>99</v>
      </c>
      <c r="V306" s="4" t="s">
        <v>44</v>
      </c>
      <c r="W306" s="3" t="s">
        <v>45</v>
      </c>
      <c r="X306" s="3" t="s">
        <v>46</v>
      </c>
      <c r="Y306" s="3" t="s">
        <v>77</v>
      </c>
      <c r="Z306" s="3" t="s">
        <v>48</v>
      </c>
      <c r="AA306" s="3" t="s">
        <v>87</v>
      </c>
      <c r="AB306" s="3" t="s">
        <v>50</v>
      </c>
      <c r="AC306">
        <f t="shared" si="4"/>
        <v>0.66755565231589842</v>
      </c>
    </row>
    <row r="307" spans="1:29" x14ac:dyDescent="0.25">
      <c r="A307" s="3" t="s">
        <v>895</v>
      </c>
      <c r="B307" s="3">
        <v>1527</v>
      </c>
      <c r="C307" s="3" t="s">
        <v>60</v>
      </c>
      <c r="D307" s="3" t="s">
        <v>60</v>
      </c>
      <c r="E307" s="3" t="s">
        <v>896</v>
      </c>
      <c r="F307" s="3"/>
      <c r="G307" s="4" t="s">
        <v>32</v>
      </c>
      <c r="H307" s="3" t="s">
        <v>94</v>
      </c>
      <c r="I307" s="3" t="s">
        <v>95</v>
      </c>
      <c r="J307" s="3" t="s">
        <v>35</v>
      </c>
      <c r="K307" s="3">
        <v>0</v>
      </c>
      <c r="L307" s="4">
        <v>99.29</v>
      </c>
      <c r="M307" s="3">
        <v>122.51</v>
      </c>
      <c r="N307" s="3" t="s">
        <v>36</v>
      </c>
      <c r="O307" s="3" t="s">
        <v>62</v>
      </c>
      <c r="P307" s="3" t="s">
        <v>138</v>
      </c>
      <c r="Q307" s="3" t="s">
        <v>139</v>
      </c>
      <c r="R307" s="3" t="s">
        <v>476</v>
      </c>
      <c r="S307" s="3" t="s">
        <v>66</v>
      </c>
      <c r="T307" s="3" t="s">
        <v>84</v>
      </c>
      <c r="U307" s="3" t="s">
        <v>99</v>
      </c>
      <c r="V307" s="4" t="s">
        <v>1849</v>
      </c>
      <c r="W307" s="3" t="s">
        <v>45</v>
      </c>
      <c r="X307" s="3" t="s">
        <v>85</v>
      </c>
      <c r="Y307" s="3" t="s">
        <v>67</v>
      </c>
      <c r="Z307" s="3" t="s">
        <v>86</v>
      </c>
      <c r="AA307" s="3" t="s">
        <v>78</v>
      </c>
      <c r="AB307" s="3" t="s">
        <v>50</v>
      </c>
      <c r="AC307">
        <f t="shared" si="4"/>
        <v>1.2338604089032128</v>
      </c>
    </row>
    <row r="308" spans="1:29" x14ac:dyDescent="0.25">
      <c r="A308" s="3" t="s">
        <v>1146</v>
      </c>
      <c r="B308" s="3">
        <v>1802</v>
      </c>
      <c r="C308" s="3" t="s">
        <v>52</v>
      </c>
      <c r="D308" s="3" t="s">
        <v>52</v>
      </c>
      <c r="E308" s="3"/>
      <c r="F308" s="3"/>
      <c r="G308" s="4" t="s">
        <v>32</v>
      </c>
      <c r="H308" s="3"/>
      <c r="I308" s="3" t="s">
        <v>34</v>
      </c>
      <c r="J308" s="3" t="s">
        <v>35</v>
      </c>
      <c r="K308" s="3">
        <v>0</v>
      </c>
      <c r="L308" s="4">
        <v>1213.81</v>
      </c>
      <c r="M308" s="3">
        <v>121.57</v>
      </c>
      <c r="N308" s="3" t="s">
        <v>36</v>
      </c>
      <c r="O308" s="3" t="s">
        <v>53</v>
      </c>
      <c r="P308" s="3" t="s">
        <v>186</v>
      </c>
      <c r="Q308" s="3" t="s">
        <v>1147</v>
      </c>
      <c r="R308" s="3" t="s">
        <v>1148</v>
      </c>
      <c r="S308" s="3" t="s">
        <v>57</v>
      </c>
      <c r="T308" s="3" t="s">
        <v>42</v>
      </c>
      <c r="U308" s="3" t="s">
        <v>43</v>
      </c>
      <c r="V308" s="4" t="s">
        <v>44</v>
      </c>
      <c r="W308" s="3" t="s">
        <v>45</v>
      </c>
      <c r="X308" s="3" t="s">
        <v>46</v>
      </c>
      <c r="Y308" s="3" t="s">
        <v>113</v>
      </c>
      <c r="Z308" s="3" t="s">
        <v>48</v>
      </c>
      <c r="AA308" s="3" t="s">
        <v>49</v>
      </c>
      <c r="AB308" s="3" t="s">
        <v>50</v>
      </c>
      <c r="AC308">
        <f t="shared" si="4"/>
        <v>0.10015570805974576</v>
      </c>
    </row>
    <row r="309" spans="1:29" x14ac:dyDescent="0.25">
      <c r="A309" s="3" t="s">
        <v>1456</v>
      </c>
      <c r="B309" s="3">
        <v>1809</v>
      </c>
      <c r="C309" s="3" t="s">
        <v>60</v>
      </c>
      <c r="D309" s="3" t="s">
        <v>60</v>
      </c>
      <c r="E309" s="3" t="s">
        <v>960</v>
      </c>
      <c r="F309" s="3"/>
      <c r="G309" s="4" t="s">
        <v>32</v>
      </c>
      <c r="H309" s="3" t="s">
        <v>94</v>
      </c>
      <c r="I309" s="3" t="s">
        <v>95</v>
      </c>
      <c r="J309" s="3" t="s">
        <v>35</v>
      </c>
      <c r="K309" s="3">
        <v>0</v>
      </c>
      <c r="L309" s="4">
        <v>124.32</v>
      </c>
      <c r="M309" s="3">
        <v>121.12</v>
      </c>
      <c r="N309" s="3" t="s">
        <v>36</v>
      </c>
      <c r="O309" s="3" t="s">
        <v>71</v>
      </c>
      <c r="P309" s="3" t="s">
        <v>146</v>
      </c>
      <c r="Q309" s="3" t="s">
        <v>147</v>
      </c>
      <c r="R309" s="3" t="s">
        <v>1262</v>
      </c>
      <c r="S309" s="3" t="s">
        <v>75</v>
      </c>
      <c r="T309" s="3" t="s">
        <v>84</v>
      </c>
      <c r="U309" s="3" t="s">
        <v>99</v>
      </c>
      <c r="V309" s="4" t="s">
        <v>1849</v>
      </c>
      <c r="W309" s="3" t="s">
        <v>45</v>
      </c>
      <c r="X309" s="3" t="s">
        <v>85</v>
      </c>
      <c r="Y309" s="3" t="s">
        <v>77</v>
      </c>
      <c r="Z309" s="3" t="s">
        <v>86</v>
      </c>
      <c r="AA309" s="3" t="s">
        <v>78</v>
      </c>
      <c r="AB309" s="3" t="s">
        <v>50</v>
      </c>
      <c r="AC309">
        <f t="shared" si="4"/>
        <v>0.97425997425997435</v>
      </c>
    </row>
    <row r="310" spans="1:29" x14ac:dyDescent="0.25">
      <c r="A310" s="3" t="s">
        <v>1513</v>
      </c>
      <c r="B310" s="3">
        <v>1724</v>
      </c>
      <c r="C310" s="3" t="s">
        <v>60</v>
      </c>
      <c r="D310" s="3" t="s">
        <v>60</v>
      </c>
      <c r="E310" s="3" t="s">
        <v>127</v>
      </c>
      <c r="F310" s="3"/>
      <c r="G310" s="4" t="s">
        <v>32</v>
      </c>
      <c r="H310" s="3" t="s">
        <v>33</v>
      </c>
      <c r="I310" s="3" t="s">
        <v>34</v>
      </c>
      <c r="J310" s="3" t="s">
        <v>35</v>
      </c>
      <c r="K310" s="3">
        <v>0</v>
      </c>
      <c r="L310" s="4">
        <v>326.05</v>
      </c>
      <c r="M310" s="3">
        <v>121.03</v>
      </c>
      <c r="N310" s="3" t="s">
        <v>36</v>
      </c>
      <c r="O310" s="3" t="s">
        <v>62</v>
      </c>
      <c r="P310" s="3" t="s">
        <v>81</v>
      </c>
      <c r="Q310" s="3" t="s">
        <v>82</v>
      </c>
      <c r="R310" s="3" t="s">
        <v>128</v>
      </c>
      <c r="S310" s="3" t="s">
        <v>66</v>
      </c>
      <c r="T310" s="3" t="s">
        <v>84</v>
      </c>
      <c r="U310" s="3" t="s">
        <v>76</v>
      </c>
      <c r="V310" s="4" t="s">
        <v>1849</v>
      </c>
      <c r="W310" s="3" t="s">
        <v>45</v>
      </c>
      <c r="X310" s="3" t="s">
        <v>85</v>
      </c>
      <c r="Y310" s="3" t="s">
        <v>67</v>
      </c>
      <c r="Z310" s="3" t="s">
        <v>86</v>
      </c>
      <c r="AA310" s="3" t="s">
        <v>78</v>
      </c>
      <c r="AB310" s="3" t="s">
        <v>50</v>
      </c>
      <c r="AC310">
        <f t="shared" si="4"/>
        <v>0.3712007360834228</v>
      </c>
    </row>
    <row r="311" spans="1:29" x14ac:dyDescent="0.25">
      <c r="A311" s="3" t="s">
        <v>1541</v>
      </c>
      <c r="B311" s="3">
        <v>882</v>
      </c>
      <c r="C311" s="3" t="s">
        <v>60</v>
      </c>
      <c r="D311" s="3" t="s">
        <v>60</v>
      </c>
      <c r="E311" s="3" t="s">
        <v>766</v>
      </c>
      <c r="F311" s="3"/>
      <c r="G311" s="4" t="s">
        <v>32</v>
      </c>
      <c r="H311" s="3" t="s">
        <v>33</v>
      </c>
      <c r="I311" s="3" t="s">
        <v>34</v>
      </c>
      <c r="J311" s="3" t="s">
        <v>35</v>
      </c>
      <c r="K311" s="3">
        <v>0</v>
      </c>
      <c r="L311" s="4">
        <v>259.67</v>
      </c>
      <c r="M311" s="3">
        <v>120.62</v>
      </c>
      <c r="N311" s="3" t="s">
        <v>36</v>
      </c>
      <c r="O311" s="3" t="s">
        <v>62</v>
      </c>
      <c r="P311" s="3" t="s">
        <v>81</v>
      </c>
      <c r="Q311" s="3" t="s">
        <v>82</v>
      </c>
      <c r="R311" s="3" t="s">
        <v>562</v>
      </c>
      <c r="S311" s="3" t="s">
        <v>66</v>
      </c>
      <c r="T311" s="3" t="s">
        <v>84</v>
      </c>
      <c r="U311" s="3" t="s">
        <v>43</v>
      </c>
      <c r="V311" s="4" t="s">
        <v>1849</v>
      </c>
      <c r="W311" s="3" t="s">
        <v>45</v>
      </c>
      <c r="X311" s="3" t="s">
        <v>85</v>
      </c>
      <c r="Y311" s="3" t="s">
        <v>67</v>
      </c>
      <c r="Z311" s="3" t="s">
        <v>86</v>
      </c>
      <c r="AA311" s="3" t="s">
        <v>78</v>
      </c>
      <c r="AB311" s="3" t="s">
        <v>50</v>
      </c>
      <c r="AC311">
        <f t="shared" si="4"/>
        <v>0.46451265067200675</v>
      </c>
    </row>
    <row r="312" spans="1:29" x14ac:dyDescent="0.25">
      <c r="A312" s="3" t="s">
        <v>1235</v>
      </c>
      <c r="B312" s="3">
        <v>1782</v>
      </c>
      <c r="C312" s="3" t="s">
        <v>60</v>
      </c>
      <c r="D312" s="3" t="s">
        <v>60</v>
      </c>
      <c r="E312" s="3"/>
      <c r="F312" s="3"/>
      <c r="G312" s="4" t="s">
        <v>32</v>
      </c>
      <c r="H312" s="3"/>
      <c r="I312" s="3" t="s">
        <v>95</v>
      </c>
      <c r="J312" s="3" t="s">
        <v>35</v>
      </c>
      <c r="K312" s="3">
        <v>0</v>
      </c>
      <c r="L312" s="4">
        <v>100.4</v>
      </c>
      <c r="M312" s="3">
        <v>120.31</v>
      </c>
      <c r="N312" s="3" t="s">
        <v>36</v>
      </c>
      <c r="O312" s="3" t="s">
        <v>62</v>
      </c>
      <c r="P312" s="3" t="s">
        <v>138</v>
      </c>
      <c r="Q312" s="3" t="s">
        <v>139</v>
      </c>
      <c r="R312" s="3" t="s">
        <v>770</v>
      </c>
      <c r="S312" s="3" t="s">
        <v>66</v>
      </c>
      <c r="T312" s="3" t="s">
        <v>84</v>
      </c>
      <c r="U312" s="3" t="s">
        <v>99</v>
      </c>
      <c r="V312" s="4" t="s">
        <v>1849</v>
      </c>
      <c r="W312" s="3" t="s">
        <v>45</v>
      </c>
      <c r="X312" s="3" t="s">
        <v>85</v>
      </c>
      <c r="Y312" s="3" t="s">
        <v>67</v>
      </c>
      <c r="Z312" s="3" t="s">
        <v>86</v>
      </c>
      <c r="AA312" s="3" t="s">
        <v>78</v>
      </c>
      <c r="AB312" s="3" t="s">
        <v>50</v>
      </c>
      <c r="AC312">
        <f t="shared" si="4"/>
        <v>1.1983067729083665</v>
      </c>
    </row>
    <row r="313" spans="1:29" x14ac:dyDescent="0.25">
      <c r="A313" s="3" t="s">
        <v>827</v>
      </c>
      <c r="B313" s="3">
        <v>675</v>
      </c>
      <c r="C313" s="3" t="s">
        <v>60</v>
      </c>
      <c r="D313" s="3" t="s">
        <v>60</v>
      </c>
      <c r="E313" s="3" t="s">
        <v>340</v>
      </c>
      <c r="F313" s="3"/>
      <c r="G313" s="4" t="s">
        <v>32</v>
      </c>
      <c r="H313" s="3" t="s">
        <v>94</v>
      </c>
      <c r="I313" s="3" t="s">
        <v>95</v>
      </c>
      <c r="J313" s="3" t="s">
        <v>35</v>
      </c>
      <c r="K313" s="3">
        <v>0</v>
      </c>
      <c r="L313" s="4">
        <v>58.11</v>
      </c>
      <c r="M313" s="3">
        <v>120.27</v>
      </c>
      <c r="N313" s="3" t="s">
        <v>36</v>
      </c>
      <c r="O313" s="3" t="s">
        <v>62</v>
      </c>
      <c r="P313" s="3" t="s">
        <v>63</v>
      </c>
      <c r="Q313" s="3" t="s">
        <v>257</v>
      </c>
      <c r="R313" s="3" t="s">
        <v>150</v>
      </c>
      <c r="S313" s="3" t="s">
        <v>66</v>
      </c>
      <c r="T313" s="3" t="s">
        <v>84</v>
      </c>
      <c r="U313" s="3" t="s">
        <v>99</v>
      </c>
      <c r="V313" s="4" t="s">
        <v>1849</v>
      </c>
      <c r="W313" s="3" t="s">
        <v>45</v>
      </c>
      <c r="X313" s="3" t="s">
        <v>85</v>
      </c>
      <c r="Y313" s="3" t="s">
        <v>67</v>
      </c>
      <c r="Z313" s="3" t="s">
        <v>86</v>
      </c>
      <c r="AA313" s="3" t="s">
        <v>78</v>
      </c>
      <c r="AB313" s="3" t="s">
        <v>50</v>
      </c>
      <c r="AC313">
        <f t="shared" si="4"/>
        <v>2.0696954052658749</v>
      </c>
    </row>
    <row r="314" spans="1:29" x14ac:dyDescent="0.25">
      <c r="A314" s="3" t="s">
        <v>1291</v>
      </c>
      <c r="B314" s="3">
        <v>475</v>
      </c>
      <c r="C314" s="3" t="s">
        <v>60</v>
      </c>
      <c r="D314" s="3" t="s">
        <v>60</v>
      </c>
      <c r="E314" s="3" t="s">
        <v>241</v>
      </c>
      <c r="F314" s="3"/>
      <c r="G314" s="4" t="s">
        <v>32</v>
      </c>
      <c r="H314" s="3" t="s">
        <v>33</v>
      </c>
      <c r="I314" s="3" t="s">
        <v>34</v>
      </c>
      <c r="J314" s="3" t="s">
        <v>35</v>
      </c>
      <c r="K314" s="3">
        <v>0</v>
      </c>
      <c r="L314" s="4">
        <v>224.92</v>
      </c>
      <c r="M314" s="3">
        <v>120.07</v>
      </c>
      <c r="N314" s="3" t="s">
        <v>36</v>
      </c>
      <c r="O314" s="3" t="s">
        <v>71</v>
      </c>
      <c r="P314" s="3" t="s">
        <v>212</v>
      </c>
      <c r="Q314" s="3" t="s">
        <v>242</v>
      </c>
      <c r="R314" s="3" t="s">
        <v>587</v>
      </c>
      <c r="S314" s="3" t="s">
        <v>75</v>
      </c>
      <c r="T314" s="3" t="s">
        <v>84</v>
      </c>
      <c r="U314" s="3" t="s">
        <v>76</v>
      </c>
      <c r="V314" s="4" t="s">
        <v>44</v>
      </c>
      <c r="W314" s="3" t="s">
        <v>45</v>
      </c>
      <c r="X314" s="3" t="s">
        <v>46</v>
      </c>
      <c r="Y314" s="3" t="s">
        <v>77</v>
      </c>
      <c r="Z314" s="3" t="s">
        <v>48</v>
      </c>
      <c r="AA314" s="3" t="s">
        <v>87</v>
      </c>
      <c r="AB314" s="3" t="s">
        <v>50</v>
      </c>
      <c r="AC314">
        <f t="shared" si="4"/>
        <v>0.5338342521785524</v>
      </c>
    </row>
    <row r="315" spans="1:29" x14ac:dyDescent="0.25">
      <c r="A315" s="3" t="s">
        <v>640</v>
      </c>
      <c r="B315" s="3">
        <v>1498</v>
      </c>
      <c r="C315" s="3" t="s">
        <v>29</v>
      </c>
      <c r="D315" s="3" t="s">
        <v>60</v>
      </c>
      <c r="E315" s="3" t="s">
        <v>641</v>
      </c>
      <c r="F315" s="3"/>
      <c r="G315" s="4" t="s">
        <v>32</v>
      </c>
      <c r="H315" s="3" t="s">
        <v>94</v>
      </c>
      <c r="I315" s="3" t="s">
        <v>95</v>
      </c>
      <c r="J315" s="3" t="s">
        <v>35</v>
      </c>
      <c r="K315" s="3">
        <v>0</v>
      </c>
      <c r="L315" s="4">
        <v>158.97</v>
      </c>
      <c r="M315" s="3">
        <v>119.94</v>
      </c>
      <c r="N315" s="3" t="s">
        <v>36</v>
      </c>
      <c r="O315" s="3" t="s">
        <v>37</v>
      </c>
      <c r="P315" s="3" t="s">
        <v>38</v>
      </c>
      <c r="Q315" s="3" t="s">
        <v>232</v>
      </c>
      <c r="R315" s="3" t="s">
        <v>642</v>
      </c>
      <c r="S315" s="3" t="s">
        <v>41</v>
      </c>
      <c r="T315" s="3" t="s">
        <v>42</v>
      </c>
      <c r="U315" s="3" t="s">
        <v>99</v>
      </c>
      <c r="V315" s="4" t="s">
        <v>1849</v>
      </c>
      <c r="W315" s="3" t="s">
        <v>45</v>
      </c>
      <c r="X315" s="3" t="s">
        <v>85</v>
      </c>
      <c r="Y315" s="3" t="s">
        <v>161</v>
      </c>
      <c r="Z315" s="3" t="s">
        <v>86</v>
      </c>
      <c r="AA315" s="3" t="s">
        <v>78</v>
      </c>
      <c r="AB315" s="3" t="s">
        <v>50</v>
      </c>
      <c r="AC315">
        <f t="shared" si="4"/>
        <v>0.75448197773164749</v>
      </c>
    </row>
    <row r="316" spans="1:29" x14ac:dyDescent="0.25">
      <c r="A316" s="3" t="s">
        <v>1298</v>
      </c>
      <c r="B316" s="3">
        <v>570</v>
      </c>
      <c r="C316" s="3" t="s">
        <v>60</v>
      </c>
      <c r="D316" s="3" t="s">
        <v>60</v>
      </c>
      <c r="E316" s="3" t="s">
        <v>916</v>
      </c>
      <c r="F316" s="3"/>
      <c r="G316" s="4" t="s">
        <v>32</v>
      </c>
      <c r="H316" s="3" t="s">
        <v>33</v>
      </c>
      <c r="I316" s="3" t="s">
        <v>34</v>
      </c>
      <c r="J316" s="3" t="s">
        <v>35</v>
      </c>
      <c r="K316" s="3">
        <v>0</v>
      </c>
      <c r="L316" s="4">
        <v>271.27999999999997</v>
      </c>
      <c r="M316" s="3">
        <v>119.46</v>
      </c>
      <c r="N316" s="3" t="s">
        <v>36</v>
      </c>
      <c r="O316" s="3" t="s">
        <v>71</v>
      </c>
      <c r="P316" s="3" t="s">
        <v>146</v>
      </c>
      <c r="Q316" s="3" t="s">
        <v>147</v>
      </c>
      <c r="R316" s="3" t="s">
        <v>614</v>
      </c>
      <c r="S316" s="3" t="s">
        <v>75</v>
      </c>
      <c r="T316" s="3" t="s">
        <v>84</v>
      </c>
      <c r="U316" s="3" t="s">
        <v>43</v>
      </c>
      <c r="V316" s="4" t="s">
        <v>1849</v>
      </c>
      <c r="W316" s="3" t="s">
        <v>45</v>
      </c>
      <c r="X316" s="3" t="s">
        <v>85</v>
      </c>
      <c r="Y316" s="3" t="s">
        <v>77</v>
      </c>
      <c r="Z316" s="3" t="s">
        <v>86</v>
      </c>
      <c r="AA316" s="3" t="s">
        <v>78</v>
      </c>
      <c r="AB316" s="3" t="s">
        <v>50</v>
      </c>
      <c r="AC316">
        <f t="shared" si="4"/>
        <v>0.44035682689472133</v>
      </c>
    </row>
    <row r="317" spans="1:29" x14ac:dyDescent="0.25">
      <c r="A317" s="3" t="s">
        <v>903</v>
      </c>
      <c r="B317" s="3">
        <v>1580</v>
      </c>
      <c r="C317" s="3" t="s">
        <v>60</v>
      </c>
      <c r="D317" s="3" t="s">
        <v>60</v>
      </c>
      <c r="E317" s="3" t="s">
        <v>101</v>
      </c>
      <c r="F317" s="3"/>
      <c r="G317" s="4" t="s">
        <v>32</v>
      </c>
      <c r="H317" s="3" t="s">
        <v>94</v>
      </c>
      <c r="I317" s="3" t="s">
        <v>95</v>
      </c>
      <c r="J317" s="3" t="s">
        <v>35</v>
      </c>
      <c r="K317" s="3">
        <v>0</v>
      </c>
      <c r="L317" s="4">
        <v>201.77</v>
      </c>
      <c r="M317" s="3">
        <v>118.83</v>
      </c>
      <c r="N317" s="3" t="s">
        <v>36</v>
      </c>
      <c r="O317" s="3" t="s">
        <v>62</v>
      </c>
      <c r="P317" s="3" t="s">
        <v>81</v>
      </c>
      <c r="Q317" s="3" t="s">
        <v>82</v>
      </c>
      <c r="R317" s="3" t="s">
        <v>102</v>
      </c>
      <c r="S317" s="3" t="s">
        <v>66</v>
      </c>
      <c r="T317" s="3" t="s">
        <v>84</v>
      </c>
      <c r="U317" s="3" t="s">
        <v>76</v>
      </c>
      <c r="V317" s="4" t="s">
        <v>1849</v>
      </c>
      <c r="W317" s="3" t="s">
        <v>45</v>
      </c>
      <c r="X317" s="3" t="s">
        <v>85</v>
      </c>
      <c r="Y317" s="3" t="s">
        <v>67</v>
      </c>
      <c r="Z317" s="3" t="s">
        <v>86</v>
      </c>
      <c r="AA317" s="3" t="s">
        <v>78</v>
      </c>
      <c r="AB317" s="3" t="s">
        <v>50</v>
      </c>
      <c r="AC317">
        <f t="shared" si="4"/>
        <v>0.58893789958864051</v>
      </c>
    </row>
    <row r="318" spans="1:29" x14ac:dyDescent="0.25">
      <c r="A318" s="3" t="s">
        <v>1066</v>
      </c>
      <c r="B318" s="3">
        <v>992</v>
      </c>
      <c r="C318" s="3" t="s">
        <v>29</v>
      </c>
      <c r="D318" s="3" t="s">
        <v>30</v>
      </c>
      <c r="E318" s="3"/>
      <c r="F318" s="3"/>
      <c r="G318" s="4" t="s">
        <v>32</v>
      </c>
      <c r="H318" s="3"/>
      <c r="I318" s="3" t="s">
        <v>95</v>
      </c>
      <c r="J318" s="3" t="s">
        <v>35</v>
      </c>
      <c r="K318" s="3">
        <v>0</v>
      </c>
      <c r="L318" s="4">
        <v>255.82</v>
      </c>
      <c r="M318" s="3">
        <v>118.39</v>
      </c>
      <c r="N318" s="3" t="s">
        <v>36</v>
      </c>
      <c r="O318" s="3" t="s">
        <v>62</v>
      </c>
      <c r="P318" s="3" t="s">
        <v>105</v>
      </c>
      <c r="Q318" s="3" t="s">
        <v>106</v>
      </c>
      <c r="R318" s="3" t="s">
        <v>338</v>
      </c>
      <c r="S318" s="3" t="s">
        <v>66</v>
      </c>
      <c r="T318" s="3" t="s">
        <v>42</v>
      </c>
      <c r="U318" s="3" t="s">
        <v>99</v>
      </c>
      <c r="V318" s="4" t="s">
        <v>1849</v>
      </c>
      <c r="W318" s="3" t="s">
        <v>45</v>
      </c>
      <c r="X318" s="3" t="s">
        <v>46</v>
      </c>
      <c r="Y318" s="3" t="s">
        <v>67</v>
      </c>
      <c r="Z318" s="3" t="s">
        <v>48</v>
      </c>
      <c r="AA318" s="3" t="s">
        <v>78</v>
      </c>
      <c r="AB318" s="3" t="s">
        <v>50</v>
      </c>
      <c r="AC318">
        <f t="shared" si="4"/>
        <v>0.46278633414119302</v>
      </c>
    </row>
    <row r="319" spans="1:29" x14ac:dyDescent="0.25">
      <c r="A319" s="3" t="s">
        <v>384</v>
      </c>
      <c r="B319" s="3">
        <v>2136</v>
      </c>
      <c r="C319" s="3" t="s">
        <v>52</v>
      </c>
      <c r="D319" s="3" t="s">
        <v>52</v>
      </c>
      <c r="E319" s="3"/>
      <c r="F319" s="3"/>
      <c r="G319" s="4" t="s">
        <v>32</v>
      </c>
      <c r="H319" s="3"/>
      <c r="I319" s="3" t="s">
        <v>95</v>
      </c>
      <c r="J319" s="3" t="s">
        <v>35</v>
      </c>
      <c r="K319" s="3">
        <v>0</v>
      </c>
      <c r="L319" s="4">
        <v>466.08</v>
      </c>
      <c r="M319" s="3">
        <v>118.25</v>
      </c>
      <c r="N319" s="3"/>
      <c r="O319" s="3" t="s">
        <v>62</v>
      </c>
      <c r="P319" s="3" t="s">
        <v>63</v>
      </c>
      <c r="Q319" s="3" t="s">
        <v>115</v>
      </c>
      <c r="R319" s="3" t="s">
        <v>385</v>
      </c>
      <c r="S319" s="3" t="s">
        <v>66</v>
      </c>
      <c r="T319" s="3" t="s">
        <v>42</v>
      </c>
      <c r="U319" s="3" t="s">
        <v>43</v>
      </c>
      <c r="V319" s="4" t="s">
        <v>44</v>
      </c>
      <c r="W319" s="3" t="s">
        <v>45</v>
      </c>
      <c r="X319" s="3" t="s">
        <v>46</v>
      </c>
      <c r="Y319" s="3"/>
      <c r="Z319" s="3"/>
      <c r="AA319" s="3" t="s">
        <v>78</v>
      </c>
      <c r="AB319" s="3" t="s">
        <v>50</v>
      </c>
      <c r="AC319">
        <f t="shared" si="4"/>
        <v>0.25371180913147956</v>
      </c>
    </row>
    <row r="320" spans="1:29" x14ac:dyDescent="0.25">
      <c r="A320" s="3" t="s">
        <v>561</v>
      </c>
      <c r="B320" s="3">
        <v>1224</v>
      </c>
      <c r="C320" s="3" t="s">
        <v>60</v>
      </c>
      <c r="D320" s="3" t="s">
        <v>60</v>
      </c>
      <c r="E320" s="3"/>
      <c r="F320" s="3"/>
      <c r="G320" s="4" t="s">
        <v>32</v>
      </c>
      <c r="H320" s="3"/>
      <c r="I320" s="3" t="s">
        <v>95</v>
      </c>
      <c r="J320" s="3" t="s">
        <v>35</v>
      </c>
      <c r="K320" s="3">
        <v>0</v>
      </c>
      <c r="L320" s="4">
        <v>272.74</v>
      </c>
      <c r="M320" s="3">
        <v>118.17</v>
      </c>
      <c r="N320" s="3"/>
      <c r="O320" s="3" t="s">
        <v>62</v>
      </c>
      <c r="P320" s="3" t="s">
        <v>81</v>
      </c>
      <c r="Q320" s="3" t="s">
        <v>82</v>
      </c>
      <c r="R320" s="3" t="s">
        <v>562</v>
      </c>
      <c r="S320" s="3" t="s">
        <v>66</v>
      </c>
      <c r="T320" s="3" t="s">
        <v>84</v>
      </c>
      <c r="U320" s="3" t="s">
        <v>99</v>
      </c>
      <c r="V320" s="4" t="s">
        <v>1849</v>
      </c>
      <c r="W320" s="3" t="s">
        <v>45</v>
      </c>
      <c r="X320" s="3" t="s">
        <v>85</v>
      </c>
      <c r="Y320" s="3"/>
      <c r="Z320" s="3"/>
      <c r="AA320" s="3" t="s">
        <v>78</v>
      </c>
      <c r="AB320" s="3" t="s">
        <v>50</v>
      </c>
      <c r="AC320">
        <f t="shared" si="4"/>
        <v>0.43326978074356531</v>
      </c>
    </row>
    <row r="321" spans="1:29" x14ac:dyDescent="0.25">
      <c r="A321" s="3" t="s">
        <v>377</v>
      </c>
      <c r="B321" s="3">
        <v>678</v>
      </c>
      <c r="C321" s="3" t="s">
        <v>29</v>
      </c>
      <c r="D321" s="3" t="s">
        <v>30</v>
      </c>
      <c r="E321" s="3"/>
      <c r="F321" s="3"/>
      <c r="G321" s="4" t="s">
        <v>32</v>
      </c>
      <c r="H321" s="3"/>
      <c r="I321" s="3" t="s">
        <v>95</v>
      </c>
      <c r="J321" s="3" t="s">
        <v>35</v>
      </c>
      <c r="K321" s="3">
        <v>0</v>
      </c>
      <c r="L321" s="4">
        <v>138.29</v>
      </c>
      <c r="M321" s="3">
        <v>117.84</v>
      </c>
      <c r="N321" s="3" t="s">
        <v>36</v>
      </c>
      <c r="O321" s="3" t="s">
        <v>37</v>
      </c>
      <c r="P321" s="3" t="s">
        <v>38</v>
      </c>
      <c r="Q321" s="3" t="s">
        <v>200</v>
      </c>
      <c r="R321" s="3" t="s">
        <v>378</v>
      </c>
      <c r="S321" s="3" t="s">
        <v>41</v>
      </c>
      <c r="T321" s="3" t="s">
        <v>42</v>
      </c>
      <c r="U321" s="3" t="s">
        <v>76</v>
      </c>
      <c r="V321" s="4" t="s">
        <v>44</v>
      </c>
      <c r="W321" s="3" t="s">
        <v>45</v>
      </c>
      <c r="X321" s="3" t="s">
        <v>46</v>
      </c>
      <c r="Y321" s="3" t="s">
        <v>47</v>
      </c>
      <c r="Z321" s="3" t="s">
        <v>48</v>
      </c>
      <c r="AA321" s="3" t="s">
        <v>78</v>
      </c>
      <c r="AB321" s="3" t="s">
        <v>50</v>
      </c>
      <c r="AC321">
        <f t="shared" si="4"/>
        <v>0.85212235158001304</v>
      </c>
    </row>
    <row r="322" spans="1:29" x14ac:dyDescent="0.25">
      <c r="A322" s="3" t="s">
        <v>1622</v>
      </c>
      <c r="B322" s="3">
        <v>2120</v>
      </c>
      <c r="C322" s="3" t="s">
        <v>60</v>
      </c>
      <c r="D322" s="3" t="s">
        <v>60</v>
      </c>
      <c r="E322" s="3" t="s">
        <v>824</v>
      </c>
      <c r="F322" s="3"/>
      <c r="G322" s="4" t="s">
        <v>32</v>
      </c>
      <c r="H322" s="3" t="s">
        <v>94</v>
      </c>
      <c r="I322" s="3" t="s">
        <v>95</v>
      </c>
      <c r="J322" s="3" t="s">
        <v>35</v>
      </c>
      <c r="K322" s="3">
        <v>0</v>
      </c>
      <c r="L322" s="4">
        <v>182.95</v>
      </c>
      <c r="M322" s="3">
        <v>117.18</v>
      </c>
      <c r="N322" s="3" t="s">
        <v>36</v>
      </c>
      <c r="O322" s="3" t="s">
        <v>62</v>
      </c>
      <c r="P322" s="3" t="s">
        <v>81</v>
      </c>
      <c r="Q322" s="3" t="s">
        <v>82</v>
      </c>
      <c r="R322" s="3" t="s">
        <v>535</v>
      </c>
      <c r="S322" s="3" t="s">
        <v>66</v>
      </c>
      <c r="T322" s="3" t="s">
        <v>84</v>
      </c>
      <c r="U322" s="3" t="s">
        <v>43</v>
      </c>
      <c r="V322" s="4" t="s">
        <v>1849</v>
      </c>
      <c r="W322" s="3" t="s">
        <v>45</v>
      </c>
      <c r="X322" s="3" t="s">
        <v>85</v>
      </c>
      <c r="Y322" s="3" t="s">
        <v>67</v>
      </c>
      <c r="Z322" s="3" t="s">
        <v>86</v>
      </c>
      <c r="AA322" s="3" t="s">
        <v>78</v>
      </c>
      <c r="AB322" s="3" t="s">
        <v>50</v>
      </c>
      <c r="AC322">
        <f t="shared" si="4"/>
        <v>0.64050286963651282</v>
      </c>
    </row>
    <row r="323" spans="1:29" x14ac:dyDescent="0.25">
      <c r="A323" s="3" t="s">
        <v>1445</v>
      </c>
      <c r="B323" s="3">
        <v>849</v>
      </c>
      <c r="C323" s="3" t="s">
        <v>60</v>
      </c>
      <c r="D323" s="3" t="s">
        <v>60</v>
      </c>
      <c r="E323" s="3"/>
      <c r="F323" s="3"/>
      <c r="G323" s="4" t="s">
        <v>32</v>
      </c>
      <c r="H323" s="3"/>
      <c r="I323" s="3" t="s">
        <v>95</v>
      </c>
      <c r="J323" s="3" t="s">
        <v>35</v>
      </c>
      <c r="K323" s="3">
        <v>0</v>
      </c>
      <c r="L323" s="4">
        <v>275.89</v>
      </c>
      <c r="M323" s="3">
        <v>117.03</v>
      </c>
      <c r="N323" s="3" t="s">
        <v>36</v>
      </c>
      <c r="O323" s="3" t="s">
        <v>71</v>
      </c>
      <c r="P323" s="3" t="s">
        <v>146</v>
      </c>
      <c r="Q323" s="3" t="s">
        <v>147</v>
      </c>
      <c r="R323" s="3" t="s">
        <v>469</v>
      </c>
      <c r="S323" s="3" t="s">
        <v>66</v>
      </c>
      <c r="T323" s="3" t="s">
        <v>84</v>
      </c>
      <c r="U323" s="3" t="s">
        <v>43</v>
      </c>
      <c r="V323" s="4" t="s">
        <v>1849</v>
      </c>
      <c r="W323" s="3" t="s">
        <v>45</v>
      </c>
      <c r="X323" s="3" t="s">
        <v>85</v>
      </c>
      <c r="Y323" s="3" t="s">
        <v>67</v>
      </c>
      <c r="Z323" s="3" t="s">
        <v>86</v>
      </c>
      <c r="AA323" s="3" t="s">
        <v>78</v>
      </c>
      <c r="AB323" s="3" t="s">
        <v>50</v>
      </c>
      <c r="AC323">
        <f t="shared" ref="AC323:AC386" si="5">M323/L323</f>
        <v>0.42419080068143106</v>
      </c>
    </row>
    <row r="324" spans="1:29" x14ac:dyDescent="0.25">
      <c r="A324" s="3" t="s">
        <v>1429</v>
      </c>
      <c r="B324" s="3">
        <v>1956</v>
      </c>
      <c r="C324" s="3" t="s">
        <v>60</v>
      </c>
      <c r="D324" s="3" t="s">
        <v>60</v>
      </c>
      <c r="E324" s="3" t="s">
        <v>1430</v>
      </c>
      <c r="F324" s="3"/>
      <c r="G324" s="4" t="s">
        <v>32</v>
      </c>
      <c r="H324" s="3" t="s">
        <v>94</v>
      </c>
      <c r="I324" s="3" t="s">
        <v>95</v>
      </c>
      <c r="J324" s="3" t="s">
        <v>35</v>
      </c>
      <c r="K324" s="3">
        <v>0</v>
      </c>
      <c r="L324" s="4">
        <v>214.31</v>
      </c>
      <c r="M324" s="3">
        <v>115.72</v>
      </c>
      <c r="N324" s="3" t="s">
        <v>36</v>
      </c>
      <c r="O324" s="3" t="s">
        <v>62</v>
      </c>
      <c r="P324" s="3" t="s">
        <v>138</v>
      </c>
      <c r="Q324" s="3" t="s">
        <v>139</v>
      </c>
      <c r="R324" s="3" t="s">
        <v>476</v>
      </c>
      <c r="S324" s="3" t="s">
        <v>66</v>
      </c>
      <c r="T324" s="3" t="s">
        <v>84</v>
      </c>
      <c r="U324" s="3" t="s">
        <v>99</v>
      </c>
      <c r="V324" s="4" t="s">
        <v>1849</v>
      </c>
      <c r="W324" s="3" t="s">
        <v>45</v>
      </c>
      <c r="X324" s="3" t="s">
        <v>85</v>
      </c>
      <c r="Y324" s="3" t="s">
        <v>67</v>
      </c>
      <c r="Z324" s="3" t="s">
        <v>86</v>
      </c>
      <c r="AA324" s="3" t="s">
        <v>78</v>
      </c>
      <c r="AB324" s="3" t="s">
        <v>50</v>
      </c>
      <c r="AC324">
        <f t="shared" si="5"/>
        <v>0.53996547058000088</v>
      </c>
    </row>
    <row r="325" spans="1:29" x14ac:dyDescent="0.25">
      <c r="A325" s="3" t="s">
        <v>553</v>
      </c>
      <c r="B325" s="3">
        <v>2154</v>
      </c>
      <c r="C325" s="3" t="s">
        <v>29</v>
      </c>
      <c r="D325" s="3" t="s">
        <v>52</v>
      </c>
      <c r="E325" s="3" t="s">
        <v>554</v>
      </c>
      <c r="F325" s="3"/>
      <c r="G325" s="4" t="s">
        <v>32</v>
      </c>
      <c r="H325" s="3" t="s">
        <v>33</v>
      </c>
      <c r="I325" s="3" t="s">
        <v>34</v>
      </c>
      <c r="J325" s="3" t="s">
        <v>35</v>
      </c>
      <c r="K325" s="3">
        <v>0</v>
      </c>
      <c r="L325" s="4">
        <v>672.08</v>
      </c>
      <c r="M325" s="3">
        <v>115.26</v>
      </c>
      <c r="N325" s="3" t="s">
        <v>36</v>
      </c>
      <c r="O325" s="3" t="s">
        <v>71</v>
      </c>
      <c r="P325" s="3" t="s">
        <v>311</v>
      </c>
      <c r="Q325" s="3" t="s">
        <v>397</v>
      </c>
      <c r="R325" s="3" t="s">
        <v>400</v>
      </c>
      <c r="S325" s="3" t="s">
        <v>75</v>
      </c>
      <c r="T325" s="3" t="s">
        <v>42</v>
      </c>
      <c r="U325" s="3" t="s">
        <v>43</v>
      </c>
      <c r="V325" s="4" t="s">
        <v>44</v>
      </c>
      <c r="W325" s="3" t="s">
        <v>45</v>
      </c>
      <c r="X325" s="3" t="s">
        <v>46</v>
      </c>
      <c r="Y325" s="3" t="s">
        <v>77</v>
      </c>
      <c r="Z325" s="3" t="s">
        <v>48</v>
      </c>
      <c r="AA325" s="3" t="s">
        <v>87</v>
      </c>
      <c r="AB325" s="3" t="s">
        <v>50</v>
      </c>
      <c r="AC325">
        <f t="shared" si="5"/>
        <v>0.17149744078085941</v>
      </c>
    </row>
    <row r="326" spans="1:29" x14ac:dyDescent="0.25">
      <c r="A326" s="3" t="s">
        <v>299</v>
      </c>
      <c r="B326" s="3">
        <v>521</v>
      </c>
      <c r="C326" s="3" t="s">
        <v>52</v>
      </c>
      <c r="D326" s="3" t="s">
        <v>52</v>
      </c>
      <c r="E326" s="3"/>
      <c r="F326" s="3"/>
      <c r="G326" s="4" t="s">
        <v>32</v>
      </c>
      <c r="H326" s="3"/>
      <c r="I326" s="3" t="s">
        <v>34</v>
      </c>
      <c r="J326" s="3" t="s">
        <v>35</v>
      </c>
      <c r="K326" s="3">
        <v>0</v>
      </c>
      <c r="L326" s="4">
        <v>764.06</v>
      </c>
      <c r="M326" s="3">
        <v>115.24</v>
      </c>
      <c r="N326" s="3" t="s">
        <v>36</v>
      </c>
      <c r="O326" s="3" t="s">
        <v>71</v>
      </c>
      <c r="P326" s="3" t="s">
        <v>72</v>
      </c>
      <c r="Q326" s="3" t="s">
        <v>142</v>
      </c>
      <c r="R326" s="3" t="s">
        <v>300</v>
      </c>
      <c r="S326" s="3" t="s">
        <v>75</v>
      </c>
      <c r="T326" s="3" t="s">
        <v>42</v>
      </c>
      <c r="U326" s="3" t="s">
        <v>43</v>
      </c>
      <c r="V326" s="4" t="s">
        <v>44</v>
      </c>
      <c r="W326" s="3" t="s">
        <v>45</v>
      </c>
      <c r="X326" s="3" t="s">
        <v>46</v>
      </c>
      <c r="Y326" s="3" t="s">
        <v>77</v>
      </c>
      <c r="Z326" s="3" t="s">
        <v>48</v>
      </c>
      <c r="AA326" s="3" t="s">
        <v>49</v>
      </c>
      <c r="AB326" s="3" t="s">
        <v>50</v>
      </c>
      <c r="AC326">
        <f t="shared" si="5"/>
        <v>0.15082585137292884</v>
      </c>
    </row>
    <row r="327" spans="1:29" x14ac:dyDescent="0.25">
      <c r="A327" s="3" t="s">
        <v>1253</v>
      </c>
      <c r="B327" s="3">
        <v>1019</v>
      </c>
      <c r="C327" s="3" t="s">
        <v>60</v>
      </c>
      <c r="D327" s="3" t="s">
        <v>60</v>
      </c>
      <c r="E327" s="3"/>
      <c r="F327" s="3"/>
      <c r="G327" s="4" t="s">
        <v>32</v>
      </c>
      <c r="H327" s="3" t="s">
        <v>94</v>
      </c>
      <c r="I327" s="3" t="s">
        <v>95</v>
      </c>
      <c r="J327" s="3" t="s">
        <v>35</v>
      </c>
      <c r="K327" s="3">
        <v>0</v>
      </c>
      <c r="L327" s="4">
        <v>198.99</v>
      </c>
      <c r="M327" s="3">
        <v>115.06</v>
      </c>
      <c r="N327" s="3"/>
      <c r="O327" s="3" t="s">
        <v>37</v>
      </c>
      <c r="P327" s="3" t="s">
        <v>38</v>
      </c>
      <c r="Q327" s="3" t="s">
        <v>96</v>
      </c>
      <c r="R327" s="3"/>
      <c r="S327" s="3" t="s">
        <v>98</v>
      </c>
      <c r="T327" s="3" t="s">
        <v>84</v>
      </c>
      <c r="U327" s="3" t="s">
        <v>99</v>
      </c>
      <c r="V327" s="4" t="s">
        <v>44</v>
      </c>
      <c r="W327" s="3" t="s">
        <v>45</v>
      </c>
      <c r="X327" s="3" t="s">
        <v>85</v>
      </c>
      <c r="Y327" s="3"/>
      <c r="Z327" s="3"/>
      <c r="AA327" s="3" t="s">
        <v>78</v>
      </c>
      <c r="AB327" s="3" t="s">
        <v>50</v>
      </c>
      <c r="AC327">
        <f t="shared" si="5"/>
        <v>0.57822001105583198</v>
      </c>
    </row>
    <row r="328" spans="1:29" x14ac:dyDescent="0.25">
      <c r="A328" s="3" t="s">
        <v>1643</v>
      </c>
      <c r="B328" s="3">
        <v>470</v>
      </c>
      <c r="C328" s="3" t="s">
        <v>60</v>
      </c>
      <c r="D328" s="3" t="s">
        <v>60</v>
      </c>
      <c r="E328" s="3" t="s">
        <v>868</v>
      </c>
      <c r="F328" s="3"/>
      <c r="G328" s="4" t="s">
        <v>32</v>
      </c>
      <c r="H328" s="3" t="s">
        <v>33</v>
      </c>
      <c r="I328" s="3" t="s">
        <v>34</v>
      </c>
      <c r="J328" s="3" t="s">
        <v>35</v>
      </c>
      <c r="K328" s="3">
        <v>0</v>
      </c>
      <c r="L328" s="4">
        <v>297.74</v>
      </c>
      <c r="M328" s="3">
        <v>114.94</v>
      </c>
      <c r="N328" s="3" t="s">
        <v>36</v>
      </c>
      <c r="O328" s="3" t="s">
        <v>71</v>
      </c>
      <c r="P328" s="3" t="s">
        <v>146</v>
      </c>
      <c r="Q328" s="3" t="s">
        <v>147</v>
      </c>
      <c r="R328" s="3" t="s">
        <v>513</v>
      </c>
      <c r="S328" s="3" t="s">
        <v>75</v>
      </c>
      <c r="T328" s="3" t="s">
        <v>84</v>
      </c>
      <c r="U328" s="3" t="s">
        <v>43</v>
      </c>
      <c r="V328" s="4" t="s">
        <v>1849</v>
      </c>
      <c r="W328" s="3" t="s">
        <v>45</v>
      </c>
      <c r="X328" s="3" t="s">
        <v>85</v>
      </c>
      <c r="Y328" s="3" t="s">
        <v>77</v>
      </c>
      <c r="Z328" s="3" t="s">
        <v>86</v>
      </c>
      <c r="AA328" s="3" t="s">
        <v>78</v>
      </c>
      <c r="AB328" s="3" t="s">
        <v>50</v>
      </c>
      <c r="AC328">
        <f t="shared" si="5"/>
        <v>0.38604151272922682</v>
      </c>
    </row>
    <row r="329" spans="1:29" x14ac:dyDescent="0.25">
      <c r="A329" s="3" t="s">
        <v>765</v>
      </c>
      <c r="B329" s="3">
        <v>2128</v>
      </c>
      <c r="C329" s="3" t="s">
        <v>60</v>
      </c>
      <c r="D329" s="3" t="s">
        <v>60</v>
      </c>
      <c r="E329" s="3" t="s">
        <v>766</v>
      </c>
      <c r="F329" s="3"/>
      <c r="G329" s="4" t="s">
        <v>32</v>
      </c>
      <c r="H329" s="3" t="s">
        <v>33</v>
      </c>
      <c r="I329" s="3" t="s">
        <v>34</v>
      </c>
      <c r="J329" s="3" t="s">
        <v>35</v>
      </c>
      <c r="K329" s="3">
        <v>0</v>
      </c>
      <c r="L329" s="4">
        <v>270.37</v>
      </c>
      <c r="M329" s="3">
        <v>114.6</v>
      </c>
      <c r="N329" s="3" t="s">
        <v>36</v>
      </c>
      <c r="O329" s="3" t="s">
        <v>62</v>
      </c>
      <c r="P329" s="3" t="s">
        <v>81</v>
      </c>
      <c r="Q329" s="3" t="s">
        <v>82</v>
      </c>
      <c r="R329" s="3" t="s">
        <v>562</v>
      </c>
      <c r="S329" s="3" t="s">
        <v>66</v>
      </c>
      <c r="T329" s="3" t="s">
        <v>84</v>
      </c>
      <c r="U329" s="3" t="s">
        <v>43</v>
      </c>
      <c r="V329" s="4" t="s">
        <v>1849</v>
      </c>
      <c r="W329" s="3" t="s">
        <v>45</v>
      </c>
      <c r="X329" s="3" t="s">
        <v>85</v>
      </c>
      <c r="Y329" s="3" t="s">
        <v>67</v>
      </c>
      <c r="Z329" s="3" t="s">
        <v>86</v>
      </c>
      <c r="AA329" s="3" t="s">
        <v>78</v>
      </c>
      <c r="AB329" s="3" t="s">
        <v>50</v>
      </c>
      <c r="AC329">
        <f t="shared" si="5"/>
        <v>0.42386359433369086</v>
      </c>
    </row>
    <row r="330" spans="1:29" x14ac:dyDescent="0.25">
      <c r="A330" s="3" t="s">
        <v>1065</v>
      </c>
      <c r="B330" s="3">
        <v>2086</v>
      </c>
      <c r="C330" s="3" t="s">
        <v>60</v>
      </c>
      <c r="D330" s="3" t="s">
        <v>60</v>
      </c>
      <c r="E330" s="3" t="s">
        <v>241</v>
      </c>
      <c r="F330" s="3"/>
      <c r="G330" s="4" t="s">
        <v>32</v>
      </c>
      <c r="H330" s="3" t="s">
        <v>33</v>
      </c>
      <c r="I330" s="3" t="s">
        <v>34</v>
      </c>
      <c r="J330" s="3" t="s">
        <v>35</v>
      </c>
      <c r="K330" s="3">
        <v>0</v>
      </c>
      <c r="L330" s="4">
        <v>243.77</v>
      </c>
      <c r="M330" s="3">
        <v>114.38</v>
      </c>
      <c r="N330" s="3" t="s">
        <v>36</v>
      </c>
      <c r="O330" s="3" t="s">
        <v>71</v>
      </c>
      <c r="P330" s="3" t="s">
        <v>212</v>
      </c>
      <c r="Q330" s="3" t="s">
        <v>242</v>
      </c>
      <c r="R330" s="3" t="s">
        <v>587</v>
      </c>
      <c r="S330" s="3" t="s">
        <v>75</v>
      </c>
      <c r="T330" s="3" t="s">
        <v>84</v>
      </c>
      <c r="U330" s="3" t="s">
        <v>76</v>
      </c>
      <c r="V330" s="4" t="s">
        <v>44</v>
      </c>
      <c r="W330" s="3" t="s">
        <v>45</v>
      </c>
      <c r="X330" s="3" t="s">
        <v>46</v>
      </c>
      <c r="Y330" s="3" t="s">
        <v>77</v>
      </c>
      <c r="Z330" s="3" t="s">
        <v>48</v>
      </c>
      <c r="AA330" s="3" t="s">
        <v>87</v>
      </c>
      <c r="AB330" s="3" t="s">
        <v>50</v>
      </c>
      <c r="AC330">
        <f t="shared" si="5"/>
        <v>0.46921278254091969</v>
      </c>
    </row>
    <row r="331" spans="1:29" x14ac:dyDescent="0.25">
      <c r="A331" s="3" t="s">
        <v>1294</v>
      </c>
      <c r="B331" s="3">
        <v>995</v>
      </c>
      <c r="C331" s="3" t="s">
        <v>60</v>
      </c>
      <c r="D331" s="3" t="s">
        <v>60</v>
      </c>
      <c r="E331" s="3" t="s">
        <v>766</v>
      </c>
      <c r="F331" s="3"/>
      <c r="G331" s="4" t="s">
        <v>32</v>
      </c>
      <c r="H331" s="3" t="s">
        <v>33</v>
      </c>
      <c r="I331" s="3" t="s">
        <v>34</v>
      </c>
      <c r="J331" s="3" t="s">
        <v>35</v>
      </c>
      <c r="K331" s="3">
        <v>0</v>
      </c>
      <c r="L331" s="4">
        <v>246.03</v>
      </c>
      <c r="M331" s="3">
        <v>113.99</v>
      </c>
      <c r="N331" s="3" t="s">
        <v>36</v>
      </c>
      <c r="O331" s="3" t="s">
        <v>62</v>
      </c>
      <c r="P331" s="3" t="s">
        <v>81</v>
      </c>
      <c r="Q331" s="3" t="s">
        <v>82</v>
      </c>
      <c r="R331" s="3" t="s">
        <v>562</v>
      </c>
      <c r="S331" s="3" t="s">
        <v>66</v>
      </c>
      <c r="T331" s="3" t="s">
        <v>84</v>
      </c>
      <c r="U331" s="3" t="s">
        <v>43</v>
      </c>
      <c r="V331" s="4" t="s">
        <v>1849</v>
      </c>
      <c r="W331" s="3" t="s">
        <v>45</v>
      </c>
      <c r="X331" s="3" t="s">
        <v>85</v>
      </c>
      <c r="Y331" s="3" t="s">
        <v>67</v>
      </c>
      <c r="Z331" s="3" t="s">
        <v>86</v>
      </c>
      <c r="AA331" s="3" t="s">
        <v>78</v>
      </c>
      <c r="AB331" s="3" t="s">
        <v>50</v>
      </c>
      <c r="AC331">
        <f t="shared" si="5"/>
        <v>0.46331748160793396</v>
      </c>
    </row>
    <row r="332" spans="1:29" x14ac:dyDescent="0.25">
      <c r="A332" s="3" t="s">
        <v>492</v>
      </c>
      <c r="B332" s="3">
        <v>949</v>
      </c>
      <c r="C332" s="3" t="s">
        <v>52</v>
      </c>
      <c r="D332" s="3" t="s">
        <v>52</v>
      </c>
      <c r="E332" s="3"/>
      <c r="F332" s="3"/>
      <c r="G332" s="4" t="s">
        <v>32</v>
      </c>
      <c r="H332" s="3" t="s">
        <v>33</v>
      </c>
      <c r="I332" s="3" t="s">
        <v>34</v>
      </c>
      <c r="J332" s="3" t="s">
        <v>35</v>
      </c>
      <c r="K332" s="3">
        <v>0</v>
      </c>
      <c r="L332" s="4">
        <v>500.39</v>
      </c>
      <c r="M332" s="3">
        <v>113.03</v>
      </c>
      <c r="N332" s="3" t="s">
        <v>36</v>
      </c>
      <c r="O332" s="3" t="s">
        <v>37</v>
      </c>
      <c r="P332" s="3" t="s">
        <v>191</v>
      </c>
      <c r="Q332" s="3" t="s">
        <v>305</v>
      </c>
      <c r="R332" s="3" t="s">
        <v>306</v>
      </c>
      <c r="S332" s="3" t="s">
        <v>98</v>
      </c>
      <c r="T332" s="3" t="s">
        <v>42</v>
      </c>
      <c r="U332" s="3" t="s">
        <v>43</v>
      </c>
      <c r="V332" s="4" t="s">
        <v>44</v>
      </c>
      <c r="W332" s="3" t="s">
        <v>45</v>
      </c>
      <c r="X332" s="3" t="s">
        <v>46</v>
      </c>
      <c r="Y332" s="3" t="s">
        <v>161</v>
      </c>
      <c r="Z332" s="3" t="s">
        <v>48</v>
      </c>
      <c r="AA332" s="3" t="s">
        <v>87</v>
      </c>
      <c r="AB332" s="3" t="s">
        <v>50</v>
      </c>
      <c r="AC332">
        <f t="shared" si="5"/>
        <v>0.2258838106277104</v>
      </c>
    </row>
    <row r="333" spans="1:29" x14ac:dyDescent="0.25">
      <c r="A333" s="3" t="s">
        <v>901</v>
      </c>
      <c r="B333" s="3">
        <v>1237</v>
      </c>
      <c r="C333" s="3" t="s">
        <v>52</v>
      </c>
      <c r="D333" s="3" t="s">
        <v>52</v>
      </c>
      <c r="E333" s="3" t="s">
        <v>902</v>
      </c>
      <c r="F333" s="3"/>
      <c r="G333" s="4" t="s">
        <v>32</v>
      </c>
      <c r="H333" s="3" t="s">
        <v>94</v>
      </c>
      <c r="I333" s="3" t="s">
        <v>95</v>
      </c>
      <c r="J333" s="3" t="s">
        <v>35</v>
      </c>
      <c r="K333" s="3">
        <v>0</v>
      </c>
      <c r="L333" s="4">
        <v>329.83</v>
      </c>
      <c r="M333" s="3">
        <v>113.02</v>
      </c>
      <c r="N333" s="3" t="s">
        <v>36</v>
      </c>
      <c r="O333" s="3" t="s">
        <v>71</v>
      </c>
      <c r="P333" s="3" t="s">
        <v>72</v>
      </c>
      <c r="Q333" s="3" t="s">
        <v>124</v>
      </c>
      <c r="R333" s="3" t="s">
        <v>345</v>
      </c>
      <c r="S333" s="3" t="s">
        <v>75</v>
      </c>
      <c r="T333" s="3" t="s">
        <v>42</v>
      </c>
      <c r="U333" s="3" t="s">
        <v>76</v>
      </c>
      <c r="V333" s="4" t="s">
        <v>44</v>
      </c>
      <c r="W333" s="3" t="s">
        <v>45</v>
      </c>
      <c r="X333" s="3" t="s">
        <v>85</v>
      </c>
      <c r="Y333" s="3" t="s">
        <v>77</v>
      </c>
      <c r="Z333" s="3" t="s">
        <v>48</v>
      </c>
      <c r="AA333" s="3" t="s">
        <v>78</v>
      </c>
      <c r="AB333" s="3" t="s">
        <v>50</v>
      </c>
      <c r="AC333">
        <f t="shared" si="5"/>
        <v>0.34266137100930782</v>
      </c>
    </row>
    <row r="334" spans="1:29" x14ac:dyDescent="0.25">
      <c r="A334" s="3" t="s">
        <v>495</v>
      </c>
      <c r="B334" s="3">
        <v>1806</v>
      </c>
      <c r="C334" s="3" t="s">
        <v>60</v>
      </c>
      <c r="D334" s="3" t="s">
        <v>52</v>
      </c>
      <c r="E334" s="3" t="s">
        <v>285</v>
      </c>
      <c r="F334" s="3"/>
      <c r="G334" s="4" t="s">
        <v>32</v>
      </c>
      <c r="H334" s="3" t="s">
        <v>33</v>
      </c>
      <c r="I334" s="3" t="s">
        <v>95</v>
      </c>
      <c r="J334" s="3" t="s">
        <v>35</v>
      </c>
      <c r="K334" s="3">
        <v>0</v>
      </c>
      <c r="L334" s="4">
        <v>274.18</v>
      </c>
      <c r="M334" s="3">
        <v>113</v>
      </c>
      <c r="N334" s="3" t="s">
        <v>36</v>
      </c>
      <c r="O334" s="3" t="s">
        <v>71</v>
      </c>
      <c r="P334" s="3" t="s">
        <v>72</v>
      </c>
      <c r="Q334" s="3" t="s">
        <v>124</v>
      </c>
      <c r="R334" s="3" t="s">
        <v>170</v>
      </c>
      <c r="S334" s="3" t="s">
        <v>75</v>
      </c>
      <c r="T334" s="3" t="s">
        <v>84</v>
      </c>
      <c r="U334" s="3" t="s">
        <v>43</v>
      </c>
      <c r="V334" s="4" t="s">
        <v>44</v>
      </c>
      <c r="W334" s="3" t="s">
        <v>45</v>
      </c>
      <c r="X334" s="3" t="s">
        <v>46</v>
      </c>
      <c r="Y334" s="3" t="s">
        <v>77</v>
      </c>
      <c r="Z334" s="3" t="s">
        <v>48</v>
      </c>
      <c r="AA334" s="3" t="s">
        <v>78</v>
      </c>
      <c r="AB334" s="3" t="s">
        <v>50</v>
      </c>
      <c r="AC334">
        <f t="shared" si="5"/>
        <v>0.41213801152527535</v>
      </c>
    </row>
    <row r="335" spans="1:29" x14ac:dyDescent="0.25">
      <c r="A335" s="3" t="s">
        <v>528</v>
      </c>
      <c r="B335" s="3">
        <v>2147</v>
      </c>
      <c r="C335" s="3" t="s">
        <v>52</v>
      </c>
      <c r="D335" s="3" t="s">
        <v>52</v>
      </c>
      <c r="E335" s="3"/>
      <c r="F335" s="3"/>
      <c r="G335" s="4" t="s">
        <v>32</v>
      </c>
      <c r="H335" s="3"/>
      <c r="I335" s="3" t="s">
        <v>34</v>
      </c>
      <c r="J335" s="3" t="s">
        <v>35</v>
      </c>
      <c r="K335" s="3">
        <v>0</v>
      </c>
      <c r="L335" s="4">
        <v>1167.23</v>
      </c>
      <c r="M335" s="3">
        <v>112.7</v>
      </c>
      <c r="N335" s="3"/>
      <c r="O335" s="3" t="s">
        <v>53</v>
      </c>
      <c r="P335" s="3" t="s">
        <v>249</v>
      </c>
      <c r="Q335" s="3" t="s">
        <v>456</v>
      </c>
      <c r="R335" s="3" t="s">
        <v>529</v>
      </c>
      <c r="S335" s="3" t="s">
        <v>57</v>
      </c>
      <c r="T335" s="3" t="s">
        <v>42</v>
      </c>
      <c r="U335" s="3" t="s">
        <v>58</v>
      </c>
      <c r="V335" s="4" t="s">
        <v>44</v>
      </c>
      <c r="W335" s="3" t="s">
        <v>45</v>
      </c>
      <c r="X335" s="3" t="s">
        <v>46</v>
      </c>
      <c r="Y335" s="3"/>
      <c r="Z335" s="3"/>
      <c r="AA335" s="3" t="s">
        <v>49</v>
      </c>
      <c r="AB335" s="3" t="s">
        <v>50</v>
      </c>
      <c r="AC335">
        <f t="shared" si="5"/>
        <v>9.6553378511518725E-2</v>
      </c>
    </row>
    <row r="336" spans="1:29" x14ac:dyDescent="0.25">
      <c r="A336" s="3" t="s">
        <v>1311</v>
      </c>
      <c r="B336" s="3">
        <v>1180</v>
      </c>
      <c r="C336" s="3" t="s">
        <v>60</v>
      </c>
      <c r="D336" s="3" t="s">
        <v>60</v>
      </c>
      <c r="E336" s="3" t="s">
        <v>127</v>
      </c>
      <c r="F336" s="3"/>
      <c r="G336" s="4" t="s">
        <v>32</v>
      </c>
      <c r="H336" s="3" t="s">
        <v>33</v>
      </c>
      <c r="I336" s="3" t="s">
        <v>34</v>
      </c>
      <c r="J336" s="3" t="s">
        <v>35</v>
      </c>
      <c r="K336" s="3">
        <v>0</v>
      </c>
      <c r="L336" s="4">
        <v>257.07</v>
      </c>
      <c r="M336" s="3">
        <v>112.36</v>
      </c>
      <c r="N336" s="3" t="s">
        <v>36</v>
      </c>
      <c r="O336" s="3" t="s">
        <v>62</v>
      </c>
      <c r="P336" s="3" t="s">
        <v>81</v>
      </c>
      <c r="Q336" s="3" t="s">
        <v>82</v>
      </c>
      <c r="R336" s="3" t="s">
        <v>128</v>
      </c>
      <c r="S336" s="3" t="s">
        <v>66</v>
      </c>
      <c r="T336" s="3" t="s">
        <v>84</v>
      </c>
      <c r="U336" s="3" t="s">
        <v>76</v>
      </c>
      <c r="V336" s="4" t="s">
        <v>1849</v>
      </c>
      <c r="W336" s="3" t="s">
        <v>45</v>
      </c>
      <c r="X336" s="3" t="s">
        <v>85</v>
      </c>
      <c r="Y336" s="3" t="s">
        <v>67</v>
      </c>
      <c r="Z336" s="3" t="s">
        <v>86</v>
      </c>
      <c r="AA336" s="3" t="s">
        <v>78</v>
      </c>
      <c r="AB336" s="3" t="s">
        <v>50</v>
      </c>
      <c r="AC336">
        <f t="shared" si="5"/>
        <v>0.43707939471739216</v>
      </c>
    </row>
    <row r="337" spans="1:29" x14ac:dyDescent="0.25">
      <c r="A337" s="3" t="s">
        <v>750</v>
      </c>
      <c r="B337" s="3">
        <v>1817</v>
      </c>
      <c r="C337" s="3" t="s">
        <v>52</v>
      </c>
      <c r="D337" s="3" t="s">
        <v>52</v>
      </c>
      <c r="E337" s="3" t="s">
        <v>412</v>
      </c>
      <c r="F337" s="3"/>
      <c r="G337" s="4" t="s">
        <v>32</v>
      </c>
      <c r="H337" s="3" t="s">
        <v>33</v>
      </c>
      <c r="I337" s="3" t="s">
        <v>34</v>
      </c>
      <c r="J337" s="3" t="s">
        <v>35</v>
      </c>
      <c r="K337" s="3">
        <v>0</v>
      </c>
      <c r="L337" s="4">
        <v>305.02999999999997</v>
      </c>
      <c r="M337" s="3">
        <v>112.06</v>
      </c>
      <c r="N337" s="3" t="s">
        <v>36</v>
      </c>
      <c r="O337" s="3" t="s">
        <v>71</v>
      </c>
      <c r="P337" s="3" t="s">
        <v>311</v>
      </c>
      <c r="Q337" s="3" t="s">
        <v>312</v>
      </c>
      <c r="R337" s="3" t="s">
        <v>131</v>
      </c>
      <c r="S337" s="3" t="s">
        <v>75</v>
      </c>
      <c r="T337" s="3" t="s">
        <v>42</v>
      </c>
      <c r="U337" s="3" t="s">
        <v>43</v>
      </c>
      <c r="V337" s="4" t="s">
        <v>44</v>
      </c>
      <c r="W337" s="3" t="s">
        <v>45</v>
      </c>
      <c r="X337" s="3" t="s">
        <v>46</v>
      </c>
      <c r="Y337" s="3" t="s">
        <v>77</v>
      </c>
      <c r="Z337" s="3" t="s">
        <v>48</v>
      </c>
      <c r="AA337" s="3" t="s">
        <v>78</v>
      </c>
      <c r="AB337" s="3" t="s">
        <v>50</v>
      </c>
      <c r="AC337">
        <f t="shared" si="5"/>
        <v>0.36737370094744781</v>
      </c>
    </row>
    <row r="338" spans="1:29" x14ac:dyDescent="0.25">
      <c r="A338" s="3" t="s">
        <v>355</v>
      </c>
      <c r="B338" s="3">
        <v>340</v>
      </c>
      <c r="C338" s="3" t="s">
        <v>52</v>
      </c>
      <c r="D338" s="3" t="s">
        <v>52</v>
      </c>
      <c r="E338" s="3"/>
      <c r="F338" s="3" t="s">
        <v>356</v>
      </c>
      <c r="G338" s="4" t="s">
        <v>32</v>
      </c>
      <c r="H338" s="3"/>
      <c r="I338" s="3" t="s">
        <v>357</v>
      </c>
      <c r="J338" s="3" t="s">
        <v>70</v>
      </c>
      <c r="K338" s="3">
        <v>0</v>
      </c>
      <c r="L338" s="4">
        <v>227.46</v>
      </c>
      <c r="M338" s="3">
        <v>111.96</v>
      </c>
      <c r="N338" s="3" t="s">
        <v>36</v>
      </c>
      <c r="O338" s="3" t="s">
        <v>71</v>
      </c>
      <c r="P338" s="3" t="s">
        <v>245</v>
      </c>
      <c r="Q338" s="3" t="s">
        <v>358</v>
      </c>
      <c r="R338" s="3" t="s">
        <v>359</v>
      </c>
      <c r="S338" s="3" t="s">
        <v>75</v>
      </c>
      <c r="T338" s="3" t="s">
        <v>42</v>
      </c>
      <c r="U338" s="3" t="s">
        <v>43</v>
      </c>
      <c r="V338" s="4" t="s">
        <v>44</v>
      </c>
      <c r="W338" s="3" t="s">
        <v>45</v>
      </c>
      <c r="X338" s="3" t="s">
        <v>46</v>
      </c>
      <c r="Y338" s="3" t="s">
        <v>77</v>
      </c>
      <c r="Z338" s="3" t="s">
        <v>48</v>
      </c>
      <c r="AA338" s="3" t="s">
        <v>78</v>
      </c>
      <c r="AB338" s="3" t="s">
        <v>50</v>
      </c>
      <c r="AC338">
        <f t="shared" si="5"/>
        <v>0.49221841202848848</v>
      </c>
    </row>
    <row r="339" spans="1:29" x14ac:dyDescent="0.25">
      <c r="A339" s="3" t="s">
        <v>1219</v>
      </c>
      <c r="B339" s="3">
        <v>987</v>
      </c>
      <c r="C339" s="3" t="s">
        <v>60</v>
      </c>
      <c r="D339" s="3" t="s">
        <v>60</v>
      </c>
      <c r="E339" s="3" t="s">
        <v>93</v>
      </c>
      <c r="F339" s="3"/>
      <c r="G339" s="4" t="s">
        <v>32</v>
      </c>
      <c r="H339" s="3" t="s">
        <v>94</v>
      </c>
      <c r="I339" s="3" t="s">
        <v>95</v>
      </c>
      <c r="J339" s="3" t="s">
        <v>35</v>
      </c>
      <c r="K339" s="3">
        <v>0</v>
      </c>
      <c r="L339" s="4">
        <v>262.17</v>
      </c>
      <c r="M339" s="3">
        <v>111.89</v>
      </c>
      <c r="N339" s="3" t="s">
        <v>36</v>
      </c>
      <c r="O339" s="3" t="s">
        <v>71</v>
      </c>
      <c r="P339" s="3" t="s">
        <v>146</v>
      </c>
      <c r="Q339" s="3" t="s">
        <v>147</v>
      </c>
      <c r="R339" s="3" t="s">
        <v>610</v>
      </c>
      <c r="S339" s="3" t="s">
        <v>75</v>
      </c>
      <c r="T339" s="3" t="s">
        <v>84</v>
      </c>
      <c r="U339" s="3" t="s">
        <v>99</v>
      </c>
      <c r="V339" s="4" t="s">
        <v>1849</v>
      </c>
      <c r="W339" s="3" t="s">
        <v>45</v>
      </c>
      <c r="X339" s="3" t="s">
        <v>85</v>
      </c>
      <c r="Y339" s="3" t="s">
        <v>77</v>
      </c>
      <c r="Z339" s="3" t="s">
        <v>86</v>
      </c>
      <c r="AA339" s="3" t="s">
        <v>78</v>
      </c>
      <c r="AB339" s="3" t="s">
        <v>50</v>
      </c>
      <c r="AC339">
        <f t="shared" si="5"/>
        <v>0.42678414769042983</v>
      </c>
    </row>
    <row r="340" spans="1:29" x14ac:dyDescent="0.25">
      <c r="A340" s="3" t="s">
        <v>706</v>
      </c>
      <c r="B340" s="3">
        <v>1296</v>
      </c>
      <c r="C340" s="3" t="s">
        <v>60</v>
      </c>
      <c r="D340" s="3" t="s">
        <v>52</v>
      </c>
      <c r="E340" s="3" t="s">
        <v>707</v>
      </c>
      <c r="F340" s="3"/>
      <c r="G340" s="4" t="s">
        <v>32</v>
      </c>
      <c r="H340" s="3" t="s">
        <v>94</v>
      </c>
      <c r="I340" s="3" t="s">
        <v>95</v>
      </c>
      <c r="J340" s="3" t="s">
        <v>35</v>
      </c>
      <c r="K340" s="3">
        <v>0</v>
      </c>
      <c r="L340" s="4">
        <v>120.47</v>
      </c>
      <c r="M340" s="3">
        <v>111.53</v>
      </c>
      <c r="N340" s="3" t="s">
        <v>36</v>
      </c>
      <c r="O340" s="3" t="s">
        <v>62</v>
      </c>
      <c r="P340" s="3" t="s">
        <v>81</v>
      </c>
      <c r="Q340" s="3" t="s">
        <v>81</v>
      </c>
      <c r="R340" s="3" t="s">
        <v>150</v>
      </c>
      <c r="S340" s="3" t="s">
        <v>66</v>
      </c>
      <c r="T340" s="3" t="s">
        <v>84</v>
      </c>
      <c r="U340" s="3" t="s">
        <v>76</v>
      </c>
      <c r="V340" s="4" t="s">
        <v>1849</v>
      </c>
      <c r="W340" s="3" t="s">
        <v>45</v>
      </c>
      <c r="X340" s="3" t="s">
        <v>85</v>
      </c>
      <c r="Y340" s="3" t="s">
        <v>67</v>
      </c>
      <c r="Z340" s="3" t="s">
        <v>48</v>
      </c>
      <c r="AA340" s="3" t="s">
        <v>78</v>
      </c>
      <c r="AB340" s="3" t="s">
        <v>50</v>
      </c>
      <c r="AC340">
        <f t="shared" si="5"/>
        <v>0.92579065327467425</v>
      </c>
    </row>
    <row r="341" spans="1:29" x14ac:dyDescent="0.25">
      <c r="A341" s="3" t="s">
        <v>777</v>
      </c>
      <c r="B341" s="3">
        <v>1335</v>
      </c>
      <c r="C341" s="3" t="s">
        <v>60</v>
      </c>
      <c r="D341" s="3" t="s">
        <v>30</v>
      </c>
      <c r="E341" s="3" t="s">
        <v>93</v>
      </c>
      <c r="F341" s="3"/>
      <c r="G341" s="4" t="s">
        <v>32</v>
      </c>
      <c r="H341" s="3" t="s">
        <v>94</v>
      </c>
      <c r="I341" s="3" t="s">
        <v>95</v>
      </c>
      <c r="J341" s="3" t="s">
        <v>35</v>
      </c>
      <c r="K341" s="3">
        <v>0</v>
      </c>
      <c r="L341" s="4">
        <v>160.44999999999999</v>
      </c>
      <c r="M341" s="3">
        <v>111.37</v>
      </c>
      <c r="N341" s="3" t="s">
        <v>36</v>
      </c>
      <c r="O341" s="3" t="s">
        <v>37</v>
      </c>
      <c r="P341" s="3" t="s">
        <v>38</v>
      </c>
      <c r="Q341" s="3" t="s">
        <v>96</v>
      </c>
      <c r="R341" s="3" t="s">
        <v>97</v>
      </c>
      <c r="S341" s="3" t="s">
        <v>98</v>
      </c>
      <c r="T341" s="3" t="s">
        <v>84</v>
      </c>
      <c r="U341" s="3" t="s">
        <v>99</v>
      </c>
      <c r="V341" s="4" t="s">
        <v>1849</v>
      </c>
      <c r="W341" s="3" t="s">
        <v>45</v>
      </c>
      <c r="X341" s="3" t="s">
        <v>85</v>
      </c>
      <c r="Y341" s="3" t="s">
        <v>47</v>
      </c>
      <c r="Z341" s="3" t="s">
        <v>48</v>
      </c>
      <c r="AA341" s="3" t="s">
        <v>78</v>
      </c>
      <c r="AB341" s="3" t="s">
        <v>50</v>
      </c>
      <c r="AC341">
        <f t="shared" si="5"/>
        <v>0.69411031473979445</v>
      </c>
    </row>
    <row r="342" spans="1:29" x14ac:dyDescent="0.25">
      <c r="A342" s="3" t="s">
        <v>1312</v>
      </c>
      <c r="B342" s="3">
        <v>1507</v>
      </c>
      <c r="C342" s="3" t="s">
        <v>60</v>
      </c>
      <c r="D342" s="3" t="s">
        <v>60</v>
      </c>
      <c r="E342" s="3" t="s">
        <v>613</v>
      </c>
      <c r="F342" s="3"/>
      <c r="G342" s="4" t="s">
        <v>32</v>
      </c>
      <c r="H342" s="3" t="s">
        <v>33</v>
      </c>
      <c r="I342" s="3" t="s">
        <v>34</v>
      </c>
      <c r="J342" s="3" t="s">
        <v>35</v>
      </c>
      <c r="K342" s="3">
        <v>0</v>
      </c>
      <c r="L342" s="4">
        <v>203.31</v>
      </c>
      <c r="M342" s="3">
        <v>111.05</v>
      </c>
      <c r="N342" s="3" t="s">
        <v>36</v>
      </c>
      <c r="O342" s="3" t="s">
        <v>71</v>
      </c>
      <c r="P342" s="3" t="s">
        <v>146</v>
      </c>
      <c r="Q342" s="3" t="s">
        <v>147</v>
      </c>
      <c r="R342" s="3" t="s">
        <v>614</v>
      </c>
      <c r="S342" s="3" t="s">
        <v>75</v>
      </c>
      <c r="T342" s="3" t="s">
        <v>84</v>
      </c>
      <c r="U342" s="3" t="s">
        <v>43</v>
      </c>
      <c r="V342" s="4" t="s">
        <v>1849</v>
      </c>
      <c r="W342" s="3" t="s">
        <v>45</v>
      </c>
      <c r="X342" s="3" t="s">
        <v>85</v>
      </c>
      <c r="Y342" s="3" t="s">
        <v>77</v>
      </c>
      <c r="Z342" s="3" t="s">
        <v>86</v>
      </c>
      <c r="AA342" s="3" t="s">
        <v>78</v>
      </c>
      <c r="AB342" s="3" t="s">
        <v>50</v>
      </c>
      <c r="AC342">
        <f t="shared" si="5"/>
        <v>0.54621022084501503</v>
      </c>
    </row>
    <row r="343" spans="1:29" x14ac:dyDescent="0.25">
      <c r="A343" s="3" t="s">
        <v>769</v>
      </c>
      <c r="B343" s="3">
        <v>779</v>
      </c>
      <c r="C343" s="3" t="s">
        <v>60</v>
      </c>
      <c r="D343" s="3" t="s">
        <v>60</v>
      </c>
      <c r="E343" s="3"/>
      <c r="F343" s="3"/>
      <c r="G343" s="4" t="s">
        <v>32</v>
      </c>
      <c r="H343" s="3"/>
      <c r="I343" s="3" t="s">
        <v>95</v>
      </c>
      <c r="J343" s="3" t="s">
        <v>35</v>
      </c>
      <c r="K343" s="3">
        <v>0</v>
      </c>
      <c r="L343" s="4">
        <v>79.63</v>
      </c>
      <c r="M343" s="3">
        <v>110.68</v>
      </c>
      <c r="N343" s="3" t="s">
        <v>36</v>
      </c>
      <c r="O343" s="3" t="s">
        <v>62</v>
      </c>
      <c r="P343" s="3" t="s">
        <v>138</v>
      </c>
      <c r="Q343" s="3" t="s">
        <v>139</v>
      </c>
      <c r="R343" s="3" t="s">
        <v>770</v>
      </c>
      <c r="S343" s="3" t="s">
        <v>66</v>
      </c>
      <c r="T343" s="3" t="s">
        <v>84</v>
      </c>
      <c r="U343" s="3" t="s">
        <v>99</v>
      </c>
      <c r="V343" s="4" t="s">
        <v>1849</v>
      </c>
      <c r="W343" s="3" t="s">
        <v>45</v>
      </c>
      <c r="X343" s="3" t="s">
        <v>85</v>
      </c>
      <c r="Y343" s="3" t="s">
        <v>67</v>
      </c>
      <c r="Z343" s="3" t="s">
        <v>86</v>
      </c>
      <c r="AA343" s="3" t="s">
        <v>78</v>
      </c>
      <c r="AB343" s="3" t="s">
        <v>50</v>
      </c>
      <c r="AC343">
        <f t="shared" si="5"/>
        <v>1.3899284189375865</v>
      </c>
    </row>
    <row r="344" spans="1:29" x14ac:dyDescent="0.25">
      <c r="A344" s="3" t="s">
        <v>1500</v>
      </c>
      <c r="B344" s="3">
        <v>1659</v>
      </c>
      <c r="C344" s="3" t="s">
        <v>60</v>
      </c>
      <c r="D344" s="3" t="s">
        <v>60</v>
      </c>
      <c r="E344" s="3" t="s">
        <v>1501</v>
      </c>
      <c r="F344" s="3"/>
      <c r="G344" s="4" t="s">
        <v>32</v>
      </c>
      <c r="H344" s="3" t="s">
        <v>94</v>
      </c>
      <c r="I344" s="3" t="s">
        <v>95</v>
      </c>
      <c r="J344" s="3" t="s">
        <v>35</v>
      </c>
      <c r="K344" s="3">
        <v>0</v>
      </c>
      <c r="L344" s="4">
        <v>117.1</v>
      </c>
      <c r="M344" s="3">
        <v>110.45</v>
      </c>
      <c r="N344" s="3" t="s">
        <v>36</v>
      </c>
      <c r="O344" s="3" t="s">
        <v>71</v>
      </c>
      <c r="P344" s="3" t="s">
        <v>146</v>
      </c>
      <c r="Q344" s="3" t="s">
        <v>147</v>
      </c>
      <c r="R344" s="3" t="s">
        <v>148</v>
      </c>
      <c r="S344" s="3" t="s">
        <v>66</v>
      </c>
      <c r="T344" s="3" t="s">
        <v>84</v>
      </c>
      <c r="U344" s="3" t="s">
        <v>99</v>
      </c>
      <c r="V344" s="4" t="s">
        <v>1849</v>
      </c>
      <c r="W344" s="3" t="s">
        <v>45</v>
      </c>
      <c r="X344" s="3" t="s">
        <v>85</v>
      </c>
      <c r="Y344" s="3" t="s">
        <v>67</v>
      </c>
      <c r="Z344" s="3" t="s">
        <v>86</v>
      </c>
      <c r="AA344" s="3" t="s">
        <v>78</v>
      </c>
      <c r="AB344" s="3" t="s">
        <v>50</v>
      </c>
      <c r="AC344">
        <f t="shared" si="5"/>
        <v>0.94321093082835195</v>
      </c>
    </row>
    <row r="345" spans="1:29" x14ac:dyDescent="0.25">
      <c r="A345" s="3" t="s">
        <v>1091</v>
      </c>
      <c r="B345" s="3">
        <v>612</v>
      </c>
      <c r="C345" s="3" t="s">
        <v>60</v>
      </c>
      <c r="D345" s="3" t="s">
        <v>52</v>
      </c>
      <c r="E345" s="3" t="s">
        <v>285</v>
      </c>
      <c r="F345" s="3"/>
      <c r="G345" s="4" t="s">
        <v>32</v>
      </c>
      <c r="H345" s="3" t="s">
        <v>33</v>
      </c>
      <c r="I345" s="3" t="s">
        <v>95</v>
      </c>
      <c r="J345" s="3" t="s">
        <v>35</v>
      </c>
      <c r="K345" s="3">
        <v>0</v>
      </c>
      <c r="L345" s="4">
        <v>268.82</v>
      </c>
      <c r="M345" s="3">
        <v>109.98</v>
      </c>
      <c r="N345" s="3" t="s">
        <v>36</v>
      </c>
      <c r="O345" s="3" t="s">
        <v>71</v>
      </c>
      <c r="P345" s="3" t="s">
        <v>72</v>
      </c>
      <c r="Q345" s="3" t="s">
        <v>124</v>
      </c>
      <c r="R345" s="3" t="s">
        <v>170</v>
      </c>
      <c r="S345" s="3" t="s">
        <v>75</v>
      </c>
      <c r="T345" s="3" t="s">
        <v>84</v>
      </c>
      <c r="U345" s="3" t="s">
        <v>43</v>
      </c>
      <c r="V345" s="4" t="s">
        <v>44</v>
      </c>
      <c r="W345" s="3" t="s">
        <v>45</v>
      </c>
      <c r="X345" s="3" t="s">
        <v>46</v>
      </c>
      <c r="Y345" s="3" t="s">
        <v>77</v>
      </c>
      <c r="Z345" s="3" t="s">
        <v>48</v>
      </c>
      <c r="AA345" s="3" t="s">
        <v>78</v>
      </c>
      <c r="AB345" s="3" t="s">
        <v>50</v>
      </c>
      <c r="AC345">
        <f t="shared" si="5"/>
        <v>0.40912134513801057</v>
      </c>
    </row>
    <row r="346" spans="1:29" x14ac:dyDescent="0.25">
      <c r="A346" s="3" t="s">
        <v>425</v>
      </c>
      <c r="B346" s="3">
        <v>1759</v>
      </c>
      <c r="C346" s="3" t="s">
        <v>52</v>
      </c>
      <c r="D346" s="3" t="s">
        <v>30</v>
      </c>
      <c r="E346" s="3" t="s">
        <v>426</v>
      </c>
      <c r="F346" s="3"/>
      <c r="G346" s="4" t="s">
        <v>32</v>
      </c>
      <c r="H346" s="3" t="s">
        <v>33</v>
      </c>
      <c r="I346" s="3" t="s">
        <v>34</v>
      </c>
      <c r="J346" s="3" t="s">
        <v>35</v>
      </c>
      <c r="K346" s="3">
        <v>0</v>
      </c>
      <c r="L346" s="4">
        <v>513.61</v>
      </c>
      <c r="M346" s="3">
        <v>109.57</v>
      </c>
      <c r="N346" s="3" t="s">
        <v>36</v>
      </c>
      <c r="O346" s="3" t="s">
        <v>53</v>
      </c>
      <c r="P346" s="3" t="s">
        <v>110</v>
      </c>
      <c r="Q346" s="3" t="s">
        <v>111</v>
      </c>
      <c r="R346" s="3" t="s">
        <v>427</v>
      </c>
      <c r="S346" s="3" t="s">
        <v>57</v>
      </c>
      <c r="T346" s="3" t="s">
        <v>42</v>
      </c>
      <c r="U346" s="3" t="s">
        <v>43</v>
      </c>
      <c r="V346" s="4" t="s">
        <v>44</v>
      </c>
      <c r="W346" s="3" t="s">
        <v>45</v>
      </c>
      <c r="X346" s="3" t="s">
        <v>46</v>
      </c>
      <c r="Y346" s="3" t="s">
        <v>113</v>
      </c>
      <c r="Z346" s="3" t="s">
        <v>48</v>
      </c>
      <c r="AA346" s="3" t="s">
        <v>87</v>
      </c>
      <c r="AB346" s="3" t="s">
        <v>50</v>
      </c>
      <c r="AC346">
        <f t="shared" si="5"/>
        <v>0.21333307373298804</v>
      </c>
    </row>
    <row r="347" spans="1:29" x14ac:dyDescent="0.25">
      <c r="A347" s="3" t="s">
        <v>1187</v>
      </c>
      <c r="B347" s="3">
        <v>1963</v>
      </c>
      <c r="C347" s="3" t="s">
        <v>60</v>
      </c>
      <c r="D347" s="3" t="s">
        <v>60</v>
      </c>
      <c r="E347" s="3"/>
      <c r="F347" s="3"/>
      <c r="G347" s="4" t="s">
        <v>32</v>
      </c>
      <c r="H347" s="3" t="s">
        <v>33</v>
      </c>
      <c r="I347" s="3" t="s">
        <v>34</v>
      </c>
      <c r="J347" s="3" t="s">
        <v>35</v>
      </c>
      <c r="K347" s="3">
        <v>0</v>
      </c>
      <c r="L347" s="4">
        <v>168.08</v>
      </c>
      <c r="M347" s="3">
        <v>108.78</v>
      </c>
      <c r="N347" s="3" t="s">
        <v>36</v>
      </c>
      <c r="O347" s="3" t="s">
        <v>71</v>
      </c>
      <c r="P347" s="3" t="s">
        <v>212</v>
      </c>
      <c r="Q347" s="3" t="s">
        <v>320</v>
      </c>
      <c r="R347" s="3" t="s">
        <v>992</v>
      </c>
      <c r="S347" s="3" t="s">
        <v>66</v>
      </c>
      <c r="T347" s="3" t="s">
        <v>84</v>
      </c>
      <c r="U347" s="3" t="s">
        <v>43</v>
      </c>
      <c r="V347" s="4" t="s">
        <v>1849</v>
      </c>
      <c r="W347" s="3" t="s">
        <v>45</v>
      </c>
      <c r="X347" s="3" t="s">
        <v>85</v>
      </c>
      <c r="Y347" s="3" t="s">
        <v>67</v>
      </c>
      <c r="Z347" s="3" t="s">
        <v>86</v>
      </c>
      <c r="AA347" s="3" t="s">
        <v>78</v>
      </c>
      <c r="AB347" s="3" t="s">
        <v>50</v>
      </c>
      <c r="AC347">
        <f t="shared" si="5"/>
        <v>0.64719181342217991</v>
      </c>
    </row>
    <row r="348" spans="1:29" x14ac:dyDescent="0.25">
      <c r="A348" s="3" t="s">
        <v>1138</v>
      </c>
      <c r="B348" s="3">
        <v>381</v>
      </c>
      <c r="C348" s="3" t="s">
        <v>52</v>
      </c>
      <c r="D348" s="3" t="s">
        <v>52</v>
      </c>
      <c r="E348" s="3"/>
      <c r="F348" s="3"/>
      <c r="G348" s="4" t="s">
        <v>32</v>
      </c>
      <c r="H348" s="3" t="s">
        <v>89</v>
      </c>
      <c r="I348" s="3" t="s">
        <v>69</v>
      </c>
      <c r="J348" s="3" t="s">
        <v>70</v>
      </c>
      <c r="K348" s="3">
        <v>0</v>
      </c>
      <c r="L348" s="4">
        <v>120.97</v>
      </c>
      <c r="M348" s="3">
        <v>108.6</v>
      </c>
      <c r="N348" s="3" t="s">
        <v>36</v>
      </c>
      <c r="O348" s="3" t="s">
        <v>71</v>
      </c>
      <c r="P348" s="3" t="s">
        <v>245</v>
      </c>
      <c r="Q348" s="3" t="s">
        <v>246</v>
      </c>
      <c r="R348" s="3" t="s">
        <v>247</v>
      </c>
      <c r="S348" s="3" t="s">
        <v>75</v>
      </c>
      <c r="T348" s="3" t="s">
        <v>42</v>
      </c>
      <c r="U348" s="3" t="s">
        <v>76</v>
      </c>
      <c r="V348" s="4" t="s">
        <v>1849</v>
      </c>
      <c r="W348" s="3" t="s">
        <v>45</v>
      </c>
      <c r="X348" s="3" t="s">
        <v>85</v>
      </c>
      <c r="Y348" s="3" t="s">
        <v>77</v>
      </c>
      <c r="Z348" s="3" t="s">
        <v>48</v>
      </c>
      <c r="AA348" s="3" t="s">
        <v>78</v>
      </c>
      <c r="AB348" s="3" t="s">
        <v>50</v>
      </c>
      <c r="AC348">
        <f t="shared" si="5"/>
        <v>0.89774324212614698</v>
      </c>
    </row>
    <row r="349" spans="1:29" x14ac:dyDescent="0.25">
      <c r="A349" s="3" t="s">
        <v>683</v>
      </c>
      <c r="B349" s="3">
        <v>436</v>
      </c>
      <c r="C349" s="3" t="s">
        <v>52</v>
      </c>
      <c r="D349" s="3" t="s">
        <v>52</v>
      </c>
      <c r="E349" s="3"/>
      <c r="F349" s="3"/>
      <c r="G349" s="4" t="s">
        <v>32</v>
      </c>
      <c r="H349" s="3" t="s">
        <v>89</v>
      </c>
      <c r="I349" s="3" t="s">
        <v>69</v>
      </c>
      <c r="J349" s="3" t="s">
        <v>70</v>
      </c>
      <c r="K349" s="3">
        <v>0</v>
      </c>
      <c r="L349" s="4">
        <v>117.67</v>
      </c>
      <c r="M349" s="3">
        <v>108.51</v>
      </c>
      <c r="N349" s="3" t="s">
        <v>36</v>
      </c>
      <c r="O349" s="3" t="s">
        <v>71</v>
      </c>
      <c r="P349" s="3" t="s">
        <v>311</v>
      </c>
      <c r="Q349" s="3" t="s">
        <v>538</v>
      </c>
      <c r="R349" s="3" t="s">
        <v>539</v>
      </c>
      <c r="S349" s="3" t="s">
        <v>75</v>
      </c>
      <c r="T349" s="3" t="s">
        <v>42</v>
      </c>
      <c r="U349" s="3" t="s">
        <v>43</v>
      </c>
      <c r="V349" s="4" t="s">
        <v>1849</v>
      </c>
      <c r="W349" s="3" t="s">
        <v>45</v>
      </c>
      <c r="X349" s="3" t="s">
        <v>85</v>
      </c>
      <c r="Y349" s="3" t="s">
        <v>77</v>
      </c>
      <c r="Z349" s="3" t="s">
        <v>48</v>
      </c>
      <c r="AA349" s="3" t="s">
        <v>78</v>
      </c>
      <c r="AB349" s="3" t="s">
        <v>50</v>
      </c>
      <c r="AC349">
        <f t="shared" si="5"/>
        <v>0.92215517973995076</v>
      </c>
    </row>
    <row r="350" spans="1:29" x14ac:dyDescent="0.25">
      <c r="A350" s="3" t="s">
        <v>1169</v>
      </c>
      <c r="B350" s="3">
        <v>1261</v>
      </c>
      <c r="C350" s="3" t="s">
        <v>60</v>
      </c>
      <c r="D350" s="3" t="s">
        <v>60</v>
      </c>
      <c r="E350" s="3"/>
      <c r="F350" s="3"/>
      <c r="G350" s="4" t="s">
        <v>32</v>
      </c>
      <c r="H350" s="3"/>
      <c r="I350" s="3" t="s">
        <v>95</v>
      </c>
      <c r="J350" s="3" t="s">
        <v>35</v>
      </c>
      <c r="K350" s="3">
        <v>0</v>
      </c>
      <c r="L350" s="4">
        <v>146.94</v>
      </c>
      <c r="M350" s="3">
        <v>108.37</v>
      </c>
      <c r="N350" s="3" t="s">
        <v>36</v>
      </c>
      <c r="O350" s="3" t="s">
        <v>62</v>
      </c>
      <c r="P350" s="3" t="s">
        <v>63</v>
      </c>
      <c r="Q350" s="3" t="s">
        <v>196</v>
      </c>
      <c r="R350" s="3" t="s">
        <v>350</v>
      </c>
      <c r="S350" s="3" t="s">
        <v>66</v>
      </c>
      <c r="T350" s="3" t="s">
        <v>84</v>
      </c>
      <c r="U350" s="3" t="s">
        <v>99</v>
      </c>
      <c r="V350" s="4" t="s">
        <v>1849</v>
      </c>
      <c r="W350" s="3" t="s">
        <v>45</v>
      </c>
      <c r="X350" s="3" t="s">
        <v>85</v>
      </c>
      <c r="Y350" s="3" t="s">
        <v>67</v>
      </c>
      <c r="Z350" s="3" t="s">
        <v>86</v>
      </c>
      <c r="AA350" s="3" t="s">
        <v>78</v>
      </c>
      <c r="AB350" s="3" t="s">
        <v>50</v>
      </c>
      <c r="AC350">
        <f t="shared" si="5"/>
        <v>0.73751190962297541</v>
      </c>
    </row>
    <row r="351" spans="1:29" x14ac:dyDescent="0.25">
      <c r="A351" s="3" t="s">
        <v>888</v>
      </c>
      <c r="B351" s="3">
        <v>1822</v>
      </c>
      <c r="C351" s="3" t="s">
        <v>60</v>
      </c>
      <c r="D351" s="3" t="s">
        <v>30</v>
      </c>
      <c r="E351" s="3" t="s">
        <v>93</v>
      </c>
      <c r="F351" s="3"/>
      <c r="G351" s="4" t="s">
        <v>32</v>
      </c>
      <c r="H351" s="3" t="s">
        <v>94</v>
      </c>
      <c r="I351" s="3" t="s">
        <v>95</v>
      </c>
      <c r="J351" s="3" t="s">
        <v>35</v>
      </c>
      <c r="K351" s="3">
        <v>0</v>
      </c>
      <c r="L351" s="4">
        <v>169.73</v>
      </c>
      <c r="M351" s="3">
        <v>108.32</v>
      </c>
      <c r="N351" s="3" t="s">
        <v>36</v>
      </c>
      <c r="O351" s="3" t="s">
        <v>37</v>
      </c>
      <c r="P351" s="3" t="s">
        <v>38</v>
      </c>
      <c r="Q351" s="3" t="s">
        <v>96</v>
      </c>
      <c r="R351" s="3" t="s">
        <v>97</v>
      </c>
      <c r="S351" s="3" t="s">
        <v>98</v>
      </c>
      <c r="T351" s="3" t="s">
        <v>84</v>
      </c>
      <c r="U351" s="3" t="s">
        <v>99</v>
      </c>
      <c r="V351" s="4" t="s">
        <v>1849</v>
      </c>
      <c r="W351" s="3" t="s">
        <v>45</v>
      </c>
      <c r="X351" s="3" t="s">
        <v>85</v>
      </c>
      <c r="Y351" s="3" t="s">
        <v>47</v>
      </c>
      <c r="Z351" s="3" t="s">
        <v>48</v>
      </c>
      <c r="AA351" s="3" t="s">
        <v>78</v>
      </c>
      <c r="AB351" s="3" t="s">
        <v>50</v>
      </c>
      <c r="AC351">
        <f t="shared" si="5"/>
        <v>0.63819006657632715</v>
      </c>
    </row>
    <row r="352" spans="1:29" x14ac:dyDescent="0.25">
      <c r="A352" s="3" t="s">
        <v>501</v>
      </c>
      <c r="B352" s="3">
        <v>965</v>
      </c>
      <c r="C352" s="3" t="s">
        <v>52</v>
      </c>
      <c r="D352" s="3" t="s">
        <v>52</v>
      </c>
      <c r="E352" s="3"/>
      <c r="F352" s="3"/>
      <c r="G352" s="4" t="s">
        <v>32</v>
      </c>
      <c r="H352" s="3"/>
      <c r="I352" s="3" t="s">
        <v>34</v>
      </c>
      <c r="J352" s="3" t="s">
        <v>35</v>
      </c>
      <c r="K352" s="3">
        <v>0</v>
      </c>
      <c r="L352" s="4">
        <v>904.26</v>
      </c>
      <c r="M352" s="3">
        <v>108.19</v>
      </c>
      <c r="N352" s="3"/>
      <c r="O352" s="3" t="s">
        <v>53</v>
      </c>
      <c r="P352" s="3" t="s">
        <v>54</v>
      </c>
      <c r="Q352" s="3" t="s">
        <v>502</v>
      </c>
      <c r="R352" s="3" t="s">
        <v>503</v>
      </c>
      <c r="S352" s="3" t="s">
        <v>57</v>
      </c>
      <c r="T352" s="3" t="s">
        <v>42</v>
      </c>
      <c r="U352" s="3" t="s">
        <v>58</v>
      </c>
      <c r="V352" s="4" t="s">
        <v>44</v>
      </c>
      <c r="W352" s="3" t="s">
        <v>45</v>
      </c>
      <c r="X352" s="3" t="s">
        <v>46</v>
      </c>
      <c r="Y352" s="3"/>
      <c r="Z352" s="3"/>
      <c r="AA352" s="3" t="s">
        <v>49</v>
      </c>
      <c r="AB352" s="3" t="s">
        <v>50</v>
      </c>
      <c r="AC352">
        <f t="shared" si="5"/>
        <v>0.11964479242695684</v>
      </c>
    </row>
    <row r="353" spans="1:29" x14ac:dyDescent="0.25">
      <c r="A353" s="3" t="s">
        <v>1593</v>
      </c>
      <c r="B353" s="3">
        <v>665</v>
      </c>
      <c r="C353" s="3" t="s">
        <v>60</v>
      </c>
      <c r="D353" s="3" t="s">
        <v>60</v>
      </c>
      <c r="E353" s="3"/>
      <c r="F353" s="3"/>
      <c r="G353" s="4" t="s">
        <v>32</v>
      </c>
      <c r="H353" s="3"/>
      <c r="I353" s="3" t="s">
        <v>69</v>
      </c>
      <c r="J353" s="3" t="s">
        <v>70</v>
      </c>
      <c r="K353" s="3">
        <v>0</v>
      </c>
      <c r="L353" s="4">
        <v>58.81</v>
      </c>
      <c r="M353" s="3">
        <v>108.06</v>
      </c>
      <c r="N353" s="3" t="s">
        <v>36</v>
      </c>
      <c r="O353" s="3" t="s">
        <v>71</v>
      </c>
      <c r="P353" s="3" t="s">
        <v>212</v>
      </c>
      <c r="Q353" s="3" t="s">
        <v>320</v>
      </c>
      <c r="R353" s="3" t="s">
        <v>445</v>
      </c>
      <c r="S353" s="3" t="s">
        <v>66</v>
      </c>
      <c r="T353" s="3" t="s">
        <v>84</v>
      </c>
      <c r="U353" s="3" t="s">
        <v>99</v>
      </c>
      <c r="V353" s="4" t="s">
        <v>1849</v>
      </c>
      <c r="W353" s="3" t="s">
        <v>45</v>
      </c>
      <c r="X353" s="3" t="s">
        <v>85</v>
      </c>
      <c r="Y353" s="3" t="s">
        <v>67</v>
      </c>
      <c r="Z353" s="3" t="s">
        <v>86</v>
      </c>
      <c r="AA353" s="3" t="s">
        <v>78</v>
      </c>
      <c r="AB353" s="3" t="s">
        <v>50</v>
      </c>
      <c r="AC353">
        <f t="shared" si="5"/>
        <v>1.8374426118007141</v>
      </c>
    </row>
    <row r="354" spans="1:29" x14ac:dyDescent="0.25">
      <c r="A354" s="3" t="s">
        <v>1448</v>
      </c>
      <c r="B354" s="3">
        <v>1870</v>
      </c>
      <c r="C354" s="3" t="s">
        <v>60</v>
      </c>
      <c r="D354" s="3" t="s">
        <v>60</v>
      </c>
      <c r="E354" s="3"/>
      <c r="F354" s="3"/>
      <c r="G354" s="4" t="s">
        <v>32</v>
      </c>
      <c r="H354" s="3"/>
      <c r="I354" s="3" t="s">
        <v>95</v>
      </c>
      <c r="J354" s="3" t="s">
        <v>35</v>
      </c>
      <c r="K354" s="3">
        <v>0</v>
      </c>
      <c r="L354" s="4">
        <v>66.2</v>
      </c>
      <c r="M354" s="3">
        <v>107.5</v>
      </c>
      <c r="N354" s="3"/>
      <c r="O354" s="3" t="s">
        <v>62</v>
      </c>
      <c r="P354" s="3" t="s">
        <v>138</v>
      </c>
      <c r="Q354" s="3" t="s">
        <v>139</v>
      </c>
      <c r="R354" s="3" t="s">
        <v>140</v>
      </c>
      <c r="S354" s="3" t="s">
        <v>66</v>
      </c>
      <c r="T354" s="3" t="s">
        <v>84</v>
      </c>
      <c r="U354" s="3" t="s">
        <v>99</v>
      </c>
      <c r="V354" s="4" t="s">
        <v>1849</v>
      </c>
      <c r="W354" s="3" t="s">
        <v>45</v>
      </c>
      <c r="X354" s="3" t="s">
        <v>85</v>
      </c>
      <c r="Y354" s="3"/>
      <c r="Z354" s="3"/>
      <c r="AA354" s="3" t="s">
        <v>78</v>
      </c>
      <c r="AB354" s="3" t="s">
        <v>50</v>
      </c>
      <c r="AC354">
        <f t="shared" si="5"/>
        <v>1.6238670694864048</v>
      </c>
    </row>
    <row r="355" spans="1:29" x14ac:dyDescent="0.25">
      <c r="A355" s="3" t="s">
        <v>1341</v>
      </c>
      <c r="B355" s="3">
        <v>1551</v>
      </c>
      <c r="C355" s="3" t="s">
        <v>29</v>
      </c>
      <c r="D355" s="3" t="s">
        <v>30</v>
      </c>
      <c r="E355" s="3"/>
      <c r="F355" s="3"/>
      <c r="G355" s="4" t="s">
        <v>32</v>
      </c>
      <c r="H355" s="3" t="s">
        <v>89</v>
      </c>
      <c r="I355" s="3" t="s">
        <v>69</v>
      </c>
      <c r="J355" s="3" t="s">
        <v>70</v>
      </c>
      <c r="K355" s="3">
        <v>0</v>
      </c>
      <c r="L355" s="4">
        <v>244.74</v>
      </c>
      <c r="M355" s="3">
        <v>106.65</v>
      </c>
      <c r="N355" s="3" t="s">
        <v>36</v>
      </c>
      <c r="O355" s="3" t="s">
        <v>71</v>
      </c>
      <c r="P355" s="3" t="s">
        <v>212</v>
      </c>
      <c r="Q355" s="3" t="s">
        <v>217</v>
      </c>
      <c r="R355" s="3" t="s">
        <v>148</v>
      </c>
      <c r="S355" s="3" t="s">
        <v>66</v>
      </c>
      <c r="T355" s="3" t="s">
        <v>84</v>
      </c>
      <c r="U355" s="3" t="s">
        <v>76</v>
      </c>
      <c r="V355" s="4" t="s">
        <v>44</v>
      </c>
      <c r="W355" s="3" t="s">
        <v>45</v>
      </c>
      <c r="X355" s="3" t="s">
        <v>46</v>
      </c>
      <c r="Y355" s="3" t="s">
        <v>67</v>
      </c>
      <c r="Z355" s="3" t="s">
        <v>48</v>
      </c>
      <c r="AA355" s="3" t="s">
        <v>78</v>
      </c>
      <c r="AB355" s="3" t="s">
        <v>50</v>
      </c>
      <c r="AC355">
        <f t="shared" si="5"/>
        <v>0.43576857072811964</v>
      </c>
    </row>
    <row r="356" spans="1:29" x14ac:dyDescent="0.25">
      <c r="A356" s="3" t="s">
        <v>646</v>
      </c>
      <c r="B356" s="3">
        <v>190</v>
      </c>
      <c r="C356" s="3" t="s">
        <v>647</v>
      </c>
      <c r="D356" s="3" t="s">
        <v>164</v>
      </c>
      <c r="E356" s="3"/>
      <c r="F356" s="3"/>
      <c r="G356" s="4" t="s">
        <v>32</v>
      </c>
      <c r="H356" s="3"/>
      <c r="I356" s="3" t="s">
        <v>69</v>
      </c>
      <c r="J356" s="3" t="s">
        <v>70</v>
      </c>
      <c r="K356" s="3">
        <v>0</v>
      </c>
      <c r="L356" s="4">
        <v>104.8</v>
      </c>
      <c r="M356" s="3">
        <v>106.6</v>
      </c>
      <c r="N356" s="3"/>
      <c r="O356" s="3" t="s">
        <v>71</v>
      </c>
      <c r="P356" s="3" t="s">
        <v>72</v>
      </c>
      <c r="Q356" s="3" t="s">
        <v>130</v>
      </c>
      <c r="R356" s="3" t="s">
        <v>648</v>
      </c>
      <c r="S356" s="3" t="s">
        <v>135</v>
      </c>
      <c r="T356" s="3" t="s">
        <v>42</v>
      </c>
      <c r="U356" s="3" t="s">
        <v>243</v>
      </c>
      <c r="V356" s="4" t="s">
        <v>44</v>
      </c>
      <c r="W356" s="3" t="s">
        <v>45</v>
      </c>
      <c r="X356" s="3" t="s">
        <v>46</v>
      </c>
      <c r="Y356" s="3"/>
      <c r="Z356" s="3"/>
      <c r="AA356" s="3" t="s">
        <v>78</v>
      </c>
      <c r="AB356" s="3" t="s">
        <v>50</v>
      </c>
      <c r="AC356">
        <f t="shared" si="5"/>
        <v>1.0171755725190839</v>
      </c>
    </row>
    <row r="357" spans="1:29" x14ac:dyDescent="0.25">
      <c r="A357" s="3" t="s">
        <v>1667</v>
      </c>
      <c r="B357" s="3">
        <v>751</v>
      </c>
      <c r="C357" s="3" t="s">
        <v>29</v>
      </c>
      <c r="D357" s="3" t="s">
        <v>60</v>
      </c>
      <c r="E357" s="3" t="s">
        <v>833</v>
      </c>
      <c r="F357" s="3"/>
      <c r="G357" s="4" t="s">
        <v>32</v>
      </c>
      <c r="H357" s="3" t="s">
        <v>94</v>
      </c>
      <c r="I357" s="3" t="s">
        <v>95</v>
      </c>
      <c r="J357" s="3" t="s">
        <v>35</v>
      </c>
      <c r="K357" s="3">
        <v>0</v>
      </c>
      <c r="L357" s="4">
        <v>85.88</v>
      </c>
      <c r="M357" s="3">
        <v>105.22</v>
      </c>
      <c r="N357" s="3" t="s">
        <v>36</v>
      </c>
      <c r="O357" s="3" t="s">
        <v>37</v>
      </c>
      <c r="P357" s="3" t="s">
        <v>38</v>
      </c>
      <c r="Q357" s="3" t="s">
        <v>232</v>
      </c>
      <c r="R357" s="3" t="s">
        <v>642</v>
      </c>
      <c r="S357" s="3" t="s">
        <v>41</v>
      </c>
      <c r="T357" s="3" t="s">
        <v>42</v>
      </c>
      <c r="U357" s="3" t="s">
        <v>99</v>
      </c>
      <c r="V357" s="4" t="s">
        <v>1849</v>
      </c>
      <c r="W357" s="3" t="s">
        <v>45</v>
      </c>
      <c r="X357" s="3" t="s">
        <v>85</v>
      </c>
      <c r="Y357" s="3" t="s">
        <v>161</v>
      </c>
      <c r="Z357" s="3" t="s">
        <v>86</v>
      </c>
      <c r="AA357" s="3" t="s">
        <v>78</v>
      </c>
      <c r="AB357" s="3" t="s">
        <v>50</v>
      </c>
      <c r="AC357">
        <f t="shared" si="5"/>
        <v>1.2251979506287844</v>
      </c>
    </row>
    <row r="358" spans="1:29" x14ac:dyDescent="0.25">
      <c r="A358" s="3" t="s">
        <v>1275</v>
      </c>
      <c r="B358" s="3">
        <v>649</v>
      </c>
      <c r="C358" s="3" t="s">
        <v>60</v>
      </c>
      <c r="D358" s="3" t="s">
        <v>60</v>
      </c>
      <c r="E358" s="3"/>
      <c r="F358" s="3"/>
      <c r="G358" s="4" t="s">
        <v>32</v>
      </c>
      <c r="H358" s="3"/>
      <c r="I358" s="3" t="s">
        <v>95</v>
      </c>
      <c r="J358" s="3" t="s">
        <v>35</v>
      </c>
      <c r="K358" s="3">
        <v>0</v>
      </c>
      <c r="L358" s="4">
        <v>151.16999999999999</v>
      </c>
      <c r="M358" s="3">
        <v>105.05</v>
      </c>
      <c r="N358" s="3" t="s">
        <v>36</v>
      </c>
      <c r="O358" s="3" t="s">
        <v>71</v>
      </c>
      <c r="P358" s="3" t="s">
        <v>146</v>
      </c>
      <c r="Q358" s="3" t="s">
        <v>147</v>
      </c>
      <c r="R358" s="3" t="s">
        <v>614</v>
      </c>
      <c r="S358" s="3" t="s">
        <v>75</v>
      </c>
      <c r="T358" s="3" t="s">
        <v>84</v>
      </c>
      <c r="U358" s="3" t="s">
        <v>99</v>
      </c>
      <c r="V358" s="4" t="s">
        <v>1849</v>
      </c>
      <c r="W358" s="3" t="s">
        <v>45</v>
      </c>
      <c r="X358" s="3" t="s">
        <v>85</v>
      </c>
      <c r="Y358" s="3" t="s">
        <v>77</v>
      </c>
      <c r="Z358" s="3" t="s">
        <v>86</v>
      </c>
      <c r="AA358" s="3" t="s">
        <v>78</v>
      </c>
      <c r="AB358" s="3" t="s">
        <v>50</v>
      </c>
      <c r="AC358">
        <f t="shared" si="5"/>
        <v>0.69491301184097376</v>
      </c>
    </row>
    <row r="359" spans="1:29" x14ac:dyDescent="0.25">
      <c r="A359" s="3" t="s">
        <v>292</v>
      </c>
      <c r="B359" s="3">
        <v>1297</v>
      </c>
      <c r="C359" s="3" t="s">
        <v>52</v>
      </c>
      <c r="D359" s="3" t="s">
        <v>52</v>
      </c>
      <c r="E359" s="3"/>
      <c r="F359" s="3"/>
      <c r="G359" s="4" t="s">
        <v>32</v>
      </c>
      <c r="H359" s="3"/>
      <c r="I359" s="3" t="s">
        <v>34</v>
      </c>
      <c r="J359" s="3" t="s">
        <v>35</v>
      </c>
      <c r="K359" s="3">
        <v>0</v>
      </c>
      <c r="L359" s="4">
        <v>607.99</v>
      </c>
      <c r="M359" s="3">
        <v>104.87</v>
      </c>
      <c r="N359" s="3" t="s">
        <v>36</v>
      </c>
      <c r="O359" s="3" t="s">
        <v>37</v>
      </c>
      <c r="P359" s="3" t="s">
        <v>267</v>
      </c>
      <c r="Q359" s="3" t="s">
        <v>293</v>
      </c>
      <c r="R359" s="3" t="s">
        <v>294</v>
      </c>
      <c r="S359" s="3" t="s">
        <v>98</v>
      </c>
      <c r="T359" s="3" t="s">
        <v>42</v>
      </c>
      <c r="U359" s="3" t="s">
        <v>43</v>
      </c>
      <c r="V359" s="4" t="s">
        <v>44</v>
      </c>
      <c r="W359" s="3" t="s">
        <v>45</v>
      </c>
      <c r="X359" s="3" t="s">
        <v>46</v>
      </c>
      <c r="Y359" s="3" t="s">
        <v>161</v>
      </c>
      <c r="Z359" s="3" t="s">
        <v>48</v>
      </c>
      <c r="AA359" s="3" t="s">
        <v>87</v>
      </c>
      <c r="AB359" s="3" t="s">
        <v>50</v>
      </c>
      <c r="AC359">
        <f t="shared" si="5"/>
        <v>0.17248638957877596</v>
      </c>
    </row>
    <row r="360" spans="1:29" x14ac:dyDescent="0.25">
      <c r="A360" s="3" t="s">
        <v>1060</v>
      </c>
      <c r="B360" s="3">
        <v>1531</v>
      </c>
      <c r="C360" s="3" t="s">
        <v>60</v>
      </c>
      <c r="D360" s="3" t="s">
        <v>60</v>
      </c>
      <c r="E360" s="3" t="s">
        <v>965</v>
      </c>
      <c r="F360" s="3"/>
      <c r="G360" s="4" t="s">
        <v>32</v>
      </c>
      <c r="H360" s="3" t="s">
        <v>94</v>
      </c>
      <c r="I360" s="3" t="s">
        <v>95</v>
      </c>
      <c r="J360" s="3" t="s">
        <v>35</v>
      </c>
      <c r="K360" s="3">
        <v>0</v>
      </c>
      <c r="L360" s="4">
        <v>109.72</v>
      </c>
      <c r="M360" s="3">
        <v>104.86</v>
      </c>
      <c r="N360" s="3" t="s">
        <v>36</v>
      </c>
      <c r="O360" s="3" t="s">
        <v>62</v>
      </c>
      <c r="P360" s="3" t="s">
        <v>81</v>
      </c>
      <c r="Q360" s="3" t="s">
        <v>82</v>
      </c>
      <c r="R360" s="3" t="s">
        <v>562</v>
      </c>
      <c r="S360" s="3" t="s">
        <v>66</v>
      </c>
      <c r="T360" s="3" t="s">
        <v>84</v>
      </c>
      <c r="U360" s="3" t="s">
        <v>76</v>
      </c>
      <c r="V360" s="4" t="s">
        <v>1849</v>
      </c>
      <c r="W360" s="3" t="s">
        <v>45</v>
      </c>
      <c r="X360" s="3" t="s">
        <v>85</v>
      </c>
      <c r="Y360" s="3" t="s">
        <v>67</v>
      </c>
      <c r="Z360" s="3" t="s">
        <v>86</v>
      </c>
      <c r="AA360" s="3" t="s">
        <v>78</v>
      </c>
      <c r="AB360" s="3" t="s">
        <v>50</v>
      </c>
      <c r="AC360">
        <f t="shared" si="5"/>
        <v>0.95570543200874958</v>
      </c>
    </row>
    <row r="361" spans="1:29" x14ac:dyDescent="0.25">
      <c r="A361" s="3" t="s">
        <v>202</v>
      </c>
      <c r="B361" s="3">
        <v>1540</v>
      </c>
      <c r="C361" s="3" t="s">
        <v>52</v>
      </c>
      <c r="D361" s="3" t="s">
        <v>52</v>
      </c>
      <c r="E361" s="3"/>
      <c r="F361" s="3"/>
      <c r="G361" s="4" t="s">
        <v>32</v>
      </c>
      <c r="H361" s="3"/>
      <c r="I361" s="3" t="s">
        <v>34</v>
      </c>
      <c r="J361" s="3" t="s">
        <v>35</v>
      </c>
      <c r="K361" s="3">
        <v>0</v>
      </c>
      <c r="L361" s="4">
        <v>867.81</v>
      </c>
      <c r="M361" s="3">
        <v>104.84</v>
      </c>
      <c r="N361" s="3"/>
      <c r="O361" s="3" t="s">
        <v>53</v>
      </c>
      <c r="P361" s="3" t="s">
        <v>54</v>
      </c>
      <c r="Q361" s="3" t="s">
        <v>203</v>
      </c>
      <c r="R361" s="3" t="s">
        <v>204</v>
      </c>
      <c r="S361" s="3" t="s">
        <v>57</v>
      </c>
      <c r="T361" s="3" t="s">
        <v>42</v>
      </c>
      <c r="U361" s="3" t="s">
        <v>58</v>
      </c>
      <c r="V361" s="4" t="s">
        <v>44</v>
      </c>
      <c r="W361" s="3" t="s">
        <v>45</v>
      </c>
      <c r="X361" s="3" t="s">
        <v>46</v>
      </c>
      <c r="Y361" s="3"/>
      <c r="Z361" s="3"/>
      <c r="AA361" s="3" t="s">
        <v>49</v>
      </c>
      <c r="AB361" s="3" t="s">
        <v>50</v>
      </c>
      <c r="AC361">
        <f t="shared" si="5"/>
        <v>0.1208098546916952</v>
      </c>
    </row>
    <row r="362" spans="1:29" x14ac:dyDescent="0.25">
      <c r="A362" s="3" t="s">
        <v>988</v>
      </c>
      <c r="B362" s="3">
        <v>1514</v>
      </c>
      <c r="C362" s="3" t="s">
        <v>52</v>
      </c>
      <c r="D362" s="3" t="s">
        <v>52</v>
      </c>
      <c r="E362" s="3"/>
      <c r="F362" s="3"/>
      <c r="G362" s="4" t="s">
        <v>32</v>
      </c>
      <c r="H362" s="3"/>
      <c r="I362" s="3" t="s">
        <v>34</v>
      </c>
      <c r="J362" s="3" t="s">
        <v>35</v>
      </c>
      <c r="K362" s="3">
        <v>0</v>
      </c>
      <c r="L362" s="4">
        <v>803.83</v>
      </c>
      <c r="M362" s="3">
        <v>104</v>
      </c>
      <c r="N362" s="3"/>
      <c r="O362" s="3" t="s">
        <v>53</v>
      </c>
      <c r="P362" s="3" t="s">
        <v>54</v>
      </c>
      <c r="Q362" s="3" t="s">
        <v>203</v>
      </c>
      <c r="R362" s="3" t="s">
        <v>989</v>
      </c>
      <c r="S362" s="3" t="s">
        <v>57</v>
      </c>
      <c r="T362" s="3" t="s">
        <v>42</v>
      </c>
      <c r="U362" s="3" t="s">
        <v>58</v>
      </c>
      <c r="V362" s="4" t="s">
        <v>44</v>
      </c>
      <c r="W362" s="3" t="s">
        <v>45</v>
      </c>
      <c r="X362" s="3" t="s">
        <v>46</v>
      </c>
      <c r="Y362" s="3"/>
      <c r="Z362" s="3"/>
      <c r="AA362" s="3" t="s">
        <v>49</v>
      </c>
      <c r="AB362" s="3" t="s">
        <v>50</v>
      </c>
      <c r="AC362">
        <f t="shared" si="5"/>
        <v>0.12938059042334821</v>
      </c>
    </row>
    <row r="363" spans="1:29" x14ac:dyDescent="0.25">
      <c r="A363" s="3" t="s">
        <v>1338</v>
      </c>
      <c r="B363" s="3">
        <v>1294</v>
      </c>
      <c r="C363" s="3" t="s">
        <v>52</v>
      </c>
      <c r="D363" s="3" t="s">
        <v>52</v>
      </c>
      <c r="E363" s="3" t="s">
        <v>412</v>
      </c>
      <c r="F363" s="3"/>
      <c r="G363" s="4" t="s">
        <v>32</v>
      </c>
      <c r="H363" s="3" t="s">
        <v>33</v>
      </c>
      <c r="I363" s="3" t="s">
        <v>34</v>
      </c>
      <c r="J363" s="3" t="s">
        <v>35</v>
      </c>
      <c r="K363" s="3">
        <v>0</v>
      </c>
      <c r="L363" s="4">
        <v>251.32</v>
      </c>
      <c r="M363" s="3">
        <v>103.93</v>
      </c>
      <c r="N363" s="3" t="s">
        <v>36</v>
      </c>
      <c r="O363" s="3" t="s">
        <v>71</v>
      </c>
      <c r="P363" s="3" t="s">
        <v>245</v>
      </c>
      <c r="Q363" s="3" t="s">
        <v>272</v>
      </c>
      <c r="R363" s="3" t="s">
        <v>131</v>
      </c>
      <c r="S363" s="3" t="s">
        <v>75</v>
      </c>
      <c r="T363" s="3" t="s">
        <v>42</v>
      </c>
      <c r="U363" s="3" t="s">
        <v>43</v>
      </c>
      <c r="V363" s="4" t="s">
        <v>44</v>
      </c>
      <c r="W363" s="3" t="s">
        <v>45</v>
      </c>
      <c r="X363" s="3" t="s">
        <v>46</v>
      </c>
      <c r="Y363" s="3" t="s">
        <v>77</v>
      </c>
      <c r="Z363" s="3" t="s">
        <v>48</v>
      </c>
      <c r="AA363" s="3" t="s">
        <v>78</v>
      </c>
      <c r="AB363" s="3" t="s">
        <v>50</v>
      </c>
      <c r="AC363">
        <f t="shared" si="5"/>
        <v>0.41353652713671818</v>
      </c>
    </row>
    <row r="364" spans="1:29" x14ac:dyDescent="0.25">
      <c r="A364" s="3" t="s">
        <v>948</v>
      </c>
      <c r="B364" s="3">
        <v>764</v>
      </c>
      <c r="C364" s="3" t="s">
        <v>60</v>
      </c>
      <c r="D364" s="3" t="s">
        <v>60</v>
      </c>
      <c r="E364" s="3" t="s">
        <v>949</v>
      </c>
      <c r="F364" s="3"/>
      <c r="G364" s="4" t="s">
        <v>32</v>
      </c>
      <c r="H364" s="3" t="s">
        <v>33</v>
      </c>
      <c r="I364" s="3" t="s">
        <v>34</v>
      </c>
      <c r="J364" s="3" t="s">
        <v>35</v>
      </c>
      <c r="K364" s="3">
        <v>0</v>
      </c>
      <c r="L364" s="4">
        <v>181.75</v>
      </c>
      <c r="M364" s="3">
        <v>103.47</v>
      </c>
      <c r="N364" s="3" t="s">
        <v>36</v>
      </c>
      <c r="O364" s="3" t="s">
        <v>71</v>
      </c>
      <c r="P364" s="3" t="s">
        <v>146</v>
      </c>
      <c r="Q364" s="3" t="s">
        <v>147</v>
      </c>
      <c r="R364" s="3" t="s">
        <v>614</v>
      </c>
      <c r="S364" s="3" t="s">
        <v>75</v>
      </c>
      <c r="T364" s="3" t="s">
        <v>84</v>
      </c>
      <c r="U364" s="3" t="s">
        <v>43</v>
      </c>
      <c r="V364" s="4" t="s">
        <v>1849</v>
      </c>
      <c r="W364" s="3" t="s">
        <v>45</v>
      </c>
      <c r="X364" s="3" t="s">
        <v>85</v>
      </c>
      <c r="Y364" s="3" t="s">
        <v>77</v>
      </c>
      <c r="Z364" s="3" t="s">
        <v>86</v>
      </c>
      <c r="AA364" s="3" t="s">
        <v>78</v>
      </c>
      <c r="AB364" s="3" t="s">
        <v>50</v>
      </c>
      <c r="AC364">
        <f t="shared" si="5"/>
        <v>0.56929848693259977</v>
      </c>
    </row>
    <row r="365" spans="1:29" x14ac:dyDescent="0.25">
      <c r="A365" s="3" t="s">
        <v>843</v>
      </c>
      <c r="B365" s="3">
        <v>733</v>
      </c>
      <c r="C365" s="3" t="s">
        <v>29</v>
      </c>
      <c r="D365" s="3" t="s">
        <v>30</v>
      </c>
      <c r="E365" s="3"/>
      <c r="F365" s="3"/>
      <c r="G365" s="4" t="s">
        <v>32</v>
      </c>
      <c r="H365" s="3" t="s">
        <v>94</v>
      </c>
      <c r="I365" s="3" t="s">
        <v>95</v>
      </c>
      <c r="J365" s="3" t="s">
        <v>35</v>
      </c>
      <c r="K365" s="3">
        <v>0</v>
      </c>
      <c r="L365" s="4">
        <v>136.35</v>
      </c>
      <c r="M365" s="3">
        <v>102.31</v>
      </c>
      <c r="N365" s="3" t="s">
        <v>36</v>
      </c>
      <c r="O365" s="3" t="s">
        <v>37</v>
      </c>
      <c r="P365" s="3" t="s">
        <v>38</v>
      </c>
      <c r="Q365" s="3" t="s">
        <v>232</v>
      </c>
      <c r="R365" s="3" t="s">
        <v>618</v>
      </c>
      <c r="S365" s="3" t="s">
        <v>41</v>
      </c>
      <c r="T365" s="3" t="s">
        <v>42</v>
      </c>
      <c r="U365" s="3" t="s">
        <v>99</v>
      </c>
      <c r="V365" s="4" t="s">
        <v>1849</v>
      </c>
      <c r="W365" s="3" t="s">
        <v>45</v>
      </c>
      <c r="X365" s="3" t="s">
        <v>85</v>
      </c>
      <c r="Y365" s="3" t="s">
        <v>161</v>
      </c>
      <c r="Z365" s="3" t="s">
        <v>86</v>
      </c>
      <c r="AA365" s="3" t="s">
        <v>78</v>
      </c>
      <c r="AB365" s="3" t="s">
        <v>50</v>
      </c>
      <c r="AC365">
        <f t="shared" si="5"/>
        <v>0.75034836817015038</v>
      </c>
    </row>
    <row r="366" spans="1:29" x14ac:dyDescent="0.25">
      <c r="A366" s="3" t="s">
        <v>919</v>
      </c>
      <c r="B366" s="3">
        <v>1894</v>
      </c>
      <c r="C366" s="3" t="s">
        <v>60</v>
      </c>
      <c r="D366" s="3" t="s">
        <v>60</v>
      </c>
      <c r="E366" s="3" t="s">
        <v>93</v>
      </c>
      <c r="F366" s="3"/>
      <c r="G366" s="4" t="s">
        <v>32</v>
      </c>
      <c r="H366" s="3" t="s">
        <v>94</v>
      </c>
      <c r="I366" s="3" t="s">
        <v>95</v>
      </c>
      <c r="J366" s="3" t="s">
        <v>35</v>
      </c>
      <c r="K366" s="3">
        <v>0</v>
      </c>
      <c r="L366" s="4">
        <v>174.16</v>
      </c>
      <c r="M366" s="3">
        <v>102.12</v>
      </c>
      <c r="N366" s="3" t="s">
        <v>36</v>
      </c>
      <c r="O366" s="3" t="s">
        <v>71</v>
      </c>
      <c r="P366" s="3" t="s">
        <v>146</v>
      </c>
      <c r="Q366" s="3" t="s">
        <v>147</v>
      </c>
      <c r="R366" s="3" t="s">
        <v>610</v>
      </c>
      <c r="S366" s="3" t="s">
        <v>75</v>
      </c>
      <c r="T366" s="3" t="s">
        <v>84</v>
      </c>
      <c r="U366" s="3" t="s">
        <v>76</v>
      </c>
      <c r="V366" s="4" t="s">
        <v>1849</v>
      </c>
      <c r="W366" s="3" t="s">
        <v>45</v>
      </c>
      <c r="X366" s="3" t="s">
        <v>85</v>
      </c>
      <c r="Y366" s="3" t="s">
        <v>77</v>
      </c>
      <c r="Z366" s="3" t="s">
        <v>86</v>
      </c>
      <c r="AA366" s="3" t="s">
        <v>78</v>
      </c>
      <c r="AB366" s="3" t="s">
        <v>50</v>
      </c>
      <c r="AC366">
        <f t="shared" si="5"/>
        <v>0.58635737253100606</v>
      </c>
    </row>
    <row r="367" spans="1:29" x14ac:dyDescent="0.25">
      <c r="A367" s="3" t="s">
        <v>973</v>
      </c>
      <c r="B367" s="3">
        <v>592</v>
      </c>
      <c r="C367" s="3" t="s">
        <v>60</v>
      </c>
      <c r="D367" s="3" t="s">
        <v>60</v>
      </c>
      <c r="E367" s="3" t="s">
        <v>972</v>
      </c>
      <c r="F367" s="3"/>
      <c r="G367" s="4" t="s">
        <v>32</v>
      </c>
      <c r="H367" s="3" t="s">
        <v>33</v>
      </c>
      <c r="I367" s="3" t="s">
        <v>95</v>
      </c>
      <c r="J367" s="3" t="s">
        <v>35</v>
      </c>
      <c r="K367" s="3">
        <v>0</v>
      </c>
      <c r="L367" s="4">
        <v>116.48</v>
      </c>
      <c r="M367" s="3">
        <v>102.08</v>
      </c>
      <c r="N367" s="3" t="s">
        <v>36</v>
      </c>
      <c r="O367" s="3" t="s">
        <v>71</v>
      </c>
      <c r="P367" s="3" t="s">
        <v>212</v>
      </c>
      <c r="Q367" s="3" t="s">
        <v>320</v>
      </c>
      <c r="R367" s="3" t="s">
        <v>858</v>
      </c>
      <c r="S367" s="3" t="s">
        <v>66</v>
      </c>
      <c r="T367" s="3" t="s">
        <v>84</v>
      </c>
      <c r="U367" s="3" t="s">
        <v>76</v>
      </c>
      <c r="V367" s="4" t="s">
        <v>1849</v>
      </c>
      <c r="W367" s="3" t="s">
        <v>45</v>
      </c>
      <c r="X367" s="3" t="s">
        <v>85</v>
      </c>
      <c r="Y367" s="3" t="s">
        <v>67</v>
      </c>
      <c r="Z367" s="3" t="s">
        <v>86</v>
      </c>
      <c r="AA367" s="3" t="s">
        <v>78</v>
      </c>
      <c r="AB367" s="3" t="s">
        <v>50</v>
      </c>
      <c r="AC367">
        <f t="shared" si="5"/>
        <v>0.87637362637362637</v>
      </c>
    </row>
    <row r="368" spans="1:29" x14ac:dyDescent="0.25">
      <c r="A368" s="3" t="s">
        <v>1157</v>
      </c>
      <c r="B368" s="3">
        <v>876</v>
      </c>
      <c r="C368" s="3" t="s">
        <v>60</v>
      </c>
      <c r="D368" s="3" t="s">
        <v>60</v>
      </c>
      <c r="E368" s="3"/>
      <c r="F368" s="3"/>
      <c r="G368" s="4" t="s">
        <v>32</v>
      </c>
      <c r="H368" s="3"/>
      <c r="I368" s="3" t="s">
        <v>95</v>
      </c>
      <c r="J368" s="3" t="s">
        <v>35</v>
      </c>
      <c r="K368" s="3">
        <v>0</v>
      </c>
      <c r="L368" s="4">
        <v>138.72</v>
      </c>
      <c r="M368" s="3">
        <v>102.08</v>
      </c>
      <c r="N368" s="3" t="s">
        <v>36</v>
      </c>
      <c r="O368" s="3" t="s">
        <v>62</v>
      </c>
      <c r="P368" s="3" t="s">
        <v>63</v>
      </c>
      <c r="Q368" s="3" t="s">
        <v>196</v>
      </c>
      <c r="R368" s="3" t="s">
        <v>350</v>
      </c>
      <c r="S368" s="3" t="s">
        <v>66</v>
      </c>
      <c r="T368" s="3" t="s">
        <v>84</v>
      </c>
      <c r="U368" s="3" t="s">
        <v>99</v>
      </c>
      <c r="V368" s="4" t="s">
        <v>1849</v>
      </c>
      <c r="W368" s="3" t="s">
        <v>45</v>
      </c>
      <c r="X368" s="3" t="s">
        <v>85</v>
      </c>
      <c r="Y368" s="3" t="s">
        <v>67</v>
      </c>
      <c r="Z368" s="3" t="s">
        <v>86</v>
      </c>
      <c r="AA368" s="3" t="s">
        <v>78</v>
      </c>
      <c r="AB368" s="3" t="s">
        <v>50</v>
      </c>
      <c r="AC368">
        <f t="shared" si="5"/>
        <v>0.73587081891580164</v>
      </c>
    </row>
    <row r="369" spans="1:29" x14ac:dyDescent="0.25">
      <c r="A369" s="3" t="s">
        <v>226</v>
      </c>
      <c r="B369" s="3">
        <v>925</v>
      </c>
      <c r="C369" s="3" t="s">
        <v>60</v>
      </c>
      <c r="D369" s="3" t="s">
        <v>60</v>
      </c>
      <c r="E369" s="3"/>
      <c r="F369" s="3"/>
      <c r="G369" s="4" t="s">
        <v>32</v>
      </c>
      <c r="H369" s="3"/>
      <c r="I369" s="3" t="s">
        <v>95</v>
      </c>
      <c r="J369" s="3" t="s">
        <v>35</v>
      </c>
      <c r="K369" s="3">
        <v>0</v>
      </c>
      <c r="L369" s="4">
        <v>128.15</v>
      </c>
      <c r="M369" s="3">
        <v>102.07</v>
      </c>
      <c r="N369" s="3" t="s">
        <v>36</v>
      </c>
      <c r="O369" s="3" t="s">
        <v>37</v>
      </c>
      <c r="P369" s="3" t="s">
        <v>38</v>
      </c>
      <c r="Q369" s="3" t="s">
        <v>96</v>
      </c>
      <c r="R369" s="3" t="s">
        <v>227</v>
      </c>
      <c r="S369" s="3" t="s">
        <v>98</v>
      </c>
      <c r="T369" s="3" t="s">
        <v>84</v>
      </c>
      <c r="U369" s="3" t="s">
        <v>43</v>
      </c>
      <c r="V369" s="4" t="s">
        <v>44</v>
      </c>
      <c r="W369" s="3" t="s">
        <v>45</v>
      </c>
      <c r="X369" s="3" t="s">
        <v>85</v>
      </c>
      <c r="Y369" s="3" t="s">
        <v>47</v>
      </c>
      <c r="Z369" s="3" t="s">
        <v>48</v>
      </c>
      <c r="AA369" s="3" t="s">
        <v>78</v>
      </c>
      <c r="AB369" s="3" t="s">
        <v>50</v>
      </c>
      <c r="AC369">
        <f t="shared" si="5"/>
        <v>0.79648849005072175</v>
      </c>
    </row>
    <row r="370" spans="1:29" x14ac:dyDescent="0.25">
      <c r="A370" s="3" t="s">
        <v>1634</v>
      </c>
      <c r="B370" s="3">
        <v>713</v>
      </c>
      <c r="C370" s="3" t="s">
        <v>60</v>
      </c>
      <c r="D370" s="3" t="s">
        <v>60</v>
      </c>
      <c r="E370" s="3" t="s">
        <v>677</v>
      </c>
      <c r="F370" s="3"/>
      <c r="G370" s="4" t="s">
        <v>32</v>
      </c>
      <c r="H370" s="3" t="s">
        <v>94</v>
      </c>
      <c r="I370" s="3" t="s">
        <v>95</v>
      </c>
      <c r="J370" s="3" t="s">
        <v>35</v>
      </c>
      <c r="K370" s="3">
        <v>0</v>
      </c>
      <c r="L370" s="4">
        <v>172.37</v>
      </c>
      <c r="M370" s="3">
        <v>101.95</v>
      </c>
      <c r="N370" s="3" t="s">
        <v>36</v>
      </c>
      <c r="O370" s="3" t="s">
        <v>71</v>
      </c>
      <c r="P370" s="3" t="s">
        <v>212</v>
      </c>
      <c r="Q370" s="3" t="s">
        <v>320</v>
      </c>
      <c r="R370" s="3" t="s">
        <v>321</v>
      </c>
      <c r="S370" s="3" t="s">
        <v>66</v>
      </c>
      <c r="T370" s="3" t="s">
        <v>84</v>
      </c>
      <c r="U370" s="3" t="s">
        <v>99</v>
      </c>
      <c r="V370" s="4" t="s">
        <v>1849</v>
      </c>
      <c r="W370" s="3" t="s">
        <v>45</v>
      </c>
      <c r="X370" s="3" t="s">
        <v>85</v>
      </c>
      <c r="Y370" s="3" t="s">
        <v>67</v>
      </c>
      <c r="Z370" s="3" t="s">
        <v>86</v>
      </c>
      <c r="AA370" s="3" t="s">
        <v>78</v>
      </c>
      <c r="AB370" s="3" t="s">
        <v>50</v>
      </c>
      <c r="AC370">
        <f t="shared" si="5"/>
        <v>0.5914602308986483</v>
      </c>
    </row>
    <row r="371" spans="1:29" x14ac:dyDescent="0.25">
      <c r="A371" s="3" t="s">
        <v>1573</v>
      </c>
      <c r="B371" s="3">
        <v>2060</v>
      </c>
      <c r="C371" s="3" t="s">
        <v>60</v>
      </c>
      <c r="D371" s="3" t="s">
        <v>60</v>
      </c>
      <c r="E371" s="3"/>
      <c r="F371" s="3"/>
      <c r="G371" s="4" t="s">
        <v>32</v>
      </c>
      <c r="H371" s="3"/>
      <c r="I371" s="3" t="s">
        <v>95</v>
      </c>
      <c r="J371" s="3" t="s">
        <v>35</v>
      </c>
      <c r="K371" s="3">
        <v>0</v>
      </c>
      <c r="L371" s="4">
        <v>70.25</v>
      </c>
      <c r="M371" s="3">
        <v>101.52</v>
      </c>
      <c r="N371" s="3" t="s">
        <v>36</v>
      </c>
      <c r="O371" s="3" t="s">
        <v>62</v>
      </c>
      <c r="P371" s="3" t="s">
        <v>138</v>
      </c>
      <c r="Q371" s="3" t="s">
        <v>139</v>
      </c>
      <c r="R371" s="3" t="s">
        <v>168</v>
      </c>
      <c r="S371" s="3" t="s">
        <v>66</v>
      </c>
      <c r="T371" s="3" t="s">
        <v>84</v>
      </c>
      <c r="U371" s="3" t="s">
        <v>99</v>
      </c>
      <c r="V371" s="4" t="s">
        <v>1849</v>
      </c>
      <c r="W371" s="3" t="s">
        <v>45</v>
      </c>
      <c r="X371" s="3" t="s">
        <v>85</v>
      </c>
      <c r="Y371" s="3" t="s">
        <v>67</v>
      </c>
      <c r="Z371" s="3" t="s">
        <v>86</v>
      </c>
      <c r="AA371" s="3" t="s">
        <v>78</v>
      </c>
      <c r="AB371" s="3" t="s">
        <v>50</v>
      </c>
      <c r="AC371">
        <f t="shared" si="5"/>
        <v>1.4451245551601424</v>
      </c>
    </row>
    <row r="372" spans="1:29" x14ac:dyDescent="0.25">
      <c r="A372" s="3" t="s">
        <v>1367</v>
      </c>
      <c r="B372" s="3">
        <v>694</v>
      </c>
      <c r="C372" s="3" t="s">
        <v>60</v>
      </c>
      <c r="D372" s="3" t="s">
        <v>60</v>
      </c>
      <c r="E372" s="3" t="s">
        <v>712</v>
      </c>
      <c r="F372" s="3"/>
      <c r="G372" s="4" t="s">
        <v>32</v>
      </c>
      <c r="H372" s="3" t="s">
        <v>94</v>
      </c>
      <c r="I372" s="3" t="s">
        <v>95</v>
      </c>
      <c r="J372" s="3" t="s">
        <v>35</v>
      </c>
      <c r="K372" s="3">
        <v>0</v>
      </c>
      <c r="L372" s="4">
        <v>96.12</v>
      </c>
      <c r="M372" s="3">
        <v>100.85</v>
      </c>
      <c r="N372" s="3" t="s">
        <v>36</v>
      </c>
      <c r="O372" s="3" t="s">
        <v>71</v>
      </c>
      <c r="P372" s="3" t="s">
        <v>146</v>
      </c>
      <c r="Q372" s="3" t="s">
        <v>147</v>
      </c>
      <c r="R372" s="3" t="s">
        <v>513</v>
      </c>
      <c r="S372" s="3" t="s">
        <v>75</v>
      </c>
      <c r="T372" s="3" t="s">
        <v>84</v>
      </c>
      <c r="U372" s="3" t="s">
        <v>99</v>
      </c>
      <c r="V372" s="4" t="s">
        <v>1849</v>
      </c>
      <c r="W372" s="3" t="s">
        <v>45</v>
      </c>
      <c r="X372" s="3" t="s">
        <v>85</v>
      </c>
      <c r="Y372" s="3" t="s">
        <v>77</v>
      </c>
      <c r="Z372" s="3" t="s">
        <v>86</v>
      </c>
      <c r="AA372" s="3" t="s">
        <v>78</v>
      </c>
      <c r="AB372" s="3" t="s">
        <v>50</v>
      </c>
      <c r="AC372">
        <f t="shared" si="5"/>
        <v>1.0492093216812317</v>
      </c>
    </row>
    <row r="373" spans="1:29" x14ac:dyDescent="0.25">
      <c r="A373" s="3" t="s">
        <v>1392</v>
      </c>
      <c r="B373" s="3">
        <v>533</v>
      </c>
      <c r="C373" s="3" t="s">
        <v>60</v>
      </c>
      <c r="D373" s="3" t="s">
        <v>60</v>
      </c>
      <c r="E373" s="3" t="s">
        <v>916</v>
      </c>
      <c r="F373" s="3"/>
      <c r="G373" s="4" t="s">
        <v>32</v>
      </c>
      <c r="H373" s="3" t="s">
        <v>94</v>
      </c>
      <c r="I373" s="3" t="s">
        <v>34</v>
      </c>
      <c r="J373" s="3" t="s">
        <v>35</v>
      </c>
      <c r="K373" s="3">
        <v>0</v>
      </c>
      <c r="L373" s="4">
        <v>192.89</v>
      </c>
      <c r="M373" s="3">
        <v>100.39</v>
      </c>
      <c r="N373" s="3" t="s">
        <v>36</v>
      </c>
      <c r="O373" s="3" t="s">
        <v>71</v>
      </c>
      <c r="P373" s="3" t="s">
        <v>146</v>
      </c>
      <c r="Q373" s="3" t="s">
        <v>147</v>
      </c>
      <c r="R373" s="3" t="s">
        <v>614</v>
      </c>
      <c r="S373" s="3" t="s">
        <v>75</v>
      </c>
      <c r="T373" s="3" t="s">
        <v>84</v>
      </c>
      <c r="U373" s="3" t="s">
        <v>43</v>
      </c>
      <c r="V373" s="4" t="s">
        <v>1849</v>
      </c>
      <c r="W373" s="3" t="s">
        <v>45</v>
      </c>
      <c r="X373" s="3" t="s">
        <v>85</v>
      </c>
      <c r="Y373" s="3" t="s">
        <v>77</v>
      </c>
      <c r="Z373" s="3" t="s">
        <v>86</v>
      </c>
      <c r="AA373" s="3" t="s">
        <v>78</v>
      </c>
      <c r="AB373" s="3" t="s">
        <v>50</v>
      </c>
      <c r="AC373">
        <f t="shared" si="5"/>
        <v>0.52045207112862257</v>
      </c>
    </row>
    <row r="374" spans="1:29" x14ac:dyDescent="0.25">
      <c r="A374" s="3" t="s">
        <v>1229</v>
      </c>
      <c r="B374" s="3">
        <v>561</v>
      </c>
      <c r="C374" s="3" t="s">
        <v>60</v>
      </c>
      <c r="D374" s="3" t="s">
        <v>60</v>
      </c>
      <c r="E374" s="3" t="s">
        <v>824</v>
      </c>
      <c r="F374" s="3"/>
      <c r="G374" s="4" t="s">
        <v>32</v>
      </c>
      <c r="H374" s="3" t="s">
        <v>94</v>
      </c>
      <c r="I374" s="3" t="s">
        <v>95</v>
      </c>
      <c r="J374" s="3" t="s">
        <v>35</v>
      </c>
      <c r="K374" s="3">
        <v>0</v>
      </c>
      <c r="L374" s="4">
        <v>162.58000000000001</v>
      </c>
      <c r="M374" s="3">
        <v>99.92</v>
      </c>
      <c r="N374" s="3" t="s">
        <v>36</v>
      </c>
      <c r="O374" s="3" t="s">
        <v>62</v>
      </c>
      <c r="P374" s="3" t="s">
        <v>81</v>
      </c>
      <c r="Q374" s="3" t="s">
        <v>82</v>
      </c>
      <c r="R374" s="3" t="s">
        <v>535</v>
      </c>
      <c r="S374" s="3" t="s">
        <v>66</v>
      </c>
      <c r="T374" s="3" t="s">
        <v>84</v>
      </c>
      <c r="U374" s="3" t="s">
        <v>43</v>
      </c>
      <c r="V374" s="4" t="s">
        <v>1849</v>
      </c>
      <c r="W374" s="3" t="s">
        <v>45</v>
      </c>
      <c r="X374" s="3" t="s">
        <v>85</v>
      </c>
      <c r="Y374" s="3" t="s">
        <v>67</v>
      </c>
      <c r="Z374" s="3" t="s">
        <v>86</v>
      </c>
      <c r="AA374" s="3" t="s">
        <v>78</v>
      </c>
      <c r="AB374" s="3" t="s">
        <v>50</v>
      </c>
      <c r="AC374">
        <f t="shared" si="5"/>
        <v>0.61458974043547787</v>
      </c>
    </row>
    <row r="375" spans="1:29" x14ac:dyDescent="0.25">
      <c r="A375" s="3" t="s">
        <v>367</v>
      </c>
      <c r="B375" s="3">
        <v>878</v>
      </c>
      <c r="C375" s="3" t="s">
        <v>52</v>
      </c>
      <c r="D375" s="3" t="s">
        <v>60</v>
      </c>
      <c r="E375" s="3"/>
      <c r="F375" s="3"/>
      <c r="G375" s="4" t="s">
        <v>32</v>
      </c>
      <c r="H375" s="3" t="s">
        <v>89</v>
      </c>
      <c r="I375" s="3" t="s">
        <v>69</v>
      </c>
      <c r="J375" s="3" t="s">
        <v>70</v>
      </c>
      <c r="K375" s="3">
        <v>0</v>
      </c>
      <c r="L375" s="4">
        <v>300.45999999999998</v>
      </c>
      <c r="M375" s="3">
        <v>99.79</v>
      </c>
      <c r="N375" s="3" t="s">
        <v>36</v>
      </c>
      <c r="O375" s="3" t="s">
        <v>71</v>
      </c>
      <c r="P375" s="3" t="s">
        <v>212</v>
      </c>
      <c r="Q375" s="3" t="s">
        <v>320</v>
      </c>
      <c r="R375" s="3" t="s">
        <v>197</v>
      </c>
      <c r="S375" s="3" t="s">
        <v>66</v>
      </c>
      <c r="T375" s="3" t="s">
        <v>84</v>
      </c>
      <c r="U375" s="3" t="s">
        <v>99</v>
      </c>
      <c r="V375" s="4" t="s">
        <v>44</v>
      </c>
      <c r="W375" s="3" t="s">
        <v>45</v>
      </c>
      <c r="X375" s="3" t="s">
        <v>46</v>
      </c>
      <c r="Y375" s="3" t="s">
        <v>67</v>
      </c>
      <c r="Z375" s="3" t="s">
        <v>86</v>
      </c>
      <c r="AA375" s="3" t="s">
        <v>78</v>
      </c>
      <c r="AB375" s="3" t="s">
        <v>50</v>
      </c>
      <c r="AC375">
        <f t="shared" si="5"/>
        <v>0.33212407641616193</v>
      </c>
    </row>
    <row r="376" spans="1:29" x14ac:dyDescent="0.25">
      <c r="A376" s="3" t="s">
        <v>114</v>
      </c>
      <c r="B376" s="3">
        <v>1029</v>
      </c>
      <c r="C376" s="3" t="s">
        <v>52</v>
      </c>
      <c r="D376" s="3" t="s">
        <v>52</v>
      </c>
      <c r="E376" s="3"/>
      <c r="F376" s="3"/>
      <c r="G376" s="4" t="s">
        <v>32</v>
      </c>
      <c r="H376" s="3"/>
      <c r="I376" s="3" t="s">
        <v>34</v>
      </c>
      <c r="J376" s="3" t="s">
        <v>35</v>
      </c>
      <c r="K376" s="3">
        <v>0</v>
      </c>
      <c r="L376" s="4">
        <v>428.65</v>
      </c>
      <c r="M376" s="3">
        <v>99.72</v>
      </c>
      <c r="N376" s="3"/>
      <c r="O376" s="3" t="s">
        <v>62</v>
      </c>
      <c r="P376" s="3" t="s">
        <v>63</v>
      </c>
      <c r="Q376" s="3" t="s">
        <v>115</v>
      </c>
      <c r="R376" s="3" t="s">
        <v>116</v>
      </c>
      <c r="S376" s="3" t="s">
        <v>66</v>
      </c>
      <c r="T376" s="3" t="s">
        <v>42</v>
      </c>
      <c r="U376" s="3" t="s">
        <v>43</v>
      </c>
      <c r="V376" s="4" t="s">
        <v>44</v>
      </c>
      <c r="W376" s="3" t="s">
        <v>45</v>
      </c>
      <c r="X376" s="3" t="s">
        <v>46</v>
      </c>
      <c r="Y376" s="3"/>
      <c r="Z376" s="3"/>
      <c r="AA376" s="3" t="s">
        <v>87</v>
      </c>
      <c r="AB376" s="3" t="s">
        <v>50</v>
      </c>
      <c r="AC376">
        <f t="shared" si="5"/>
        <v>0.23263734981919981</v>
      </c>
    </row>
    <row r="377" spans="1:29" x14ac:dyDescent="0.25">
      <c r="A377" s="3" t="s">
        <v>143</v>
      </c>
      <c r="B377" s="3">
        <v>1554</v>
      </c>
      <c r="C377" s="3" t="s">
        <v>60</v>
      </c>
      <c r="D377" s="3" t="s">
        <v>60</v>
      </c>
      <c r="E377" s="3" t="s">
        <v>144</v>
      </c>
      <c r="F377" s="3"/>
      <c r="G377" s="4" t="s">
        <v>32</v>
      </c>
      <c r="H377" s="3" t="s">
        <v>94</v>
      </c>
      <c r="I377" s="3" t="s">
        <v>95</v>
      </c>
      <c r="J377" s="3" t="s">
        <v>35</v>
      </c>
      <c r="K377" s="3">
        <v>0</v>
      </c>
      <c r="L377" s="4">
        <v>55.43</v>
      </c>
      <c r="M377" s="3">
        <v>99.62</v>
      </c>
      <c r="N377" s="3" t="s">
        <v>36</v>
      </c>
      <c r="O377" s="3" t="s">
        <v>62</v>
      </c>
      <c r="P377" s="3" t="s">
        <v>81</v>
      </c>
      <c r="Q377" s="3" t="s">
        <v>82</v>
      </c>
      <c r="R377" s="3" t="s">
        <v>128</v>
      </c>
      <c r="S377" s="3" t="s">
        <v>66</v>
      </c>
      <c r="T377" s="3" t="s">
        <v>84</v>
      </c>
      <c r="U377" s="3" t="s">
        <v>76</v>
      </c>
      <c r="V377" s="4" t="s">
        <v>1849</v>
      </c>
      <c r="W377" s="3" t="s">
        <v>45</v>
      </c>
      <c r="X377" s="3" t="s">
        <v>85</v>
      </c>
      <c r="Y377" s="3" t="s">
        <v>67</v>
      </c>
      <c r="Z377" s="3" t="s">
        <v>86</v>
      </c>
      <c r="AA377" s="3" t="s">
        <v>78</v>
      </c>
      <c r="AB377" s="3" t="s">
        <v>50</v>
      </c>
      <c r="AC377">
        <f t="shared" si="5"/>
        <v>1.7972217210896628</v>
      </c>
    </row>
    <row r="378" spans="1:29" x14ac:dyDescent="0.25">
      <c r="A378" s="3" t="s">
        <v>1176</v>
      </c>
      <c r="B378" s="3">
        <v>1299</v>
      </c>
      <c r="C378" s="3" t="s">
        <v>29</v>
      </c>
      <c r="D378" s="3" t="s">
        <v>60</v>
      </c>
      <c r="E378" s="3" t="s">
        <v>882</v>
      </c>
      <c r="F378" s="3"/>
      <c r="G378" s="4" t="s">
        <v>32</v>
      </c>
      <c r="H378" s="3" t="s">
        <v>94</v>
      </c>
      <c r="I378" s="3" t="s">
        <v>95</v>
      </c>
      <c r="J378" s="3" t="s">
        <v>35</v>
      </c>
      <c r="K378" s="3">
        <v>0</v>
      </c>
      <c r="L378" s="4">
        <v>99.77</v>
      </c>
      <c r="M378" s="3">
        <v>99.55</v>
      </c>
      <c r="N378" s="3" t="s">
        <v>36</v>
      </c>
      <c r="O378" s="3" t="s">
        <v>37</v>
      </c>
      <c r="P378" s="3" t="s">
        <v>38</v>
      </c>
      <c r="Q378" s="3" t="s">
        <v>232</v>
      </c>
      <c r="R378" s="3" t="s">
        <v>618</v>
      </c>
      <c r="S378" s="3" t="s">
        <v>41</v>
      </c>
      <c r="T378" s="3" t="s">
        <v>42</v>
      </c>
      <c r="U378" s="3" t="s">
        <v>99</v>
      </c>
      <c r="V378" s="4" t="s">
        <v>1849</v>
      </c>
      <c r="W378" s="3" t="s">
        <v>45</v>
      </c>
      <c r="X378" s="3" t="s">
        <v>85</v>
      </c>
      <c r="Y378" s="3" t="s">
        <v>161</v>
      </c>
      <c r="Z378" s="3" t="s">
        <v>86</v>
      </c>
      <c r="AA378" s="3" t="s">
        <v>78</v>
      </c>
      <c r="AB378" s="3" t="s">
        <v>50</v>
      </c>
      <c r="AC378">
        <f t="shared" si="5"/>
        <v>0.99779492833517092</v>
      </c>
    </row>
    <row r="379" spans="1:29" x14ac:dyDescent="0.25">
      <c r="A379" s="3" t="s">
        <v>556</v>
      </c>
      <c r="B379" s="3">
        <v>1351</v>
      </c>
      <c r="C379" s="3" t="s">
        <v>52</v>
      </c>
      <c r="D379" s="3" t="s">
        <v>52</v>
      </c>
      <c r="E379" s="3"/>
      <c r="F379" s="3"/>
      <c r="G379" s="4" t="s">
        <v>32</v>
      </c>
      <c r="H379" s="3"/>
      <c r="I379" s="3" t="s">
        <v>95</v>
      </c>
      <c r="J379" s="3" t="s">
        <v>35</v>
      </c>
      <c r="K379" s="3">
        <v>0</v>
      </c>
      <c r="L379" s="4">
        <v>384.88</v>
      </c>
      <c r="M379" s="3">
        <v>98.73</v>
      </c>
      <c r="N379" s="3" t="s">
        <v>36</v>
      </c>
      <c r="O379" s="3" t="s">
        <v>62</v>
      </c>
      <c r="P379" s="3" t="s">
        <v>63</v>
      </c>
      <c r="Q379" s="3" t="s">
        <v>115</v>
      </c>
      <c r="R379" s="3" t="s">
        <v>275</v>
      </c>
      <c r="S379" s="3" t="s">
        <v>66</v>
      </c>
      <c r="T379" s="3" t="s">
        <v>42</v>
      </c>
      <c r="U379" s="3" t="s">
        <v>43</v>
      </c>
      <c r="V379" s="4" t="s">
        <v>44</v>
      </c>
      <c r="W379" s="3" t="s">
        <v>45</v>
      </c>
      <c r="X379" s="3" t="s">
        <v>46</v>
      </c>
      <c r="Y379" s="3" t="s">
        <v>67</v>
      </c>
      <c r="Z379" s="3" t="s">
        <v>48</v>
      </c>
      <c r="AA379" s="3" t="s">
        <v>78</v>
      </c>
      <c r="AB379" s="3" t="s">
        <v>50</v>
      </c>
      <c r="AC379">
        <f t="shared" si="5"/>
        <v>0.25652151319891914</v>
      </c>
    </row>
    <row r="380" spans="1:29" x14ac:dyDescent="0.25">
      <c r="A380" s="3" t="s">
        <v>223</v>
      </c>
      <c r="B380" s="3">
        <v>2178</v>
      </c>
      <c r="C380" s="3" t="s">
        <v>60</v>
      </c>
      <c r="D380" s="3" t="s">
        <v>52</v>
      </c>
      <c r="E380" s="3"/>
      <c r="F380" s="3"/>
      <c r="G380" s="4" t="s">
        <v>32</v>
      </c>
      <c r="H380" s="3"/>
      <c r="I380" s="3" t="s">
        <v>95</v>
      </c>
      <c r="J380" s="3" t="s">
        <v>35</v>
      </c>
      <c r="K380" s="3">
        <v>0</v>
      </c>
      <c r="L380" s="4">
        <v>267.48</v>
      </c>
      <c r="M380" s="3">
        <v>98.49</v>
      </c>
      <c r="N380" s="3" t="s">
        <v>36</v>
      </c>
      <c r="O380" s="3" t="s">
        <v>71</v>
      </c>
      <c r="P380" s="3" t="s">
        <v>72</v>
      </c>
      <c r="Q380" s="3" t="s">
        <v>124</v>
      </c>
      <c r="R380" s="3" t="s">
        <v>170</v>
      </c>
      <c r="S380" s="3" t="s">
        <v>75</v>
      </c>
      <c r="T380" s="3" t="s">
        <v>84</v>
      </c>
      <c r="U380" s="3" t="s">
        <v>43</v>
      </c>
      <c r="V380" s="4" t="s">
        <v>44</v>
      </c>
      <c r="W380" s="3" t="s">
        <v>45</v>
      </c>
      <c r="X380" s="3" t="s">
        <v>46</v>
      </c>
      <c r="Y380" s="3" t="s">
        <v>77</v>
      </c>
      <c r="Z380" s="3" t="s">
        <v>48</v>
      </c>
      <c r="AA380" s="3" t="s">
        <v>78</v>
      </c>
      <c r="AB380" s="3" t="s">
        <v>50</v>
      </c>
      <c r="AC380">
        <f t="shared" si="5"/>
        <v>0.36821444593988334</v>
      </c>
    </row>
    <row r="381" spans="1:29" x14ac:dyDescent="0.25">
      <c r="A381" s="3" t="s">
        <v>723</v>
      </c>
      <c r="B381" s="3">
        <v>655</v>
      </c>
      <c r="C381" s="3" t="s">
        <v>60</v>
      </c>
      <c r="D381" s="3" t="s">
        <v>60</v>
      </c>
      <c r="E381" s="3" t="s">
        <v>724</v>
      </c>
      <c r="F381" s="3"/>
      <c r="G381" s="4" t="s">
        <v>32</v>
      </c>
      <c r="H381" s="3" t="s">
        <v>33</v>
      </c>
      <c r="I381" s="3" t="s">
        <v>95</v>
      </c>
      <c r="J381" s="3" t="s">
        <v>35</v>
      </c>
      <c r="K381" s="3">
        <v>0</v>
      </c>
      <c r="L381" s="4">
        <v>210.41</v>
      </c>
      <c r="M381" s="3">
        <v>98.12</v>
      </c>
      <c r="N381" s="3" t="s">
        <v>36</v>
      </c>
      <c r="O381" s="3" t="s">
        <v>62</v>
      </c>
      <c r="P381" s="3" t="s">
        <v>63</v>
      </c>
      <c r="Q381" s="3" t="s">
        <v>196</v>
      </c>
      <c r="R381" s="3" t="s">
        <v>350</v>
      </c>
      <c r="S381" s="3" t="s">
        <v>66</v>
      </c>
      <c r="T381" s="3" t="s">
        <v>84</v>
      </c>
      <c r="U381" s="3" t="s">
        <v>43</v>
      </c>
      <c r="V381" s="4" t="s">
        <v>1849</v>
      </c>
      <c r="W381" s="3" t="s">
        <v>45</v>
      </c>
      <c r="X381" s="3" t="s">
        <v>85</v>
      </c>
      <c r="Y381" s="3" t="s">
        <v>67</v>
      </c>
      <c r="Z381" s="3" t="s">
        <v>86</v>
      </c>
      <c r="AA381" s="3" t="s">
        <v>78</v>
      </c>
      <c r="AB381" s="3" t="s">
        <v>50</v>
      </c>
      <c r="AC381">
        <f t="shared" si="5"/>
        <v>0.4663276460244285</v>
      </c>
    </row>
    <row r="382" spans="1:29" x14ac:dyDescent="0.25">
      <c r="A382" s="3" t="s">
        <v>1711</v>
      </c>
      <c r="B382" s="3">
        <v>2026</v>
      </c>
      <c r="C382" s="3" t="s">
        <v>60</v>
      </c>
      <c r="D382" s="3" t="s">
        <v>60</v>
      </c>
      <c r="E382" s="3" t="s">
        <v>759</v>
      </c>
      <c r="F382" s="3"/>
      <c r="G382" s="4" t="s">
        <v>32</v>
      </c>
      <c r="H382" s="3" t="s">
        <v>94</v>
      </c>
      <c r="I382" s="3" t="s">
        <v>95</v>
      </c>
      <c r="J382" s="3" t="s">
        <v>35</v>
      </c>
      <c r="K382" s="3">
        <v>0</v>
      </c>
      <c r="L382" s="4">
        <v>48.09</v>
      </c>
      <c r="M382" s="3">
        <v>97.65</v>
      </c>
      <c r="N382" s="3" t="s">
        <v>36</v>
      </c>
      <c r="O382" s="3" t="s">
        <v>71</v>
      </c>
      <c r="P382" s="3" t="s">
        <v>146</v>
      </c>
      <c r="Q382" s="3" t="s">
        <v>147</v>
      </c>
      <c r="R382" s="3" t="s">
        <v>168</v>
      </c>
      <c r="S382" s="3" t="s">
        <v>66</v>
      </c>
      <c r="T382" s="3" t="s">
        <v>84</v>
      </c>
      <c r="U382" s="3" t="s">
        <v>99</v>
      </c>
      <c r="V382" s="4" t="s">
        <v>1849</v>
      </c>
      <c r="W382" s="3" t="s">
        <v>45</v>
      </c>
      <c r="X382" s="3" t="s">
        <v>85</v>
      </c>
      <c r="Y382" s="3" t="s">
        <v>67</v>
      </c>
      <c r="Z382" s="3" t="s">
        <v>86</v>
      </c>
      <c r="AA382" s="3" t="s">
        <v>78</v>
      </c>
      <c r="AB382" s="3" t="s">
        <v>50</v>
      </c>
      <c r="AC382">
        <f t="shared" si="5"/>
        <v>2.0305676855895198</v>
      </c>
    </row>
    <row r="383" spans="1:29" x14ac:dyDescent="0.25">
      <c r="A383" s="3" t="s">
        <v>780</v>
      </c>
      <c r="B383" s="3">
        <v>2176</v>
      </c>
      <c r="C383" s="3" t="s">
        <v>60</v>
      </c>
      <c r="D383" s="3" t="s">
        <v>30</v>
      </c>
      <c r="E383" s="3" t="s">
        <v>93</v>
      </c>
      <c r="F383" s="3"/>
      <c r="G383" s="4" t="s">
        <v>32</v>
      </c>
      <c r="H383" s="3" t="s">
        <v>94</v>
      </c>
      <c r="I383" s="3" t="s">
        <v>95</v>
      </c>
      <c r="J383" s="3" t="s">
        <v>35</v>
      </c>
      <c r="K383" s="3">
        <v>0</v>
      </c>
      <c r="L383" s="4">
        <v>140.65</v>
      </c>
      <c r="M383" s="3">
        <v>97.62</v>
      </c>
      <c r="N383" s="3" t="s">
        <v>36</v>
      </c>
      <c r="O383" s="3" t="s">
        <v>37</v>
      </c>
      <c r="P383" s="3" t="s">
        <v>38</v>
      </c>
      <c r="Q383" s="3" t="s">
        <v>96</v>
      </c>
      <c r="R383" s="3" t="s">
        <v>97</v>
      </c>
      <c r="S383" s="3" t="s">
        <v>98</v>
      </c>
      <c r="T383" s="3" t="s">
        <v>84</v>
      </c>
      <c r="U383" s="3" t="s">
        <v>99</v>
      </c>
      <c r="V383" s="4" t="s">
        <v>1849</v>
      </c>
      <c r="W383" s="3" t="s">
        <v>45</v>
      </c>
      <c r="X383" s="3" t="s">
        <v>85</v>
      </c>
      <c r="Y383" s="3" t="s">
        <v>47</v>
      </c>
      <c r="Z383" s="3" t="s">
        <v>48</v>
      </c>
      <c r="AA383" s="3" t="s">
        <v>78</v>
      </c>
      <c r="AB383" s="3" t="s">
        <v>50</v>
      </c>
      <c r="AC383">
        <f t="shared" si="5"/>
        <v>0.6940632776395308</v>
      </c>
    </row>
    <row r="384" spans="1:29" x14ac:dyDescent="0.25">
      <c r="A384" s="3" t="s">
        <v>985</v>
      </c>
      <c r="B384" s="3">
        <v>1164</v>
      </c>
      <c r="C384" s="3" t="s">
        <v>60</v>
      </c>
      <c r="D384" s="3" t="s">
        <v>60</v>
      </c>
      <c r="E384" s="3"/>
      <c r="F384" s="3"/>
      <c r="G384" s="4" t="s">
        <v>32</v>
      </c>
      <c r="H384" s="3"/>
      <c r="I384" s="3" t="s">
        <v>95</v>
      </c>
      <c r="J384" s="3" t="s">
        <v>35</v>
      </c>
      <c r="K384" s="3">
        <v>0</v>
      </c>
      <c r="L384" s="4">
        <v>196.56</v>
      </c>
      <c r="M384" s="3">
        <v>97.08</v>
      </c>
      <c r="N384" s="3" t="s">
        <v>36</v>
      </c>
      <c r="O384" s="3" t="s">
        <v>62</v>
      </c>
      <c r="P384" s="3" t="s">
        <v>63</v>
      </c>
      <c r="Q384" s="3" t="s">
        <v>196</v>
      </c>
      <c r="R384" s="3" t="s">
        <v>350</v>
      </c>
      <c r="S384" s="3" t="s">
        <v>66</v>
      </c>
      <c r="T384" s="3" t="s">
        <v>84</v>
      </c>
      <c r="U384" s="3" t="s">
        <v>99</v>
      </c>
      <c r="V384" s="4" t="s">
        <v>1849</v>
      </c>
      <c r="W384" s="3" t="s">
        <v>45</v>
      </c>
      <c r="X384" s="3" t="s">
        <v>85</v>
      </c>
      <c r="Y384" s="3" t="s">
        <v>67</v>
      </c>
      <c r="Z384" s="3" t="s">
        <v>86</v>
      </c>
      <c r="AA384" s="3" t="s">
        <v>78</v>
      </c>
      <c r="AB384" s="3" t="s">
        <v>50</v>
      </c>
      <c r="AC384">
        <f t="shared" si="5"/>
        <v>0.49389499389499386</v>
      </c>
    </row>
    <row r="385" spans="1:29" x14ac:dyDescent="0.25">
      <c r="A385" s="3" t="s">
        <v>926</v>
      </c>
      <c r="B385" s="3">
        <v>755</v>
      </c>
      <c r="C385" s="3" t="s">
        <v>60</v>
      </c>
      <c r="D385" s="3" t="s">
        <v>60</v>
      </c>
      <c r="E385" s="3" t="s">
        <v>927</v>
      </c>
      <c r="F385" s="3"/>
      <c r="G385" s="4" t="s">
        <v>32</v>
      </c>
      <c r="H385" s="3" t="s">
        <v>33</v>
      </c>
      <c r="I385" s="3" t="s">
        <v>34</v>
      </c>
      <c r="J385" s="3" t="s">
        <v>35</v>
      </c>
      <c r="K385" s="3">
        <v>0</v>
      </c>
      <c r="L385" s="4">
        <v>185.39</v>
      </c>
      <c r="M385" s="3">
        <v>96.78</v>
      </c>
      <c r="N385" s="3" t="s">
        <v>36</v>
      </c>
      <c r="O385" s="3" t="s">
        <v>71</v>
      </c>
      <c r="P385" s="3" t="s">
        <v>146</v>
      </c>
      <c r="Q385" s="3" t="s">
        <v>147</v>
      </c>
      <c r="R385" s="3" t="s">
        <v>148</v>
      </c>
      <c r="S385" s="3" t="s">
        <v>66</v>
      </c>
      <c r="T385" s="3" t="s">
        <v>84</v>
      </c>
      <c r="U385" s="3" t="s">
        <v>43</v>
      </c>
      <c r="V385" s="4" t="s">
        <v>1849</v>
      </c>
      <c r="W385" s="3" t="s">
        <v>45</v>
      </c>
      <c r="X385" s="3" t="s">
        <v>85</v>
      </c>
      <c r="Y385" s="3" t="s">
        <v>67</v>
      </c>
      <c r="Z385" s="3" t="s">
        <v>86</v>
      </c>
      <c r="AA385" s="3" t="s">
        <v>78</v>
      </c>
      <c r="AB385" s="3" t="s">
        <v>50</v>
      </c>
      <c r="AC385">
        <f t="shared" si="5"/>
        <v>0.52203462969955239</v>
      </c>
    </row>
    <row r="386" spans="1:29" x14ac:dyDescent="0.25">
      <c r="A386" s="3" t="s">
        <v>627</v>
      </c>
      <c r="B386" s="3">
        <v>1011</v>
      </c>
      <c r="C386" s="3" t="s">
        <v>60</v>
      </c>
      <c r="D386" s="3" t="s">
        <v>52</v>
      </c>
      <c r="E386" s="3" t="s">
        <v>628</v>
      </c>
      <c r="F386" s="3"/>
      <c r="G386" s="4" t="s">
        <v>32</v>
      </c>
      <c r="H386" s="3" t="s">
        <v>94</v>
      </c>
      <c r="I386" s="3" t="s">
        <v>95</v>
      </c>
      <c r="J386" s="3" t="s">
        <v>35</v>
      </c>
      <c r="K386" s="3">
        <v>0</v>
      </c>
      <c r="L386" s="4">
        <v>144.97</v>
      </c>
      <c r="M386" s="3">
        <v>96.41</v>
      </c>
      <c r="N386" s="3" t="s">
        <v>36</v>
      </c>
      <c r="O386" s="3" t="s">
        <v>37</v>
      </c>
      <c r="P386" s="3" t="s">
        <v>72</v>
      </c>
      <c r="Q386" s="3" t="s">
        <v>124</v>
      </c>
      <c r="R386" s="3" t="s">
        <v>484</v>
      </c>
      <c r="S386" s="3" t="s">
        <v>75</v>
      </c>
      <c r="T386" s="3" t="s">
        <v>84</v>
      </c>
      <c r="U386" s="3" t="s">
        <v>99</v>
      </c>
      <c r="V386" s="4" t="s">
        <v>1849</v>
      </c>
      <c r="W386" s="3" t="s">
        <v>45</v>
      </c>
      <c r="X386" s="3" t="s">
        <v>85</v>
      </c>
      <c r="Y386" s="3" t="s">
        <v>77</v>
      </c>
      <c r="Z386" s="3" t="s">
        <v>48</v>
      </c>
      <c r="AA386" s="3" t="s">
        <v>78</v>
      </c>
      <c r="AB386" s="3" t="s">
        <v>50</v>
      </c>
      <c r="AC386">
        <f t="shared" si="5"/>
        <v>0.66503414499551627</v>
      </c>
    </row>
    <row r="387" spans="1:29" x14ac:dyDescent="0.25">
      <c r="A387" s="3" t="s">
        <v>1604</v>
      </c>
      <c r="B387" s="3">
        <v>1265</v>
      </c>
      <c r="C387" s="3" t="s">
        <v>60</v>
      </c>
      <c r="D387" s="3" t="s">
        <v>60</v>
      </c>
      <c r="E387" s="3" t="s">
        <v>866</v>
      </c>
      <c r="F387" s="3"/>
      <c r="G387" s="4" t="s">
        <v>32</v>
      </c>
      <c r="H387" s="3" t="s">
        <v>94</v>
      </c>
      <c r="I387" s="3" t="s">
        <v>95</v>
      </c>
      <c r="J387" s="3" t="s">
        <v>35</v>
      </c>
      <c r="K387" s="3">
        <v>0</v>
      </c>
      <c r="L387" s="4">
        <v>123.3</v>
      </c>
      <c r="M387" s="3">
        <v>96.22</v>
      </c>
      <c r="N387" s="3" t="s">
        <v>36</v>
      </c>
      <c r="O387" s="3" t="s">
        <v>71</v>
      </c>
      <c r="P387" s="3" t="s">
        <v>146</v>
      </c>
      <c r="Q387" s="3" t="s">
        <v>147</v>
      </c>
      <c r="R387" s="3" t="s">
        <v>614</v>
      </c>
      <c r="S387" s="3" t="s">
        <v>75</v>
      </c>
      <c r="T387" s="3" t="s">
        <v>84</v>
      </c>
      <c r="U387" s="3" t="s">
        <v>99</v>
      </c>
      <c r="V387" s="4" t="s">
        <v>1849</v>
      </c>
      <c r="W387" s="3" t="s">
        <v>45</v>
      </c>
      <c r="X387" s="3" t="s">
        <v>85</v>
      </c>
      <c r="Y387" s="3" t="s">
        <v>77</v>
      </c>
      <c r="Z387" s="3" t="s">
        <v>86</v>
      </c>
      <c r="AA387" s="3" t="s">
        <v>78</v>
      </c>
      <c r="AB387" s="3" t="s">
        <v>50</v>
      </c>
      <c r="AC387">
        <f t="shared" ref="AC387:AC450" si="6">M387/L387</f>
        <v>0.78037307380373078</v>
      </c>
    </row>
    <row r="388" spans="1:29" x14ac:dyDescent="0.25">
      <c r="A388" s="3" t="s">
        <v>1419</v>
      </c>
      <c r="B388" s="3">
        <v>1300</v>
      </c>
      <c r="C388" s="3" t="s">
        <v>60</v>
      </c>
      <c r="D388" s="3" t="s">
        <v>60</v>
      </c>
      <c r="E388" s="3" t="s">
        <v>93</v>
      </c>
      <c r="F388" s="3"/>
      <c r="G388" s="4" t="s">
        <v>32</v>
      </c>
      <c r="H388" s="3" t="s">
        <v>94</v>
      </c>
      <c r="I388" s="3" t="s">
        <v>95</v>
      </c>
      <c r="J388" s="3" t="s">
        <v>35</v>
      </c>
      <c r="K388" s="3">
        <v>0</v>
      </c>
      <c r="L388" s="4">
        <v>160.30000000000001</v>
      </c>
      <c r="M388" s="3">
        <v>95.81</v>
      </c>
      <c r="N388" s="3" t="s">
        <v>36</v>
      </c>
      <c r="O388" s="3" t="s">
        <v>71</v>
      </c>
      <c r="P388" s="3" t="s">
        <v>146</v>
      </c>
      <c r="Q388" s="3" t="s">
        <v>147</v>
      </c>
      <c r="R388" s="3" t="s">
        <v>610</v>
      </c>
      <c r="S388" s="3" t="s">
        <v>75</v>
      </c>
      <c r="T388" s="3" t="s">
        <v>84</v>
      </c>
      <c r="U388" s="3" t="s">
        <v>99</v>
      </c>
      <c r="V388" s="4" t="s">
        <v>1849</v>
      </c>
      <c r="W388" s="3" t="s">
        <v>45</v>
      </c>
      <c r="X388" s="3" t="s">
        <v>85</v>
      </c>
      <c r="Y388" s="3" t="s">
        <v>77</v>
      </c>
      <c r="Z388" s="3" t="s">
        <v>86</v>
      </c>
      <c r="AA388" s="3" t="s">
        <v>78</v>
      </c>
      <c r="AB388" s="3" t="s">
        <v>50</v>
      </c>
      <c r="AC388">
        <f t="shared" si="6"/>
        <v>0.59769182782283214</v>
      </c>
    </row>
    <row r="389" spans="1:29" x14ac:dyDescent="0.25">
      <c r="A389" s="3" t="s">
        <v>1324</v>
      </c>
      <c r="B389" s="3">
        <v>984</v>
      </c>
      <c r="C389" s="3" t="s">
        <v>60</v>
      </c>
      <c r="D389" s="3" t="s">
        <v>60</v>
      </c>
      <c r="E389" s="3" t="s">
        <v>866</v>
      </c>
      <c r="F389" s="3"/>
      <c r="G389" s="4" t="s">
        <v>32</v>
      </c>
      <c r="H389" s="3" t="s">
        <v>94</v>
      </c>
      <c r="I389" s="3" t="s">
        <v>95</v>
      </c>
      <c r="J389" s="3" t="s">
        <v>35</v>
      </c>
      <c r="K389" s="3">
        <v>0</v>
      </c>
      <c r="L389" s="4">
        <v>77.930000000000007</v>
      </c>
      <c r="M389" s="3">
        <v>95.14</v>
      </c>
      <c r="N389" s="3" t="s">
        <v>36</v>
      </c>
      <c r="O389" s="3" t="s">
        <v>71</v>
      </c>
      <c r="P389" s="3" t="s">
        <v>146</v>
      </c>
      <c r="Q389" s="3" t="s">
        <v>147</v>
      </c>
      <c r="R389" s="3" t="s">
        <v>614</v>
      </c>
      <c r="S389" s="3" t="s">
        <v>75</v>
      </c>
      <c r="T389" s="3" t="s">
        <v>84</v>
      </c>
      <c r="U389" s="3" t="s">
        <v>99</v>
      </c>
      <c r="V389" s="4" t="s">
        <v>1849</v>
      </c>
      <c r="W389" s="3" t="s">
        <v>45</v>
      </c>
      <c r="X389" s="3" t="s">
        <v>85</v>
      </c>
      <c r="Y389" s="3" t="s">
        <v>77</v>
      </c>
      <c r="Z389" s="3" t="s">
        <v>86</v>
      </c>
      <c r="AA389" s="3" t="s">
        <v>78</v>
      </c>
      <c r="AB389" s="3" t="s">
        <v>50</v>
      </c>
      <c r="AC389">
        <f t="shared" si="6"/>
        <v>1.2208392146798408</v>
      </c>
    </row>
    <row r="390" spans="1:29" x14ac:dyDescent="0.25">
      <c r="A390" s="3" t="s">
        <v>691</v>
      </c>
      <c r="B390" s="3">
        <v>853</v>
      </c>
      <c r="C390" s="3" t="s">
        <v>60</v>
      </c>
      <c r="D390" s="3" t="s">
        <v>60</v>
      </c>
      <c r="E390" s="3" t="s">
        <v>241</v>
      </c>
      <c r="F390" s="3"/>
      <c r="G390" s="4" t="s">
        <v>32</v>
      </c>
      <c r="H390" s="3" t="s">
        <v>33</v>
      </c>
      <c r="I390" s="3" t="s">
        <v>34</v>
      </c>
      <c r="J390" s="3" t="s">
        <v>35</v>
      </c>
      <c r="K390" s="3">
        <v>0</v>
      </c>
      <c r="L390" s="4">
        <v>212.52</v>
      </c>
      <c r="M390" s="3">
        <v>94.86</v>
      </c>
      <c r="N390" s="3" t="s">
        <v>36</v>
      </c>
      <c r="O390" s="3" t="s">
        <v>71</v>
      </c>
      <c r="P390" s="3" t="s">
        <v>212</v>
      </c>
      <c r="Q390" s="3" t="s">
        <v>242</v>
      </c>
      <c r="R390" s="3" t="s">
        <v>587</v>
      </c>
      <c r="S390" s="3" t="s">
        <v>75</v>
      </c>
      <c r="T390" s="3" t="s">
        <v>84</v>
      </c>
      <c r="U390" s="3" t="s">
        <v>43</v>
      </c>
      <c r="V390" s="4" t="s">
        <v>44</v>
      </c>
      <c r="W390" s="3" t="s">
        <v>45</v>
      </c>
      <c r="X390" s="3" t="s">
        <v>46</v>
      </c>
      <c r="Y390" s="3" t="s">
        <v>77</v>
      </c>
      <c r="Z390" s="3" t="s">
        <v>48</v>
      </c>
      <c r="AA390" s="3" t="s">
        <v>87</v>
      </c>
      <c r="AB390" s="3" t="s">
        <v>50</v>
      </c>
      <c r="AC390">
        <f t="shared" si="6"/>
        <v>0.44635798983625069</v>
      </c>
    </row>
    <row r="391" spans="1:29" x14ac:dyDescent="0.25">
      <c r="A391" s="3" t="s">
        <v>1076</v>
      </c>
      <c r="B391" s="3">
        <v>1366</v>
      </c>
      <c r="C391" s="3" t="s">
        <v>60</v>
      </c>
      <c r="D391" s="3" t="s">
        <v>60</v>
      </c>
      <c r="E391" s="3" t="s">
        <v>916</v>
      </c>
      <c r="F391" s="3"/>
      <c r="G391" s="4" t="s">
        <v>32</v>
      </c>
      <c r="H391" s="3" t="s">
        <v>33</v>
      </c>
      <c r="I391" s="3" t="s">
        <v>34</v>
      </c>
      <c r="J391" s="3" t="s">
        <v>35</v>
      </c>
      <c r="K391" s="3">
        <v>0</v>
      </c>
      <c r="L391" s="4">
        <v>183.03</v>
      </c>
      <c r="M391" s="3">
        <v>94.46</v>
      </c>
      <c r="N391" s="3" t="s">
        <v>36</v>
      </c>
      <c r="O391" s="3" t="s">
        <v>71</v>
      </c>
      <c r="P391" s="3" t="s">
        <v>146</v>
      </c>
      <c r="Q391" s="3" t="s">
        <v>147</v>
      </c>
      <c r="R391" s="3" t="s">
        <v>614</v>
      </c>
      <c r="S391" s="3" t="s">
        <v>75</v>
      </c>
      <c r="T391" s="3" t="s">
        <v>84</v>
      </c>
      <c r="U391" s="3" t="s">
        <v>43</v>
      </c>
      <c r="V391" s="4" t="s">
        <v>1849</v>
      </c>
      <c r="W391" s="3" t="s">
        <v>45</v>
      </c>
      <c r="X391" s="3" t="s">
        <v>85</v>
      </c>
      <c r="Y391" s="3" t="s">
        <v>77</v>
      </c>
      <c r="Z391" s="3" t="s">
        <v>86</v>
      </c>
      <c r="AA391" s="3" t="s">
        <v>78</v>
      </c>
      <c r="AB391" s="3" t="s">
        <v>50</v>
      </c>
      <c r="AC391">
        <f t="shared" si="6"/>
        <v>0.51609025842758016</v>
      </c>
    </row>
    <row r="392" spans="1:29" x14ac:dyDescent="0.25">
      <c r="A392" s="3" t="s">
        <v>1113</v>
      </c>
      <c r="B392" s="3">
        <v>1553</v>
      </c>
      <c r="C392" s="3" t="s">
        <v>60</v>
      </c>
      <c r="D392" s="3" t="s">
        <v>60</v>
      </c>
      <c r="E392" s="3" t="s">
        <v>1114</v>
      </c>
      <c r="F392" s="3"/>
      <c r="G392" s="4" t="s">
        <v>32</v>
      </c>
      <c r="H392" s="3" t="s">
        <v>94</v>
      </c>
      <c r="I392" s="3" t="s">
        <v>95</v>
      </c>
      <c r="J392" s="3" t="s">
        <v>35</v>
      </c>
      <c r="K392" s="3">
        <v>0</v>
      </c>
      <c r="L392" s="4">
        <v>93.26</v>
      </c>
      <c r="M392" s="3">
        <v>94.39</v>
      </c>
      <c r="N392" s="3" t="s">
        <v>36</v>
      </c>
      <c r="O392" s="3" t="s">
        <v>62</v>
      </c>
      <c r="P392" s="3" t="s">
        <v>63</v>
      </c>
      <c r="Q392" s="3" t="s">
        <v>257</v>
      </c>
      <c r="R392" s="3" t="s">
        <v>150</v>
      </c>
      <c r="S392" s="3" t="s">
        <v>66</v>
      </c>
      <c r="T392" s="3" t="s">
        <v>84</v>
      </c>
      <c r="U392" s="3" t="s">
        <v>99</v>
      </c>
      <c r="V392" s="4" t="s">
        <v>1849</v>
      </c>
      <c r="W392" s="3" t="s">
        <v>45</v>
      </c>
      <c r="X392" s="3" t="s">
        <v>85</v>
      </c>
      <c r="Y392" s="3" t="s">
        <v>67</v>
      </c>
      <c r="Z392" s="3" t="s">
        <v>86</v>
      </c>
      <c r="AA392" s="3" t="s">
        <v>78</v>
      </c>
      <c r="AB392" s="3" t="s">
        <v>50</v>
      </c>
      <c r="AC392">
        <f t="shared" si="6"/>
        <v>1.0121166630924296</v>
      </c>
    </row>
    <row r="393" spans="1:29" x14ac:dyDescent="0.25">
      <c r="A393" s="3" t="s">
        <v>1130</v>
      </c>
      <c r="B393" s="3">
        <v>1004</v>
      </c>
      <c r="C393" s="3" t="s">
        <v>60</v>
      </c>
      <c r="D393" s="3" t="s">
        <v>52</v>
      </c>
      <c r="E393" s="3"/>
      <c r="F393" s="3"/>
      <c r="G393" s="4" t="s">
        <v>32</v>
      </c>
      <c r="H393" s="3"/>
      <c r="I393" s="3" t="s">
        <v>95</v>
      </c>
      <c r="J393" s="3" t="s">
        <v>35</v>
      </c>
      <c r="K393" s="3">
        <v>0</v>
      </c>
      <c r="L393" s="4">
        <v>179.46</v>
      </c>
      <c r="M393" s="3">
        <v>94.04</v>
      </c>
      <c r="N393" s="3" t="s">
        <v>36</v>
      </c>
      <c r="O393" s="3" t="s">
        <v>71</v>
      </c>
      <c r="P393" s="3" t="s">
        <v>72</v>
      </c>
      <c r="Q393" s="3" t="s">
        <v>124</v>
      </c>
      <c r="R393" s="3" t="s">
        <v>170</v>
      </c>
      <c r="S393" s="3" t="s">
        <v>75</v>
      </c>
      <c r="T393" s="3" t="s">
        <v>84</v>
      </c>
      <c r="U393" s="3" t="s">
        <v>99</v>
      </c>
      <c r="V393" s="4" t="s">
        <v>44</v>
      </c>
      <c r="W393" s="3" t="s">
        <v>45</v>
      </c>
      <c r="X393" s="3" t="s">
        <v>46</v>
      </c>
      <c r="Y393" s="3" t="s">
        <v>77</v>
      </c>
      <c r="Z393" s="3" t="s">
        <v>48</v>
      </c>
      <c r="AA393" s="3" t="s">
        <v>78</v>
      </c>
      <c r="AB393" s="3" t="s">
        <v>50</v>
      </c>
      <c r="AC393">
        <f t="shared" si="6"/>
        <v>0.52401649392622307</v>
      </c>
    </row>
    <row r="394" spans="1:29" x14ac:dyDescent="0.25">
      <c r="A394" s="3" t="s">
        <v>1784</v>
      </c>
      <c r="B394" s="3">
        <v>1157</v>
      </c>
      <c r="C394" s="3" t="s">
        <v>60</v>
      </c>
      <c r="D394" s="3" t="s">
        <v>60</v>
      </c>
      <c r="E394" s="3" t="s">
        <v>1124</v>
      </c>
      <c r="F394" s="3"/>
      <c r="G394" s="4" t="s">
        <v>32</v>
      </c>
      <c r="H394" s="3" t="s">
        <v>33</v>
      </c>
      <c r="I394" s="3" t="s">
        <v>69</v>
      </c>
      <c r="J394" s="3" t="s">
        <v>70</v>
      </c>
      <c r="K394" s="3">
        <v>0</v>
      </c>
      <c r="L394" s="4">
        <v>159.04</v>
      </c>
      <c r="M394" s="3">
        <v>93.69</v>
      </c>
      <c r="N394" s="3" t="s">
        <v>36</v>
      </c>
      <c r="O394" s="3" t="s">
        <v>71</v>
      </c>
      <c r="P394" s="3" t="s">
        <v>212</v>
      </c>
      <c r="Q394" s="3" t="s">
        <v>320</v>
      </c>
      <c r="R394" s="3" t="s">
        <v>445</v>
      </c>
      <c r="S394" s="3" t="s">
        <v>66</v>
      </c>
      <c r="T394" s="3" t="s">
        <v>84</v>
      </c>
      <c r="U394" s="3" t="s">
        <v>43</v>
      </c>
      <c r="V394" s="4" t="s">
        <v>1849</v>
      </c>
      <c r="W394" s="3" t="s">
        <v>45</v>
      </c>
      <c r="X394" s="3" t="s">
        <v>85</v>
      </c>
      <c r="Y394" s="3" t="s">
        <v>67</v>
      </c>
      <c r="Z394" s="3" t="s">
        <v>86</v>
      </c>
      <c r="AA394" s="3" t="s">
        <v>78</v>
      </c>
      <c r="AB394" s="3" t="s">
        <v>50</v>
      </c>
      <c r="AC394">
        <f t="shared" si="6"/>
        <v>0.58909708249496984</v>
      </c>
    </row>
    <row r="395" spans="1:29" x14ac:dyDescent="0.25">
      <c r="A395" s="3" t="s">
        <v>1276</v>
      </c>
      <c r="B395" s="3">
        <v>1607</v>
      </c>
      <c r="C395" s="3" t="s">
        <v>60</v>
      </c>
      <c r="D395" s="3" t="s">
        <v>60</v>
      </c>
      <c r="E395" s="3" t="s">
        <v>866</v>
      </c>
      <c r="F395" s="3"/>
      <c r="G395" s="4" t="s">
        <v>32</v>
      </c>
      <c r="H395" s="3" t="s">
        <v>94</v>
      </c>
      <c r="I395" s="3" t="s">
        <v>95</v>
      </c>
      <c r="J395" s="3" t="s">
        <v>35</v>
      </c>
      <c r="K395" s="3">
        <v>0</v>
      </c>
      <c r="L395" s="4">
        <v>97.25</v>
      </c>
      <c r="M395" s="3">
        <v>93.37</v>
      </c>
      <c r="N395" s="3" t="s">
        <v>36</v>
      </c>
      <c r="O395" s="3" t="s">
        <v>71</v>
      </c>
      <c r="P395" s="3" t="s">
        <v>146</v>
      </c>
      <c r="Q395" s="3" t="s">
        <v>147</v>
      </c>
      <c r="R395" s="3" t="s">
        <v>614</v>
      </c>
      <c r="S395" s="3" t="s">
        <v>75</v>
      </c>
      <c r="T395" s="3" t="s">
        <v>84</v>
      </c>
      <c r="U395" s="3" t="s">
        <v>99</v>
      </c>
      <c r="V395" s="4" t="s">
        <v>1849</v>
      </c>
      <c r="W395" s="3" t="s">
        <v>45</v>
      </c>
      <c r="X395" s="3" t="s">
        <v>85</v>
      </c>
      <c r="Y395" s="3" t="s">
        <v>77</v>
      </c>
      <c r="Z395" s="3" t="s">
        <v>86</v>
      </c>
      <c r="AA395" s="3" t="s">
        <v>78</v>
      </c>
      <c r="AB395" s="3" t="s">
        <v>50</v>
      </c>
      <c r="AC395">
        <f t="shared" si="6"/>
        <v>0.9601028277634962</v>
      </c>
    </row>
    <row r="396" spans="1:29" x14ac:dyDescent="0.25">
      <c r="A396" s="3" t="s">
        <v>904</v>
      </c>
      <c r="B396" s="3">
        <v>1933</v>
      </c>
      <c r="C396" s="3" t="s">
        <v>29</v>
      </c>
      <c r="D396" s="3" t="s">
        <v>30</v>
      </c>
      <c r="E396" s="3"/>
      <c r="F396" s="3"/>
      <c r="G396" s="4" t="s">
        <v>32</v>
      </c>
      <c r="H396" s="3"/>
      <c r="I396" s="3" t="s">
        <v>34</v>
      </c>
      <c r="J396" s="3" t="s">
        <v>35</v>
      </c>
      <c r="K396" s="3">
        <v>0</v>
      </c>
      <c r="L396" s="4">
        <v>294.79000000000002</v>
      </c>
      <c r="M396" s="3">
        <v>93.2</v>
      </c>
      <c r="N396" s="3"/>
      <c r="O396" s="3" t="s">
        <v>37</v>
      </c>
      <c r="P396" s="3" t="s">
        <v>38</v>
      </c>
      <c r="Q396" s="3" t="s">
        <v>118</v>
      </c>
      <c r="R396" s="3"/>
      <c r="S396" s="3" t="s">
        <v>41</v>
      </c>
      <c r="T396" s="3" t="s">
        <v>42</v>
      </c>
      <c r="U396" s="3" t="s">
        <v>43</v>
      </c>
      <c r="V396" s="4" t="s">
        <v>44</v>
      </c>
      <c r="W396" s="3" t="s">
        <v>45</v>
      </c>
      <c r="X396" s="3" t="s">
        <v>46</v>
      </c>
      <c r="Y396" s="3"/>
      <c r="Z396" s="3"/>
      <c r="AA396" s="3" t="s">
        <v>78</v>
      </c>
      <c r="AB396" s="3" t="s">
        <v>50</v>
      </c>
      <c r="AC396">
        <f t="shared" si="6"/>
        <v>0.31615726449336817</v>
      </c>
    </row>
    <row r="397" spans="1:29" x14ac:dyDescent="0.25">
      <c r="A397" s="3" t="s">
        <v>1332</v>
      </c>
      <c r="B397" s="3">
        <v>1701</v>
      </c>
      <c r="C397" s="3" t="s">
        <v>60</v>
      </c>
      <c r="D397" s="3" t="s">
        <v>60</v>
      </c>
      <c r="E397" s="3" t="s">
        <v>871</v>
      </c>
      <c r="F397" s="3"/>
      <c r="G397" s="4" t="s">
        <v>32</v>
      </c>
      <c r="H397" s="3" t="s">
        <v>33</v>
      </c>
      <c r="I397" s="3" t="s">
        <v>34</v>
      </c>
      <c r="J397" s="3" t="s">
        <v>35</v>
      </c>
      <c r="K397" s="3">
        <v>0</v>
      </c>
      <c r="L397" s="4">
        <v>164.31</v>
      </c>
      <c r="M397" s="3">
        <v>93.2</v>
      </c>
      <c r="N397" s="3" t="s">
        <v>36</v>
      </c>
      <c r="O397" s="3" t="s">
        <v>62</v>
      </c>
      <c r="P397" s="3" t="s">
        <v>138</v>
      </c>
      <c r="Q397" s="3" t="s">
        <v>139</v>
      </c>
      <c r="R397" s="3" t="s">
        <v>770</v>
      </c>
      <c r="S397" s="3" t="s">
        <v>66</v>
      </c>
      <c r="T397" s="3" t="s">
        <v>84</v>
      </c>
      <c r="U397" s="3" t="s">
        <v>43</v>
      </c>
      <c r="V397" s="4" t="s">
        <v>1849</v>
      </c>
      <c r="W397" s="3" t="s">
        <v>45</v>
      </c>
      <c r="X397" s="3" t="s">
        <v>85</v>
      </c>
      <c r="Y397" s="3" t="s">
        <v>67</v>
      </c>
      <c r="Z397" s="3" t="s">
        <v>86</v>
      </c>
      <c r="AA397" s="3" t="s">
        <v>78</v>
      </c>
      <c r="AB397" s="3" t="s">
        <v>50</v>
      </c>
      <c r="AC397">
        <f t="shared" si="6"/>
        <v>0.56722049783944983</v>
      </c>
    </row>
    <row r="398" spans="1:29" x14ac:dyDescent="0.25">
      <c r="A398" s="3" t="s">
        <v>1365</v>
      </c>
      <c r="B398" s="3">
        <v>495</v>
      </c>
      <c r="C398" s="3" t="s">
        <v>52</v>
      </c>
      <c r="D398" s="3" t="s">
        <v>52</v>
      </c>
      <c r="E398" s="3"/>
      <c r="F398" s="3"/>
      <c r="G398" s="4" t="s">
        <v>32</v>
      </c>
      <c r="H398" s="3" t="s">
        <v>89</v>
      </c>
      <c r="I398" s="3" t="s">
        <v>69</v>
      </c>
      <c r="J398" s="3" t="s">
        <v>70</v>
      </c>
      <c r="K398" s="3">
        <v>0</v>
      </c>
      <c r="L398" s="4">
        <v>157.91</v>
      </c>
      <c r="M398" s="3">
        <v>93.11</v>
      </c>
      <c r="N398" s="3" t="s">
        <v>36</v>
      </c>
      <c r="O398" s="3" t="s">
        <v>71</v>
      </c>
      <c r="P398" s="3" t="s">
        <v>72</v>
      </c>
      <c r="Q398" s="3" t="s">
        <v>73</v>
      </c>
      <c r="R398" s="3" t="s">
        <v>74</v>
      </c>
      <c r="S398" s="3" t="s">
        <v>75</v>
      </c>
      <c r="T398" s="3" t="s">
        <v>42</v>
      </c>
      <c r="U398" s="3" t="s">
        <v>76</v>
      </c>
      <c r="V398" s="4" t="s">
        <v>44</v>
      </c>
      <c r="W398" s="3" t="s">
        <v>45</v>
      </c>
      <c r="X398" s="3" t="s">
        <v>46</v>
      </c>
      <c r="Y398" s="3" t="s">
        <v>77</v>
      </c>
      <c r="Z398" s="3" t="s">
        <v>48</v>
      </c>
      <c r="AA398" s="3" t="s">
        <v>78</v>
      </c>
      <c r="AB398" s="3" t="s">
        <v>50</v>
      </c>
      <c r="AC398">
        <f t="shared" si="6"/>
        <v>0.58963966816541069</v>
      </c>
    </row>
    <row r="399" spans="1:29" x14ac:dyDescent="0.25">
      <c r="A399" s="3" t="s">
        <v>1545</v>
      </c>
      <c r="B399" s="3">
        <v>985</v>
      </c>
      <c r="C399" s="3" t="s">
        <v>60</v>
      </c>
      <c r="D399" s="3" t="s">
        <v>60</v>
      </c>
      <c r="E399" s="3" t="s">
        <v>868</v>
      </c>
      <c r="F399" s="3"/>
      <c r="G399" s="4" t="s">
        <v>32</v>
      </c>
      <c r="H399" s="3" t="s">
        <v>33</v>
      </c>
      <c r="I399" s="3" t="s">
        <v>34</v>
      </c>
      <c r="J399" s="3" t="s">
        <v>35</v>
      </c>
      <c r="K399" s="3">
        <v>0</v>
      </c>
      <c r="L399" s="4">
        <v>133.86000000000001</v>
      </c>
      <c r="M399" s="3">
        <v>93.02</v>
      </c>
      <c r="N399" s="3" t="s">
        <v>36</v>
      </c>
      <c r="O399" s="3" t="s">
        <v>71</v>
      </c>
      <c r="P399" s="3" t="s">
        <v>146</v>
      </c>
      <c r="Q399" s="3" t="s">
        <v>147</v>
      </c>
      <c r="R399" s="3" t="s">
        <v>513</v>
      </c>
      <c r="S399" s="3" t="s">
        <v>75</v>
      </c>
      <c r="T399" s="3" t="s">
        <v>84</v>
      </c>
      <c r="U399" s="3" t="s">
        <v>43</v>
      </c>
      <c r="V399" s="4" t="s">
        <v>1849</v>
      </c>
      <c r="W399" s="3" t="s">
        <v>45</v>
      </c>
      <c r="X399" s="3" t="s">
        <v>85</v>
      </c>
      <c r="Y399" s="3" t="s">
        <v>77</v>
      </c>
      <c r="Z399" s="3" t="s">
        <v>86</v>
      </c>
      <c r="AA399" s="3" t="s">
        <v>78</v>
      </c>
      <c r="AB399" s="3" t="s">
        <v>50</v>
      </c>
      <c r="AC399">
        <f t="shared" si="6"/>
        <v>0.69490512475720889</v>
      </c>
    </row>
    <row r="400" spans="1:29" x14ac:dyDescent="0.25">
      <c r="A400" s="3" t="s">
        <v>532</v>
      </c>
      <c r="B400" s="3">
        <v>1292</v>
      </c>
      <c r="C400" s="3" t="s">
        <v>29</v>
      </c>
      <c r="D400" s="3" t="s">
        <v>30</v>
      </c>
      <c r="E400" s="3" t="s">
        <v>183</v>
      </c>
      <c r="F400" s="3"/>
      <c r="G400" s="4" t="s">
        <v>32</v>
      </c>
      <c r="H400" s="3" t="s">
        <v>33</v>
      </c>
      <c r="I400" s="3" t="s">
        <v>69</v>
      </c>
      <c r="J400" s="3" t="s">
        <v>70</v>
      </c>
      <c r="K400" s="3">
        <v>0</v>
      </c>
      <c r="L400" s="4">
        <v>20.5</v>
      </c>
      <c r="M400" s="3">
        <v>92.52</v>
      </c>
      <c r="N400" s="3" t="s">
        <v>36</v>
      </c>
      <c r="O400" s="3" t="s">
        <v>53</v>
      </c>
      <c r="P400" s="3" t="s">
        <v>110</v>
      </c>
      <c r="Q400" s="3" t="s">
        <v>111</v>
      </c>
      <c r="R400" s="3" t="s">
        <v>184</v>
      </c>
      <c r="S400" s="3" t="s">
        <v>57</v>
      </c>
      <c r="T400" s="3" t="s">
        <v>42</v>
      </c>
      <c r="U400" s="3" t="s">
        <v>243</v>
      </c>
      <c r="V400" s="4" t="s">
        <v>44</v>
      </c>
      <c r="W400" s="3" t="s">
        <v>45</v>
      </c>
      <c r="X400" s="3" t="s">
        <v>46</v>
      </c>
      <c r="Y400" s="3" t="s">
        <v>113</v>
      </c>
      <c r="Z400" s="3" t="s">
        <v>48</v>
      </c>
      <c r="AA400" s="3" t="s">
        <v>78</v>
      </c>
      <c r="AB400" s="3" t="s">
        <v>50</v>
      </c>
      <c r="AC400">
        <f t="shared" si="6"/>
        <v>4.5131707317073166</v>
      </c>
    </row>
    <row r="401" spans="1:29" x14ac:dyDescent="0.25">
      <c r="A401" s="3" t="s">
        <v>1044</v>
      </c>
      <c r="B401" s="3">
        <v>842</v>
      </c>
      <c r="C401" s="3" t="s">
        <v>60</v>
      </c>
      <c r="D401" s="3" t="s">
        <v>60</v>
      </c>
      <c r="E401" s="3" t="s">
        <v>1045</v>
      </c>
      <c r="F401" s="3"/>
      <c r="G401" s="4" t="s">
        <v>32</v>
      </c>
      <c r="H401" s="3" t="s">
        <v>33</v>
      </c>
      <c r="I401" s="3" t="s">
        <v>34</v>
      </c>
      <c r="J401" s="3" t="s">
        <v>35</v>
      </c>
      <c r="K401" s="3">
        <v>0</v>
      </c>
      <c r="L401" s="4">
        <v>152.41</v>
      </c>
      <c r="M401" s="3">
        <v>91.93</v>
      </c>
      <c r="N401" s="3" t="s">
        <v>36</v>
      </c>
      <c r="O401" s="3" t="s">
        <v>71</v>
      </c>
      <c r="P401" s="3" t="s">
        <v>146</v>
      </c>
      <c r="Q401" s="3" t="s">
        <v>147</v>
      </c>
      <c r="R401" s="3" t="s">
        <v>469</v>
      </c>
      <c r="S401" s="3" t="s">
        <v>66</v>
      </c>
      <c r="T401" s="3" t="s">
        <v>84</v>
      </c>
      <c r="U401" s="3" t="s">
        <v>43</v>
      </c>
      <c r="V401" s="4" t="s">
        <v>1849</v>
      </c>
      <c r="W401" s="3" t="s">
        <v>45</v>
      </c>
      <c r="X401" s="3" t="s">
        <v>85</v>
      </c>
      <c r="Y401" s="3" t="s">
        <v>67</v>
      </c>
      <c r="Z401" s="3" t="s">
        <v>86</v>
      </c>
      <c r="AA401" s="3" t="s">
        <v>78</v>
      </c>
      <c r="AB401" s="3" t="s">
        <v>50</v>
      </c>
      <c r="AC401">
        <f t="shared" si="6"/>
        <v>0.60317564464273998</v>
      </c>
    </row>
    <row r="402" spans="1:29" x14ac:dyDescent="0.25">
      <c r="A402" s="3" t="s">
        <v>957</v>
      </c>
      <c r="B402" s="3">
        <v>846</v>
      </c>
      <c r="C402" s="3" t="s">
        <v>60</v>
      </c>
      <c r="D402" s="3" t="s">
        <v>60</v>
      </c>
      <c r="E402" s="3" t="s">
        <v>949</v>
      </c>
      <c r="F402" s="3"/>
      <c r="G402" s="4" t="s">
        <v>32</v>
      </c>
      <c r="H402" s="3" t="s">
        <v>94</v>
      </c>
      <c r="I402" s="3" t="s">
        <v>95</v>
      </c>
      <c r="J402" s="3" t="s">
        <v>35</v>
      </c>
      <c r="K402" s="3">
        <v>0</v>
      </c>
      <c r="L402" s="4">
        <v>208.78</v>
      </c>
      <c r="M402" s="3">
        <v>91.92</v>
      </c>
      <c r="N402" s="3" t="s">
        <v>36</v>
      </c>
      <c r="O402" s="3" t="s">
        <v>71</v>
      </c>
      <c r="P402" s="3" t="s">
        <v>146</v>
      </c>
      <c r="Q402" s="3" t="s">
        <v>147</v>
      </c>
      <c r="R402" s="3" t="s">
        <v>614</v>
      </c>
      <c r="S402" s="3" t="s">
        <v>75</v>
      </c>
      <c r="T402" s="3" t="s">
        <v>84</v>
      </c>
      <c r="U402" s="3" t="s">
        <v>43</v>
      </c>
      <c r="V402" s="4" t="s">
        <v>1849</v>
      </c>
      <c r="W402" s="3" t="s">
        <v>45</v>
      </c>
      <c r="X402" s="3" t="s">
        <v>85</v>
      </c>
      <c r="Y402" s="3" t="s">
        <v>77</v>
      </c>
      <c r="Z402" s="3" t="s">
        <v>86</v>
      </c>
      <c r="AA402" s="3" t="s">
        <v>78</v>
      </c>
      <c r="AB402" s="3" t="s">
        <v>50</v>
      </c>
      <c r="AC402">
        <f t="shared" si="6"/>
        <v>0.44027205671041286</v>
      </c>
    </row>
    <row r="403" spans="1:29" x14ac:dyDescent="0.25">
      <c r="A403" s="3" t="s">
        <v>1316</v>
      </c>
      <c r="B403" s="3">
        <v>682</v>
      </c>
      <c r="C403" s="3" t="s">
        <v>60</v>
      </c>
      <c r="D403" s="3" t="s">
        <v>60</v>
      </c>
      <c r="E403" s="3" t="s">
        <v>896</v>
      </c>
      <c r="F403" s="3"/>
      <c r="G403" s="4" t="s">
        <v>32</v>
      </c>
      <c r="H403" s="3" t="s">
        <v>94</v>
      </c>
      <c r="I403" s="3" t="s">
        <v>95</v>
      </c>
      <c r="J403" s="3" t="s">
        <v>35</v>
      </c>
      <c r="K403" s="3">
        <v>0</v>
      </c>
      <c r="L403" s="4">
        <v>52.96</v>
      </c>
      <c r="M403" s="3">
        <v>91.48</v>
      </c>
      <c r="N403" s="3" t="s">
        <v>36</v>
      </c>
      <c r="O403" s="3" t="s">
        <v>62</v>
      </c>
      <c r="P403" s="3" t="s">
        <v>138</v>
      </c>
      <c r="Q403" s="3" t="s">
        <v>139</v>
      </c>
      <c r="R403" s="3" t="s">
        <v>476</v>
      </c>
      <c r="S403" s="3" t="s">
        <v>66</v>
      </c>
      <c r="T403" s="3" t="s">
        <v>84</v>
      </c>
      <c r="U403" s="3" t="s">
        <v>99</v>
      </c>
      <c r="V403" s="4" t="s">
        <v>1849</v>
      </c>
      <c r="W403" s="3" t="s">
        <v>45</v>
      </c>
      <c r="X403" s="3" t="s">
        <v>85</v>
      </c>
      <c r="Y403" s="3" t="s">
        <v>67</v>
      </c>
      <c r="Z403" s="3" t="s">
        <v>86</v>
      </c>
      <c r="AA403" s="3" t="s">
        <v>78</v>
      </c>
      <c r="AB403" s="3" t="s">
        <v>50</v>
      </c>
      <c r="AC403">
        <f t="shared" si="6"/>
        <v>1.7273413897280967</v>
      </c>
    </row>
    <row r="404" spans="1:29" x14ac:dyDescent="0.25">
      <c r="A404" s="3" t="s">
        <v>1482</v>
      </c>
      <c r="B404" s="3">
        <v>855</v>
      </c>
      <c r="C404" s="3" t="s">
        <v>60</v>
      </c>
      <c r="D404" s="3" t="s">
        <v>60</v>
      </c>
      <c r="E404" s="3" t="s">
        <v>582</v>
      </c>
      <c r="F404" s="3"/>
      <c r="G404" s="4" t="s">
        <v>32</v>
      </c>
      <c r="H404" s="3" t="s">
        <v>94</v>
      </c>
      <c r="I404" s="3" t="s">
        <v>95</v>
      </c>
      <c r="J404" s="3" t="s">
        <v>35</v>
      </c>
      <c r="K404" s="3">
        <v>0</v>
      </c>
      <c r="L404" s="4">
        <v>99.78</v>
      </c>
      <c r="M404" s="3">
        <v>90.94</v>
      </c>
      <c r="N404" s="3" t="s">
        <v>36</v>
      </c>
      <c r="O404" s="3" t="s">
        <v>62</v>
      </c>
      <c r="P404" s="3" t="s">
        <v>63</v>
      </c>
      <c r="Q404" s="3" t="s">
        <v>257</v>
      </c>
      <c r="R404" s="3" t="s">
        <v>150</v>
      </c>
      <c r="S404" s="3" t="s">
        <v>66</v>
      </c>
      <c r="T404" s="3" t="s">
        <v>84</v>
      </c>
      <c r="U404" s="3" t="s">
        <v>99</v>
      </c>
      <c r="V404" s="4" t="s">
        <v>1849</v>
      </c>
      <c r="W404" s="3" t="s">
        <v>45</v>
      </c>
      <c r="X404" s="3" t="s">
        <v>85</v>
      </c>
      <c r="Y404" s="3" t="s">
        <v>67</v>
      </c>
      <c r="Z404" s="3" t="s">
        <v>86</v>
      </c>
      <c r="AA404" s="3" t="s">
        <v>78</v>
      </c>
      <c r="AB404" s="3" t="s">
        <v>50</v>
      </c>
      <c r="AC404">
        <f t="shared" si="6"/>
        <v>0.91140509120064139</v>
      </c>
    </row>
    <row r="405" spans="1:29" x14ac:dyDescent="0.25">
      <c r="A405" s="3" t="s">
        <v>1475</v>
      </c>
      <c r="B405" s="3">
        <v>1262</v>
      </c>
      <c r="C405" s="3" t="s">
        <v>60</v>
      </c>
      <c r="D405" s="3" t="s">
        <v>60</v>
      </c>
      <c r="E405" s="3" t="s">
        <v>1279</v>
      </c>
      <c r="F405" s="3"/>
      <c r="G405" s="4" t="s">
        <v>32</v>
      </c>
      <c r="H405" s="3" t="s">
        <v>94</v>
      </c>
      <c r="I405" s="3" t="s">
        <v>95</v>
      </c>
      <c r="J405" s="3" t="s">
        <v>35</v>
      </c>
      <c r="K405" s="3">
        <v>0</v>
      </c>
      <c r="L405" s="4">
        <v>74.11</v>
      </c>
      <c r="M405" s="3">
        <v>90.44</v>
      </c>
      <c r="N405" s="3" t="s">
        <v>36</v>
      </c>
      <c r="O405" s="3" t="s">
        <v>62</v>
      </c>
      <c r="P405" s="3" t="s">
        <v>63</v>
      </c>
      <c r="Q405" s="3" t="s">
        <v>257</v>
      </c>
      <c r="R405" s="3" t="s">
        <v>583</v>
      </c>
      <c r="S405" s="3" t="s">
        <v>66</v>
      </c>
      <c r="T405" s="3" t="s">
        <v>84</v>
      </c>
      <c r="U405" s="3" t="s">
        <v>99</v>
      </c>
      <c r="V405" s="4" t="s">
        <v>1849</v>
      </c>
      <c r="W405" s="3" t="s">
        <v>45</v>
      </c>
      <c r="X405" s="3" t="s">
        <v>85</v>
      </c>
      <c r="Y405" s="3" t="s">
        <v>67</v>
      </c>
      <c r="Z405" s="3" t="s">
        <v>86</v>
      </c>
      <c r="AA405" s="3" t="s">
        <v>78</v>
      </c>
      <c r="AB405" s="3" t="s">
        <v>50</v>
      </c>
      <c r="AC405">
        <f t="shared" si="6"/>
        <v>1.2203481311563891</v>
      </c>
    </row>
    <row r="406" spans="1:29" x14ac:dyDescent="0.25">
      <c r="A406" s="3" t="s">
        <v>1451</v>
      </c>
      <c r="B406" s="3">
        <v>1587</v>
      </c>
      <c r="C406" s="3" t="s">
        <v>60</v>
      </c>
      <c r="D406" s="3" t="s">
        <v>60</v>
      </c>
      <c r="E406" s="3" t="s">
        <v>1408</v>
      </c>
      <c r="F406" s="3"/>
      <c r="G406" s="4" t="s">
        <v>32</v>
      </c>
      <c r="H406" s="3" t="s">
        <v>94</v>
      </c>
      <c r="I406" s="3" t="s">
        <v>95</v>
      </c>
      <c r="J406" s="3" t="s">
        <v>35</v>
      </c>
      <c r="K406" s="3">
        <v>0</v>
      </c>
      <c r="L406" s="4">
        <v>59.96</v>
      </c>
      <c r="M406" s="3">
        <v>90.22</v>
      </c>
      <c r="N406" s="3" t="s">
        <v>36</v>
      </c>
      <c r="O406" s="3" t="s">
        <v>62</v>
      </c>
      <c r="P406" s="3" t="s">
        <v>138</v>
      </c>
      <c r="Q406" s="3" t="s">
        <v>139</v>
      </c>
      <c r="R406" s="3" t="s">
        <v>168</v>
      </c>
      <c r="S406" s="3" t="s">
        <v>66</v>
      </c>
      <c r="T406" s="3" t="s">
        <v>84</v>
      </c>
      <c r="U406" s="3" t="s">
        <v>99</v>
      </c>
      <c r="V406" s="4" t="s">
        <v>1849</v>
      </c>
      <c r="W406" s="3" t="s">
        <v>45</v>
      </c>
      <c r="X406" s="3" t="s">
        <v>85</v>
      </c>
      <c r="Y406" s="3" t="s">
        <v>67</v>
      </c>
      <c r="Z406" s="3" t="s">
        <v>86</v>
      </c>
      <c r="AA406" s="3" t="s">
        <v>78</v>
      </c>
      <c r="AB406" s="3" t="s">
        <v>50</v>
      </c>
      <c r="AC406">
        <f t="shared" si="6"/>
        <v>1.5046697798532354</v>
      </c>
    </row>
    <row r="407" spans="1:29" x14ac:dyDescent="0.25">
      <c r="A407" s="3" t="s">
        <v>1490</v>
      </c>
      <c r="B407" s="3">
        <v>1100</v>
      </c>
      <c r="C407" s="3" t="s">
        <v>29</v>
      </c>
      <c r="D407" s="3" t="s">
        <v>60</v>
      </c>
      <c r="E407" s="3" t="s">
        <v>652</v>
      </c>
      <c r="F407" s="3"/>
      <c r="G407" s="4" t="s">
        <v>32</v>
      </c>
      <c r="H407" s="3" t="s">
        <v>94</v>
      </c>
      <c r="I407" s="3" t="s">
        <v>95</v>
      </c>
      <c r="J407" s="3" t="s">
        <v>35</v>
      </c>
      <c r="K407" s="3">
        <v>0</v>
      </c>
      <c r="L407" s="4">
        <v>94.69</v>
      </c>
      <c r="M407" s="3">
        <v>90.22</v>
      </c>
      <c r="N407" s="3" t="s">
        <v>36</v>
      </c>
      <c r="O407" s="3" t="s">
        <v>37</v>
      </c>
      <c r="P407" s="3" t="s">
        <v>38</v>
      </c>
      <c r="Q407" s="3" t="s">
        <v>232</v>
      </c>
      <c r="R407" s="3" t="s">
        <v>653</v>
      </c>
      <c r="S407" s="3" t="s">
        <v>41</v>
      </c>
      <c r="T407" s="3" t="s">
        <v>42</v>
      </c>
      <c r="U407" s="3" t="s">
        <v>76</v>
      </c>
      <c r="V407" s="4" t="s">
        <v>1849</v>
      </c>
      <c r="W407" s="3" t="s">
        <v>45</v>
      </c>
      <c r="X407" s="3" t="s">
        <v>85</v>
      </c>
      <c r="Y407" s="3" t="s">
        <v>161</v>
      </c>
      <c r="Z407" s="3" t="s">
        <v>86</v>
      </c>
      <c r="AA407" s="3" t="s">
        <v>78</v>
      </c>
      <c r="AB407" s="3" t="s">
        <v>50</v>
      </c>
      <c r="AC407">
        <f t="shared" si="6"/>
        <v>0.9527933255887634</v>
      </c>
    </row>
    <row r="408" spans="1:29" x14ac:dyDescent="0.25">
      <c r="A408" s="3" t="s">
        <v>791</v>
      </c>
      <c r="B408" s="3">
        <v>1660</v>
      </c>
      <c r="C408" s="3" t="s">
        <v>60</v>
      </c>
      <c r="D408" s="3" t="s">
        <v>60</v>
      </c>
      <c r="E408" s="3" t="s">
        <v>665</v>
      </c>
      <c r="F408" s="3"/>
      <c r="G408" s="4" t="s">
        <v>32</v>
      </c>
      <c r="H408" s="3" t="s">
        <v>94</v>
      </c>
      <c r="I408" s="3" t="s">
        <v>95</v>
      </c>
      <c r="J408" s="3" t="s">
        <v>35</v>
      </c>
      <c r="K408" s="3">
        <v>0</v>
      </c>
      <c r="L408" s="4">
        <v>100.57</v>
      </c>
      <c r="M408" s="3">
        <v>90.08</v>
      </c>
      <c r="N408" s="3" t="s">
        <v>36</v>
      </c>
      <c r="O408" s="3" t="s">
        <v>71</v>
      </c>
      <c r="P408" s="3" t="s">
        <v>146</v>
      </c>
      <c r="Q408" s="3" t="s">
        <v>147</v>
      </c>
      <c r="R408" s="3" t="s">
        <v>469</v>
      </c>
      <c r="S408" s="3" t="s">
        <v>66</v>
      </c>
      <c r="T408" s="3" t="s">
        <v>84</v>
      </c>
      <c r="U408" s="3" t="s">
        <v>99</v>
      </c>
      <c r="V408" s="4" t="s">
        <v>1849</v>
      </c>
      <c r="W408" s="3" t="s">
        <v>45</v>
      </c>
      <c r="X408" s="3" t="s">
        <v>85</v>
      </c>
      <c r="Y408" s="3" t="s">
        <v>67</v>
      </c>
      <c r="Z408" s="3" t="s">
        <v>86</v>
      </c>
      <c r="AA408" s="3" t="s">
        <v>78</v>
      </c>
      <c r="AB408" s="3" t="s">
        <v>50</v>
      </c>
      <c r="AC408">
        <f t="shared" si="6"/>
        <v>0.89569454111564084</v>
      </c>
    </row>
    <row r="409" spans="1:29" x14ac:dyDescent="0.25">
      <c r="A409" s="3" t="s">
        <v>1473</v>
      </c>
      <c r="B409" s="3">
        <v>589</v>
      </c>
      <c r="C409" s="3" t="s">
        <v>60</v>
      </c>
      <c r="D409" s="3" t="s">
        <v>60</v>
      </c>
      <c r="E409" s="3" t="s">
        <v>1279</v>
      </c>
      <c r="F409" s="3"/>
      <c r="G409" s="4" t="s">
        <v>32</v>
      </c>
      <c r="H409" s="3" t="s">
        <v>94</v>
      </c>
      <c r="I409" s="3" t="s">
        <v>95</v>
      </c>
      <c r="J409" s="3" t="s">
        <v>35</v>
      </c>
      <c r="K409" s="3">
        <v>0</v>
      </c>
      <c r="L409" s="4">
        <v>81.010000000000005</v>
      </c>
      <c r="M409" s="3">
        <v>89.53</v>
      </c>
      <c r="N409" s="3" t="s">
        <v>36</v>
      </c>
      <c r="O409" s="3" t="s">
        <v>62</v>
      </c>
      <c r="P409" s="3" t="s">
        <v>63</v>
      </c>
      <c r="Q409" s="3" t="s">
        <v>257</v>
      </c>
      <c r="R409" s="3" t="s">
        <v>583</v>
      </c>
      <c r="S409" s="3" t="s">
        <v>66</v>
      </c>
      <c r="T409" s="3" t="s">
        <v>84</v>
      </c>
      <c r="U409" s="3" t="s">
        <v>99</v>
      </c>
      <c r="V409" s="4" t="s">
        <v>1849</v>
      </c>
      <c r="W409" s="3" t="s">
        <v>45</v>
      </c>
      <c r="X409" s="3" t="s">
        <v>85</v>
      </c>
      <c r="Y409" s="3" t="s">
        <v>67</v>
      </c>
      <c r="Z409" s="3" t="s">
        <v>86</v>
      </c>
      <c r="AA409" s="3" t="s">
        <v>78</v>
      </c>
      <c r="AB409" s="3" t="s">
        <v>50</v>
      </c>
      <c r="AC409">
        <f t="shared" si="6"/>
        <v>1.105172200962844</v>
      </c>
    </row>
    <row r="410" spans="1:29" x14ac:dyDescent="0.25">
      <c r="A410" s="3" t="s">
        <v>1446</v>
      </c>
      <c r="B410" s="3">
        <v>613</v>
      </c>
      <c r="C410" s="3" t="s">
        <v>60</v>
      </c>
      <c r="D410" s="3" t="s">
        <v>60</v>
      </c>
      <c r="E410" s="3" t="s">
        <v>960</v>
      </c>
      <c r="F410" s="3"/>
      <c r="G410" s="4" t="s">
        <v>32</v>
      </c>
      <c r="H410" s="3" t="s">
        <v>94</v>
      </c>
      <c r="I410" s="3" t="s">
        <v>95</v>
      </c>
      <c r="J410" s="3" t="s">
        <v>35</v>
      </c>
      <c r="K410" s="3">
        <v>0</v>
      </c>
      <c r="L410" s="4">
        <v>69.989999999999995</v>
      </c>
      <c r="M410" s="3">
        <v>89.17</v>
      </c>
      <c r="N410" s="3" t="s">
        <v>36</v>
      </c>
      <c r="O410" s="3" t="s">
        <v>71</v>
      </c>
      <c r="P410" s="3" t="s">
        <v>146</v>
      </c>
      <c r="Q410" s="3" t="s">
        <v>147</v>
      </c>
      <c r="R410" s="3" t="s">
        <v>513</v>
      </c>
      <c r="S410" s="3" t="s">
        <v>75</v>
      </c>
      <c r="T410" s="3" t="s">
        <v>84</v>
      </c>
      <c r="U410" s="3" t="s">
        <v>99</v>
      </c>
      <c r="V410" s="4" t="s">
        <v>1849</v>
      </c>
      <c r="W410" s="3" t="s">
        <v>45</v>
      </c>
      <c r="X410" s="3" t="s">
        <v>85</v>
      </c>
      <c r="Y410" s="3" t="s">
        <v>77</v>
      </c>
      <c r="Z410" s="3" t="s">
        <v>86</v>
      </c>
      <c r="AA410" s="3" t="s">
        <v>78</v>
      </c>
      <c r="AB410" s="3" t="s">
        <v>50</v>
      </c>
      <c r="AC410">
        <f t="shared" si="6"/>
        <v>1.2740391484497786</v>
      </c>
    </row>
    <row r="411" spans="1:29" x14ac:dyDescent="0.25">
      <c r="A411" s="3" t="s">
        <v>555</v>
      </c>
      <c r="B411" s="3">
        <v>1323</v>
      </c>
      <c r="C411" s="3" t="s">
        <v>60</v>
      </c>
      <c r="D411" s="3" t="s">
        <v>30</v>
      </c>
      <c r="E411" s="3" t="s">
        <v>93</v>
      </c>
      <c r="F411" s="3"/>
      <c r="G411" s="4" t="s">
        <v>32</v>
      </c>
      <c r="H411" s="3" t="s">
        <v>94</v>
      </c>
      <c r="I411" s="3" t="s">
        <v>95</v>
      </c>
      <c r="J411" s="3" t="s">
        <v>35</v>
      </c>
      <c r="K411" s="3">
        <v>0</v>
      </c>
      <c r="L411" s="4">
        <v>141.41</v>
      </c>
      <c r="M411" s="3">
        <v>89.14</v>
      </c>
      <c r="N411" s="3" t="s">
        <v>36</v>
      </c>
      <c r="O411" s="3" t="s">
        <v>37</v>
      </c>
      <c r="P411" s="3" t="s">
        <v>38</v>
      </c>
      <c r="Q411" s="3" t="s">
        <v>96</v>
      </c>
      <c r="R411" s="3" t="s">
        <v>97</v>
      </c>
      <c r="S411" s="3" t="s">
        <v>98</v>
      </c>
      <c r="T411" s="3" t="s">
        <v>84</v>
      </c>
      <c r="U411" s="3" t="s">
        <v>99</v>
      </c>
      <c r="V411" s="4" t="s">
        <v>1849</v>
      </c>
      <c r="W411" s="3" t="s">
        <v>45</v>
      </c>
      <c r="X411" s="3" t="s">
        <v>85</v>
      </c>
      <c r="Y411" s="3" t="s">
        <v>47</v>
      </c>
      <c r="Z411" s="3" t="s">
        <v>48</v>
      </c>
      <c r="AA411" s="3" t="s">
        <v>78</v>
      </c>
      <c r="AB411" s="3" t="s">
        <v>50</v>
      </c>
      <c r="AC411">
        <f t="shared" si="6"/>
        <v>0.63036560356410443</v>
      </c>
    </row>
    <row r="412" spans="1:29" x14ac:dyDescent="0.25">
      <c r="A412" s="3" t="s">
        <v>1252</v>
      </c>
      <c r="B412" s="3">
        <v>1532</v>
      </c>
      <c r="C412" s="3" t="s">
        <v>60</v>
      </c>
      <c r="D412" s="3" t="s">
        <v>60</v>
      </c>
      <c r="E412" s="3" t="s">
        <v>960</v>
      </c>
      <c r="F412" s="3"/>
      <c r="G412" s="4" t="s">
        <v>32</v>
      </c>
      <c r="H412" s="3" t="s">
        <v>94</v>
      </c>
      <c r="I412" s="3" t="s">
        <v>95</v>
      </c>
      <c r="J412" s="3" t="s">
        <v>35</v>
      </c>
      <c r="K412" s="3">
        <v>0</v>
      </c>
      <c r="L412" s="4">
        <v>87.01</v>
      </c>
      <c r="M412" s="3">
        <v>89.13</v>
      </c>
      <c r="N412" s="3" t="s">
        <v>36</v>
      </c>
      <c r="O412" s="3" t="s">
        <v>71</v>
      </c>
      <c r="P412" s="3" t="s">
        <v>146</v>
      </c>
      <c r="Q412" s="3" t="s">
        <v>147</v>
      </c>
      <c r="R412" s="3" t="s">
        <v>513</v>
      </c>
      <c r="S412" s="3" t="s">
        <v>75</v>
      </c>
      <c r="T412" s="3" t="s">
        <v>84</v>
      </c>
      <c r="U412" s="3" t="s">
        <v>99</v>
      </c>
      <c r="V412" s="4" t="s">
        <v>1849</v>
      </c>
      <c r="W412" s="3" t="s">
        <v>45</v>
      </c>
      <c r="X412" s="3" t="s">
        <v>85</v>
      </c>
      <c r="Y412" s="3" t="s">
        <v>77</v>
      </c>
      <c r="Z412" s="3" t="s">
        <v>86</v>
      </c>
      <c r="AA412" s="3" t="s">
        <v>78</v>
      </c>
      <c r="AB412" s="3" t="s">
        <v>50</v>
      </c>
      <c r="AC412">
        <f t="shared" si="6"/>
        <v>1.0243650155154578</v>
      </c>
    </row>
    <row r="413" spans="1:29" x14ac:dyDescent="0.25">
      <c r="A413" s="3" t="s">
        <v>1653</v>
      </c>
      <c r="B413" s="3">
        <v>1552</v>
      </c>
      <c r="C413" s="3" t="s">
        <v>60</v>
      </c>
      <c r="D413" s="3" t="s">
        <v>60</v>
      </c>
      <c r="E413" s="3" t="s">
        <v>949</v>
      </c>
      <c r="F413" s="3"/>
      <c r="G413" s="4" t="s">
        <v>32</v>
      </c>
      <c r="H413" s="3" t="s">
        <v>33</v>
      </c>
      <c r="I413" s="3" t="s">
        <v>34</v>
      </c>
      <c r="J413" s="3" t="s">
        <v>35</v>
      </c>
      <c r="K413" s="3">
        <v>0</v>
      </c>
      <c r="L413" s="4">
        <v>200.16</v>
      </c>
      <c r="M413" s="3">
        <v>88.84</v>
      </c>
      <c r="N413" s="3" t="s">
        <v>36</v>
      </c>
      <c r="O413" s="3" t="s">
        <v>71</v>
      </c>
      <c r="P413" s="3" t="s">
        <v>146</v>
      </c>
      <c r="Q413" s="3" t="s">
        <v>147</v>
      </c>
      <c r="R413" s="3" t="s">
        <v>614</v>
      </c>
      <c r="S413" s="3" t="s">
        <v>75</v>
      </c>
      <c r="T413" s="3" t="s">
        <v>84</v>
      </c>
      <c r="U413" s="3" t="s">
        <v>43</v>
      </c>
      <c r="V413" s="4" t="s">
        <v>1849</v>
      </c>
      <c r="W413" s="3" t="s">
        <v>45</v>
      </c>
      <c r="X413" s="3" t="s">
        <v>85</v>
      </c>
      <c r="Y413" s="3" t="s">
        <v>77</v>
      </c>
      <c r="Z413" s="3" t="s">
        <v>86</v>
      </c>
      <c r="AA413" s="3" t="s">
        <v>78</v>
      </c>
      <c r="AB413" s="3" t="s">
        <v>50</v>
      </c>
      <c r="AC413">
        <f t="shared" si="6"/>
        <v>0.44384492406075143</v>
      </c>
    </row>
    <row r="414" spans="1:29" x14ac:dyDescent="0.25">
      <c r="A414" s="3" t="s">
        <v>1400</v>
      </c>
      <c r="B414" s="3">
        <v>695</v>
      </c>
      <c r="C414" s="3" t="s">
        <v>60</v>
      </c>
      <c r="D414" s="3" t="s">
        <v>60</v>
      </c>
      <c r="E414" s="3" t="s">
        <v>1145</v>
      </c>
      <c r="F414" s="3"/>
      <c r="G414" s="4" t="s">
        <v>32</v>
      </c>
      <c r="H414" s="3" t="s">
        <v>94</v>
      </c>
      <c r="I414" s="3" t="s">
        <v>95</v>
      </c>
      <c r="J414" s="3" t="s">
        <v>35</v>
      </c>
      <c r="K414" s="3">
        <v>0</v>
      </c>
      <c r="L414" s="4">
        <v>169.12</v>
      </c>
      <c r="M414" s="3">
        <v>88.5</v>
      </c>
      <c r="N414" s="3" t="s">
        <v>36</v>
      </c>
      <c r="O414" s="3" t="s">
        <v>62</v>
      </c>
      <c r="P414" s="3" t="s">
        <v>138</v>
      </c>
      <c r="Q414" s="3" t="s">
        <v>139</v>
      </c>
      <c r="R414" s="3" t="s">
        <v>770</v>
      </c>
      <c r="S414" s="3" t="s">
        <v>66</v>
      </c>
      <c r="T414" s="3" t="s">
        <v>84</v>
      </c>
      <c r="U414" s="3" t="s">
        <v>43</v>
      </c>
      <c r="V414" s="4" t="s">
        <v>1849</v>
      </c>
      <c r="W414" s="3" t="s">
        <v>45</v>
      </c>
      <c r="X414" s="3" t="s">
        <v>85</v>
      </c>
      <c r="Y414" s="3" t="s">
        <v>67</v>
      </c>
      <c r="Z414" s="3" t="s">
        <v>86</v>
      </c>
      <c r="AA414" s="3" t="s">
        <v>78</v>
      </c>
      <c r="AB414" s="3" t="s">
        <v>50</v>
      </c>
      <c r="AC414">
        <f t="shared" si="6"/>
        <v>0.52329706717123936</v>
      </c>
    </row>
    <row r="415" spans="1:29" x14ac:dyDescent="0.25">
      <c r="A415" s="3" t="s">
        <v>1155</v>
      </c>
      <c r="B415" s="3">
        <v>2005</v>
      </c>
      <c r="C415" s="3" t="s">
        <v>60</v>
      </c>
      <c r="D415" s="3" t="s">
        <v>60</v>
      </c>
      <c r="E415" s="3" t="s">
        <v>669</v>
      </c>
      <c r="F415" s="3"/>
      <c r="G415" s="4" t="s">
        <v>32</v>
      </c>
      <c r="H415" s="3" t="s">
        <v>33</v>
      </c>
      <c r="I415" s="3" t="s">
        <v>34</v>
      </c>
      <c r="J415" s="3" t="s">
        <v>35</v>
      </c>
      <c r="K415" s="3">
        <v>0</v>
      </c>
      <c r="L415" s="4">
        <v>195.6</v>
      </c>
      <c r="M415" s="3">
        <v>88.44</v>
      </c>
      <c r="N415" s="3" t="s">
        <v>36</v>
      </c>
      <c r="O415" s="3" t="s">
        <v>62</v>
      </c>
      <c r="P415" s="3" t="s">
        <v>212</v>
      </c>
      <c r="Q415" s="3" t="s">
        <v>213</v>
      </c>
      <c r="R415" s="3" t="s">
        <v>670</v>
      </c>
      <c r="S415" s="3" t="s">
        <v>66</v>
      </c>
      <c r="T415" s="3" t="s">
        <v>84</v>
      </c>
      <c r="U415" s="3" t="s">
        <v>76</v>
      </c>
      <c r="V415" s="4" t="s">
        <v>1849</v>
      </c>
      <c r="W415" s="3" t="s">
        <v>45</v>
      </c>
      <c r="X415" s="3" t="s">
        <v>85</v>
      </c>
      <c r="Y415" s="3" t="s">
        <v>67</v>
      </c>
      <c r="Z415" s="3" t="s">
        <v>86</v>
      </c>
      <c r="AA415" s="3" t="s">
        <v>78</v>
      </c>
      <c r="AB415" s="3" t="s">
        <v>50</v>
      </c>
      <c r="AC415">
        <f t="shared" si="6"/>
        <v>0.45214723926380368</v>
      </c>
    </row>
    <row r="416" spans="1:29" x14ac:dyDescent="0.25">
      <c r="A416" s="3" t="s">
        <v>1231</v>
      </c>
      <c r="B416" s="3">
        <v>867</v>
      </c>
      <c r="C416" s="3" t="s">
        <v>60</v>
      </c>
      <c r="D416" s="3" t="s">
        <v>60</v>
      </c>
      <c r="E416" s="3" t="s">
        <v>241</v>
      </c>
      <c r="F416" s="3"/>
      <c r="G416" s="4" t="s">
        <v>32</v>
      </c>
      <c r="H416" s="3" t="s">
        <v>33</v>
      </c>
      <c r="I416" s="3" t="s">
        <v>34</v>
      </c>
      <c r="J416" s="3" t="s">
        <v>35</v>
      </c>
      <c r="K416" s="3">
        <v>0</v>
      </c>
      <c r="L416" s="4">
        <v>217.71</v>
      </c>
      <c r="M416" s="3">
        <v>88.18</v>
      </c>
      <c r="N416" s="3" t="s">
        <v>36</v>
      </c>
      <c r="O416" s="3" t="s">
        <v>71</v>
      </c>
      <c r="P416" s="3" t="s">
        <v>212</v>
      </c>
      <c r="Q416" s="3" t="s">
        <v>242</v>
      </c>
      <c r="R416" s="3" t="s">
        <v>587</v>
      </c>
      <c r="S416" s="3" t="s">
        <v>75</v>
      </c>
      <c r="T416" s="3" t="s">
        <v>84</v>
      </c>
      <c r="U416" s="3" t="s">
        <v>43</v>
      </c>
      <c r="V416" s="4" t="s">
        <v>44</v>
      </c>
      <c r="W416" s="3" t="s">
        <v>45</v>
      </c>
      <c r="X416" s="3" t="s">
        <v>46</v>
      </c>
      <c r="Y416" s="3" t="s">
        <v>77</v>
      </c>
      <c r="Z416" s="3" t="s">
        <v>48</v>
      </c>
      <c r="AA416" s="3" t="s">
        <v>87</v>
      </c>
      <c r="AB416" s="3" t="s">
        <v>50</v>
      </c>
      <c r="AC416">
        <f t="shared" si="6"/>
        <v>0.40503421983372379</v>
      </c>
    </row>
    <row r="417" spans="1:29" x14ac:dyDescent="0.25">
      <c r="A417" s="3" t="s">
        <v>1588</v>
      </c>
      <c r="B417" s="3">
        <v>1792</v>
      </c>
      <c r="C417" s="3" t="s">
        <v>60</v>
      </c>
      <c r="D417" s="3" t="s">
        <v>60</v>
      </c>
      <c r="E417" s="3" t="s">
        <v>949</v>
      </c>
      <c r="F417" s="3"/>
      <c r="G417" s="4" t="s">
        <v>32</v>
      </c>
      <c r="H417" s="3" t="s">
        <v>33</v>
      </c>
      <c r="I417" s="3" t="s">
        <v>34</v>
      </c>
      <c r="J417" s="3" t="s">
        <v>35</v>
      </c>
      <c r="K417" s="3">
        <v>0</v>
      </c>
      <c r="L417" s="4">
        <v>155.97999999999999</v>
      </c>
      <c r="M417" s="3">
        <v>87.78</v>
      </c>
      <c r="N417" s="3" t="s">
        <v>36</v>
      </c>
      <c r="O417" s="3" t="s">
        <v>71</v>
      </c>
      <c r="P417" s="3" t="s">
        <v>146</v>
      </c>
      <c r="Q417" s="3" t="s">
        <v>147</v>
      </c>
      <c r="R417" s="3" t="s">
        <v>614</v>
      </c>
      <c r="S417" s="3" t="s">
        <v>75</v>
      </c>
      <c r="T417" s="3" t="s">
        <v>84</v>
      </c>
      <c r="U417" s="3" t="s">
        <v>43</v>
      </c>
      <c r="V417" s="4" t="s">
        <v>1849</v>
      </c>
      <c r="W417" s="3" t="s">
        <v>45</v>
      </c>
      <c r="X417" s="3" t="s">
        <v>85</v>
      </c>
      <c r="Y417" s="3" t="s">
        <v>77</v>
      </c>
      <c r="Z417" s="3" t="s">
        <v>86</v>
      </c>
      <c r="AA417" s="3" t="s">
        <v>78</v>
      </c>
      <c r="AB417" s="3" t="s">
        <v>50</v>
      </c>
      <c r="AC417">
        <f t="shared" si="6"/>
        <v>0.56276445698166433</v>
      </c>
    </row>
    <row r="418" spans="1:29" x14ac:dyDescent="0.25">
      <c r="A418" s="3" t="s">
        <v>1119</v>
      </c>
      <c r="B418" s="3">
        <v>1732</v>
      </c>
      <c r="C418" s="3" t="s">
        <v>60</v>
      </c>
      <c r="D418" s="3" t="s">
        <v>60</v>
      </c>
      <c r="E418" s="3" t="s">
        <v>871</v>
      </c>
      <c r="F418" s="3"/>
      <c r="G418" s="4" t="s">
        <v>32</v>
      </c>
      <c r="H418" s="3" t="s">
        <v>94</v>
      </c>
      <c r="I418" s="3" t="s">
        <v>95</v>
      </c>
      <c r="J418" s="3" t="s">
        <v>35</v>
      </c>
      <c r="K418" s="3">
        <v>0</v>
      </c>
      <c r="L418" s="4">
        <v>95.84</v>
      </c>
      <c r="M418" s="3">
        <v>87.72</v>
      </c>
      <c r="N418" s="3" t="s">
        <v>36</v>
      </c>
      <c r="O418" s="3" t="s">
        <v>62</v>
      </c>
      <c r="P418" s="3" t="s">
        <v>138</v>
      </c>
      <c r="Q418" s="3" t="s">
        <v>139</v>
      </c>
      <c r="R418" s="3" t="s">
        <v>770</v>
      </c>
      <c r="S418" s="3" t="s">
        <v>66</v>
      </c>
      <c r="T418" s="3" t="s">
        <v>84</v>
      </c>
      <c r="U418" s="3" t="s">
        <v>43</v>
      </c>
      <c r="V418" s="4" t="s">
        <v>1849</v>
      </c>
      <c r="W418" s="3" t="s">
        <v>45</v>
      </c>
      <c r="X418" s="3" t="s">
        <v>85</v>
      </c>
      <c r="Y418" s="3" t="s">
        <v>67</v>
      </c>
      <c r="Z418" s="3" t="s">
        <v>86</v>
      </c>
      <c r="AA418" s="3" t="s">
        <v>78</v>
      </c>
      <c r="AB418" s="3" t="s">
        <v>50</v>
      </c>
      <c r="AC418">
        <f t="shared" si="6"/>
        <v>0.9152754590984975</v>
      </c>
    </row>
    <row r="419" spans="1:29" x14ac:dyDescent="0.25">
      <c r="A419" s="3" t="s">
        <v>1449</v>
      </c>
      <c r="B419" s="3">
        <v>1781</v>
      </c>
      <c r="C419" s="3" t="s">
        <v>60</v>
      </c>
      <c r="D419" s="3" t="s">
        <v>60</v>
      </c>
      <c r="E419" s="3"/>
      <c r="F419" s="3"/>
      <c r="G419" s="4" t="s">
        <v>32</v>
      </c>
      <c r="H419" s="3"/>
      <c r="I419" s="3" t="s">
        <v>95</v>
      </c>
      <c r="J419" s="3" t="s">
        <v>35</v>
      </c>
      <c r="K419" s="3">
        <v>0</v>
      </c>
      <c r="L419" s="4">
        <v>37.799999999999997</v>
      </c>
      <c r="M419" s="3">
        <v>87.71</v>
      </c>
      <c r="N419" s="3"/>
      <c r="O419" s="3" t="s">
        <v>62</v>
      </c>
      <c r="P419" s="3" t="s">
        <v>138</v>
      </c>
      <c r="Q419" s="3" t="s">
        <v>139</v>
      </c>
      <c r="R419" s="3" t="s">
        <v>168</v>
      </c>
      <c r="S419" s="3" t="s">
        <v>66</v>
      </c>
      <c r="T419" s="3" t="s">
        <v>84</v>
      </c>
      <c r="U419" s="3" t="s">
        <v>99</v>
      </c>
      <c r="V419" s="4" t="s">
        <v>1849</v>
      </c>
      <c r="W419" s="3" t="s">
        <v>45</v>
      </c>
      <c r="X419" s="3" t="s">
        <v>85</v>
      </c>
      <c r="Y419" s="3"/>
      <c r="Z419" s="3"/>
      <c r="AA419" s="3" t="s">
        <v>78</v>
      </c>
      <c r="AB419" s="3" t="s">
        <v>50</v>
      </c>
      <c r="AC419">
        <f t="shared" si="6"/>
        <v>2.3203703703703704</v>
      </c>
    </row>
    <row r="420" spans="1:29" x14ac:dyDescent="0.25">
      <c r="A420" s="3" t="s">
        <v>1337</v>
      </c>
      <c r="B420" s="3">
        <v>1987</v>
      </c>
      <c r="C420" s="3" t="s">
        <v>60</v>
      </c>
      <c r="D420" s="3" t="s">
        <v>60</v>
      </c>
      <c r="E420" s="3" t="s">
        <v>1124</v>
      </c>
      <c r="F420" s="3"/>
      <c r="G420" s="4" t="s">
        <v>32</v>
      </c>
      <c r="H420" s="3" t="s">
        <v>94</v>
      </c>
      <c r="I420" s="3" t="s">
        <v>69</v>
      </c>
      <c r="J420" s="3" t="s">
        <v>70</v>
      </c>
      <c r="K420" s="3">
        <v>0</v>
      </c>
      <c r="L420" s="4">
        <v>156.13999999999999</v>
      </c>
      <c r="M420" s="3">
        <v>87.29</v>
      </c>
      <c r="N420" s="3" t="s">
        <v>36</v>
      </c>
      <c r="O420" s="3" t="s">
        <v>71</v>
      </c>
      <c r="P420" s="3" t="s">
        <v>212</v>
      </c>
      <c r="Q420" s="3" t="s">
        <v>320</v>
      </c>
      <c r="R420" s="3" t="s">
        <v>445</v>
      </c>
      <c r="S420" s="3" t="s">
        <v>66</v>
      </c>
      <c r="T420" s="3" t="s">
        <v>84</v>
      </c>
      <c r="U420" s="3" t="s">
        <v>99</v>
      </c>
      <c r="V420" s="4" t="s">
        <v>1849</v>
      </c>
      <c r="W420" s="3" t="s">
        <v>45</v>
      </c>
      <c r="X420" s="3" t="s">
        <v>46</v>
      </c>
      <c r="Y420" s="3" t="s">
        <v>67</v>
      </c>
      <c r="Z420" s="3" t="s">
        <v>86</v>
      </c>
      <c r="AA420" s="3" t="s">
        <v>78</v>
      </c>
      <c r="AB420" s="3" t="s">
        <v>50</v>
      </c>
      <c r="AC420">
        <f t="shared" si="6"/>
        <v>0.55904957089791218</v>
      </c>
    </row>
    <row r="421" spans="1:29" x14ac:dyDescent="0.25">
      <c r="A421" s="3" t="s">
        <v>1594</v>
      </c>
      <c r="B421" s="3">
        <v>1243</v>
      </c>
      <c r="C421" s="3" t="s">
        <v>60</v>
      </c>
      <c r="D421" s="3" t="s">
        <v>60</v>
      </c>
      <c r="E421" s="3" t="s">
        <v>916</v>
      </c>
      <c r="F421" s="3"/>
      <c r="G421" s="4" t="s">
        <v>32</v>
      </c>
      <c r="H421" s="3" t="s">
        <v>33</v>
      </c>
      <c r="I421" s="3" t="s">
        <v>34</v>
      </c>
      <c r="J421" s="3" t="s">
        <v>35</v>
      </c>
      <c r="K421" s="3">
        <v>0</v>
      </c>
      <c r="L421" s="4">
        <v>186.4</v>
      </c>
      <c r="M421" s="3">
        <v>87.23</v>
      </c>
      <c r="N421" s="3" t="s">
        <v>36</v>
      </c>
      <c r="O421" s="3" t="s">
        <v>71</v>
      </c>
      <c r="P421" s="3" t="s">
        <v>146</v>
      </c>
      <c r="Q421" s="3" t="s">
        <v>147</v>
      </c>
      <c r="R421" s="3" t="s">
        <v>614</v>
      </c>
      <c r="S421" s="3" t="s">
        <v>75</v>
      </c>
      <c r="T421" s="3" t="s">
        <v>84</v>
      </c>
      <c r="U421" s="3" t="s">
        <v>43</v>
      </c>
      <c r="V421" s="4" t="s">
        <v>1849</v>
      </c>
      <c r="W421" s="3" t="s">
        <v>45</v>
      </c>
      <c r="X421" s="3" t="s">
        <v>85</v>
      </c>
      <c r="Y421" s="3" t="s">
        <v>77</v>
      </c>
      <c r="Z421" s="3" t="s">
        <v>86</v>
      </c>
      <c r="AA421" s="3" t="s">
        <v>78</v>
      </c>
      <c r="AB421" s="3" t="s">
        <v>50</v>
      </c>
      <c r="AC421">
        <f t="shared" si="6"/>
        <v>0.46797210300429187</v>
      </c>
    </row>
    <row r="422" spans="1:29" x14ac:dyDescent="0.25">
      <c r="A422" s="3" t="s">
        <v>1581</v>
      </c>
      <c r="B422" s="3">
        <v>1876</v>
      </c>
      <c r="C422" s="3" t="s">
        <v>60</v>
      </c>
      <c r="D422" s="3" t="s">
        <v>60</v>
      </c>
      <c r="E422" s="3" t="s">
        <v>1030</v>
      </c>
      <c r="F422" s="3"/>
      <c r="G422" s="4" t="s">
        <v>32</v>
      </c>
      <c r="H422" s="3" t="s">
        <v>94</v>
      </c>
      <c r="I422" s="3" t="s">
        <v>95</v>
      </c>
      <c r="J422" s="3" t="s">
        <v>35</v>
      </c>
      <c r="K422" s="3">
        <v>0</v>
      </c>
      <c r="L422" s="4">
        <v>66.27</v>
      </c>
      <c r="M422" s="3">
        <v>87.14</v>
      </c>
      <c r="N422" s="3" t="s">
        <v>36</v>
      </c>
      <c r="O422" s="3" t="s">
        <v>71</v>
      </c>
      <c r="P422" s="3" t="s">
        <v>146</v>
      </c>
      <c r="Q422" s="3" t="s">
        <v>147</v>
      </c>
      <c r="R422" s="3" t="s">
        <v>614</v>
      </c>
      <c r="S422" s="3" t="s">
        <v>75</v>
      </c>
      <c r="T422" s="3" t="s">
        <v>84</v>
      </c>
      <c r="U422" s="3" t="s">
        <v>99</v>
      </c>
      <c r="V422" s="4" t="s">
        <v>1849</v>
      </c>
      <c r="W422" s="3" t="s">
        <v>45</v>
      </c>
      <c r="X422" s="3" t="s">
        <v>85</v>
      </c>
      <c r="Y422" s="3" t="s">
        <v>77</v>
      </c>
      <c r="Z422" s="3" t="s">
        <v>86</v>
      </c>
      <c r="AA422" s="3" t="s">
        <v>78</v>
      </c>
      <c r="AB422" s="3" t="s">
        <v>50</v>
      </c>
      <c r="AC422">
        <f t="shared" si="6"/>
        <v>1.3149237965897089</v>
      </c>
    </row>
    <row r="423" spans="1:29" x14ac:dyDescent="0.25">
      <c r="A423" s="3" t="s">
        <v>1410</v>
      </c>
      <c r="B423" s="3">
        <v>1932</v>
      </c>
      <c r="C423" s="3" t="s">
        <v>60</v>
      </c>
      <c r="D423" s="3" t="s">
        <v>60</v>
      </c>
      <c r="E423" s="3" t="s">
        <v>775</v>
      </c>
      <c r="F423" s="3"/>
      <c r="G423" s="4" t="s">
        <v>32</v>
      </c>
      <c r="H423" s="3" t="s">
        <v>33</v>
      </c>
      <c r="I423" s="3" t="s">
        <v>34</v>
      </c>
      <c r="J423" s="3" t="s">
        <v>35</v>
      </c>
      <c r="K423" s="3">
        <v>0</v>
      </c>
      <c r="L423" s="4">
        <v>137.9</v>
      </c>
      <c r="M423" s="3">
        <v>86.91</v>
      </c>
      <c r="N423" s="3" t="s">
        <v>36</v>
      </c>
      <c r="O423" s="3" t="s">
        <v>62</v>
      </c>
      <c r="P423" s="3" t="s">
        <v>138</v>
      </c>
      <c r="Q423" s="3" t="s">
        <v>139</v>
      </c>
      <c r="R423" s="3" t="s">
        <v>476</v>
      </c>
      <c r="S423" s="3" t="s">
        <v>66</v>
      </c>
      <c r="T423" s="3" t="s">
        <v>84</v>
      </c>
      <c r="U423" s="3" t="s">
        <v>43</v>
      </c>
      <c r="V423" s="4" t="s">
        <v>1849</v>
      </c>
      <c r="W423" s="3" t="s">
        <v>45</v>
      </c>
      <c r="X423" s="3" t="s">
        <v>85</v>
      </c>
      <c r="Y423" s="3" t="s">
        <v>67</v>
      </c>
      <c r="Z423" s="3" t="s">
        <v>86</v>
      </c>
      <c r="AA423" s="3" t="s">
        <v>78</v>
      </c>
      <c r="AB423" s="3" t="s">
        <v>50</v>
      </c>
      <c r="AC423">
        <f t="shared" si="6"/>
        <v>0.63023930384336468</v>
      </c>
    </row>
    <row r="424" spans="1:29" x14ac:dyDescent="0.25">
      <c r="A424" s="3" t="s">
        <v>1714</v>
      </c>
      <c r="B424" s="3">
        <v>953</v>
      </c>
      <c r="C424" s="3" t="s">
        <v>60</v>
      </c>
      <c r="D424" s="3" t="s">
        <v>60</v>
      </c>
      <c r="E424" s="3" t="s">
        <v>1167</v>
      </c>
      <c r="F424" s="3"/>
      <c r="G424" s="4" t="s">
        <v>32</v>
      </c>
      <c r="H424" s="3" t="s">
        <v>94</v>
      </c>
      <c r="I424" s="3" t="s">
        <v>95</v>
      </c>
      <c r="J424" s="3" t="s">
        <v>35</v>
      </c>
      <c r="K424" s="3">
        <v>0</v>
      </c>
      <c r="L424" s="4">
        <v>53.83</v>
      </c>
      <c r="M424" s="3">
        <v>86.86</v>
      </c>
      <c r="N424" s="3" t="s">
        <v>36</v>
      </c>
      <c r="O424" s="3" t="s">
        <v>62</v>
      </c>
      <c r="P424" s="3" t="s">
        <v>138</v>
      </c>
      <c r="Q424" s="3" t="s">
        <v>139</v>
      </c>
      <c r="R424" s="3" t="s">
        <v>140</v>
      </c>
      <c r="S424" s="3" t="s">
        <v>66</v>
      </c>
      <c r="T424" s="3" t="s">
        <v>84</v>
      </c>
      <c r="U424" s="3" t="s">
        <v>99</v>
      </c>
      <c r="V424" s="4" t="s">
        <v>1849</v>
      </c>
      <c r="W424" s="3" t="s">
        <v>45</v>
      </c>
      <c r="X424" s="3" t="s">
        <v>85</v>
      </c>
      <c r="Y424" s="3" t="s">
        <v>67</v>
      </c>
      <c r="Z424" s="3" t="s">
        <v>86</v>
      </c>
      <c r="AA424" s="3" t="s">
        <v>78</v>
      </c>
      <c r="AB424" s="3" t="s">
        <v>50</v>
      </c>
      <c r="AC424">
        <f t="shared" si="6"/>
        <v>1.6135983652238528</v>
      </c>
    </row>
    <row r="425" spans="1:29" x14ac:dyDescent="0.25">
      <c r="A425" s="3" t="s">
        <v>818</v>
      </c>
      <c r="B425" s="3">
        <v>622</v>
      </c>
      <c r="C425" s="3" t="s">
        <v>60</v>
      </c>
      <c r="D425" s="3" t="s">
        <v>60</v>
      </c>
      <c r="E425" s="3" t="s">
        <v>144</v>
      </c>
      <c r="F425" s="3"/>
      <c r="G425" s="4" t="s">
        <v>32</v>
      </c>
      <c r="H425" s="3" t="s">
        <v>94</v>
      </c>
      <c r="I425" s="3" t="s">
        <v>95</v>
      </c>
      <c r="J425" s="3" t="s">
        <v>35</v>
      </c>
      <c r="K425" s="3">
        <v>0</v>
      </c>
      <c r="L425" s="4">
        <v>135.94999999999999</v>
      </c>
      <c r="M425" s="3">
        <v>86.64</v>
      </c>
      <c r="N425" s="3" t="s">
        <v>36</v>
      </c>
      <c r="O425" s="3" t="s">
        <v>62</v>
      </c>
      <c r="P425" s="3" t="s">
        <v>81</v>
      </c>
      <c r="Q425" s="3" t="s">
        <v>82</v>
      </c>
      <c r="R425" s="3" t="s">
        <v>128</v>
      </c>
      <c r="S425" s="3" t="s">
        <v>66</v>
      </c>
      <c r="T425" s="3" t="s">
        <v>84</v>
      </c>
      <c r="U425" s="3" t="s">
        <v>76</v>
      </c>
      <c r="V425" s="4" t="s">
        <v>1849</v>
      </c>
      <c r="W425" s="3" t="s">
        <v>45</v>
      </c>
      <c r="X425" s="3" t="s">
        <v>85</v>
      </c>
      <c r="Y425" s="3" t="s">
        <v>67</v>
      </c>
      <c r="Z425" s="3" t="s">
        <v>86</v>
      </c>
      <c r="AA425" s="3" t="s">
        <v>78</v>
      </c>
      <c r="AB425" s="3" t="s">
        <v>50</v>
      </c>
      <c r="AC425">
        <f t="shared" si="6"/>
        <v>0.63729312247149694</v>
      </c>
    </row>
    <row r="426" spans="1:29" x14ac:dyDescent="0.25">
      <c r="A426" s="3" t="s">
        <v>1585</v>
      </c>
      <c r="B426" s="3">
        <v>2189</v>
      </c>
      <c r="C426" s="3" t="s">
        <v>60</v>
      </c>
      <c r="D426" s="3" t="s">
        <v>60</v>
      </c>
      <c r="E426" s="3" t="s">
        <v>719</v>
      </c>
      <c r="F426" s="3"/>
      <c r="G426" s="4" t="s">
        <v>32</v>
      </c>
      <c r="H426" s="3" t="s">
        <v>94</v>
      </c>
      <c r="I426" s="3" t="s">
        <v>95</v>
      </c>
      <c r="J426" s="3" t="s">
        <v>35</v>
      </c>
      <c r="K426" s="3">
        <v>0</v>
      </c>
      <c r="L426" s="4">
        <v>89.14</v>
      </c>
      <c r="M426" s="3">
        <v>86.51</v>
      </c>
      <c r="N426" s="3" t="s">
        <v>36</v>
      </c>
      <c r="O426" s="3" t="s">
        <v>71</v>
      </c>
      <c r="P426" s="3" t="s">
        <v>212</v>
      </c>
      <c r="Q426" s="3" t="s">
        <v>213</v>
      </c>
      <c r="R426" s="3" t="s">
        <v>673</v>
      </c>
      <c r="S426" s="3" t="s">
        <v>66</v>
      </c>
      <c r="T426" s="3" t="s">
        <v>84</v>
      </c>
      <c r="U426" s="3" t="s">
        <v>76</v>
      </c>
      <c r="V426" s="4" t="s">
        <v>1849</v>
      </c>
      <c r="W426" s="3" t="s">
        <v>45</v>
      </c>
      <c r="X426" s="3" t="s">
        <v>85</v>
      </c>
      <c r="Y426" s="3" t="s">
        <v>67</v>
      </c>
      <c r="Z426" s="3" t="s">
        <v>86</v>
      </c>
      <c r="AA426" s="3" t="s">
        <v>78</v>
      </c>
      <c r="AB426" s="3" t="s">
        <v>50</v>
      </c>
      <c r="AC426">
        <f t="shared" si="6"/>
        <v>0.97049584922593679</v>
      </c>
    </row>
    <row r="427" spans="1:29" x14ac:dyDescent="0.25">
      <c r="A427" s="3" t="s">
        <v>1442</v>
      </c>
      <c r="B427" s="3">
        <v>719</v>
      </c>
      <c r="C427" s="3" t="s">
        <v>60</v>
      </c>
      <c r="D427" s="3" t="s">
        <v>60</v>
      </c>
      <c r="E427" s="3" t="s">
        <v>700</v>
      </c>
      <c r="F427" s="3"/>
      <c r="G427" s="4" t="s">
        <v>32</v>
      </c>
      <c r="H427" s="3" t="s">
        <v>94</v>
      </c>
      <c r="I427" s="3" t="s">
        <v>95</v>
      </c>
      <c r="J427" s="3" t="s">
        <v>35</v>
      </c>
      <c r="K427" s="3">
        <v>0</v>
      </c>
      <c r="L427" s="4">
        <v>82.73</v>
      </c>
      <c r="M427" s="3">
        <v>86.17</v>
      </c>
      <c r="N427" s="3" t="s">
        <v>36</v>
      </c>
      <c r="O427" s="3" t="s">
        <v>71</v>
      </c>
      <c r="P427" s="3" t="s">
        <v>146</v>
      </c>
      <c r="Q427" s="3" t="s">
        <v>147</v>
      </c>
      <c r="R427" s="3" t="s">
        <v>513</v>
      </c>
      <c r="S427" s="3" t="s">
        <v>75</v>
      </c>
      <c r="T427" s="3" t="s">
        <v>84</v>
      </c>
      <c r="U427" s="3" t="s">
        <v>99</v>
      </c>
      <c r="V427" s="4" t="s">
        <v>1849</v>
      </c>
      <c r="W427" s="3" t="s">
        <v>45</v>
      </c>
      <c r="X427" s="3" t="s">
        <v>85</v>
      </c>
      <c r="Y427" s="3" t="s">
        <v>77</v>
      </c>
      <c r="Z427" s="3" t="s">
        <v>86</v>
      </c>
      <c r="AA427" s="3" t="s">
        <v>78</v>
      </c>
      <c r="AB427" s="3" t="s">
        <v>50</v>
      </c>
      <c r="AC427">
        <f t="shared" si="6"/>
        <v>1.0415810467786777</v>
      </c>
    </row>
    <row r="428" spans="1:29" x14ac:dyDescent="0.25">
      <c r="A428" s="3" t="s">
        <v>875</v>
      </c>
      <c r="B428" s="3">
        <v>725</v>
      </c>
      <c r="C428" s="3" t="s">
        <v>29</v>
      </c>
      <c r="D428" s="3" t="s">
        <v>60</v>
      </c>
      <c r="E428" s="3" t="s">
        <v>833</v>
      </c>
      <c r="F428" s="3"/>
      <c r="G428" s="4" t="s">
        <v>32</v>
      </c>
      <c r="H428" s="3" t="s">
        <v>94</v>
      </c>
      <c r="I428" s="3" t="s">
        <v>95</v>
      </c>
      <c r="J428" s="3" t="s">
        <v>35</v>
      </c>
      <c r="K428" s="3">
        <v>0</v>
      </c>
      <c r="L428" s="4">
        <v>76.150000000000006</v>
      </c>
      <c r="M428" s="3">
        <v>85.61</v>
      </c>
      <c r="N428" s="3" t="s">
        <v>36</v>
      </c>
      <c r="O428" s="3" t="s">
        <v>37</v>
      </c>
      <c r="P428" s="3" t="s">
        <v>38</v>
      </c>
      <c r="Q428" s="3" t="s">
        <v>232</v>
      </c>
      <c r="R428" s="3" t="s">
        <v>642</v>
      </c>
      <c r="S428" s="3" t="s">
        <v>41</v>
      </c>
      <c r="T428" s="3" t="s">
        <v>42</v>
      </c>
      <c r="U428" s="3" t="s">
        <v>99</v>
      </c>
      <c r="V428" s="4" t="s">
        <v>1849</v>
      </c>
      <c r="W428" s="3" t="s">
        <v>45</v>
      </c>
      <c r="X428" s="3" t="s">
        <v>85</v>
      </c>
      <c r="Y428" s="3" t="s">
        <v>161</v>
      </c>
      <c r="Z428" s="3" t="s">
        <v>86</v>
      </c>
      <c r="AA428" s="3" t="s">
        <v>78</v>
      </c>
      <c r="AB428" s="3" t="s">
        <v>50</v>
      </c>
      <c r="AC428">
        <f t="shared" si="6"/>
        <v>1.1242284963887064</v>
      </c>
    </row>
    <row r="429" spans="1:29" x14ac:dyDescent="0.25">
      <c r="A429" s="3" t="s">
        <v>566</v>
      </c>
      <c r="B429" s="3">
        <v>704</v>
      </c>
      <c r="C429" s="3" t="s">
        <v>52</v>
      </c>
      <c r="D429" s="3" t="s">
        <v>52</v>
      </c>
      <c r="E429" s="3"/>
      <c r="F429" s="3"/>
      <c r="G429" s="4" t="s">
        <v>32</v>
      </c>
      <c r="H429" s="3"/>
      <c r="I429" s="3" t="s">
        <v>34</v>
      </c>
      <c r="J429" s="3" t="s">
        <v>35</v>
      </c>
      <c r="K429" s="3">
        <v>0</v>
      </c>
      <c r="L429" s="4">
        <v>860.17</v>
      </c>
      <c r="M429" s="3">
        <v>85.58</v>
      </c>
      <c r="N429" s="3"/>
      <c r="O429" s="3" t="s">
        <v>53</v>
      </c>
      <c r="P429" s="3" t="s">
        <v>186</v>
      </c>
      <c r="Q429" s="3" t="s">
        <v>187</v>
      </c>
      <c r="R429" s="3" t="s">
        <v>567</v>
      </c>
      <c r="S429" s="3" t="s">
        <v>57</v>
      </c>
      <c r="T429" s="3" t="s">
        <v>42</v>
      </c>
      <c r="U429" s="3" t="s">
        <v>58</v>
      </c>
      <c r="V429" s="4" t="s">
        <v>44</v>
      </c>
      <c r="W429" s="3" t="s">
        <v>45</v>
      </c>
      <c r="X429" s="3" t="s">
        <v>46</v>
      </c>
      <c r="Y429" s="3"/>
      <c r="Z429" s="3"/>
      <c r="AA429" s="3" t="s">
        <v>49</v>
      </c>
      <c r="AB429" s="3" t="s">
        <v>50</v>
      </c>
      <c r="AC429">
        <f t="shared" si="6"/>
        <v>9.9491960891451695E-2</v>
      </c>
    </row>
    <row r="430" spans="1:29" x14ac:dyDescent="0.25">
      <c r="A430" s="3" t="s">
        <v>861</v>
      </c>
      <c r="B430" s="3">
        <v>441</v>
      </c>
      <c r="C430" s="3" t="s">
        <v>60</v>
      </c>
      <c r="D430" s="3" t="s">
        <v>60</v>
      </c>
      <c r="E430" s="3"/>
      <c r="F430" s="3"/>
      <c r="G430" s="4" t="s">
        <v>32</v>
      </c>
      <c r="H430" s="3"/>
      <c r="I430" s="3" t="s">
        <v>95</v>
      </c>
      <c r="J430" s="3" t="s">
        <v>35</v>
      </c>
      <c r="K430" s="3">
        <v>0</v>
      </c>
      <c r="L430" s="4">
        <v>81.98</v>
      </c>
      <c r="M430" s="3">
        <v>85.5</v>
      </c>
      <c r="N430" s="3"/>
      <c r="O430" s="3" t="s">
        <v>62</v>
      </c>
      <c r="P430" s="3" t="s">
        <v>81</v>
      </c>
      <c r="Q430" s="3" t="s">
        <v>81</v>
      </c>
      <c r="R430" s="3" t="s">
        <v>673</v>
      </c>
      <c r="S430" s="3" t="s">
        <v>66</v>
      </c>
      <c r="T430" s="3" t="s">
        <v>84</v>
      </c>
      <c r="U430" s="3" t="s">
        <v>99</v>
      </c>
      <c r="V430" s="4" t="s">
        <v>1849</v>
      </c>
      <c r="W430" s="3" t="s">
        <v>45</v>
      </c>
      <c r="X430" s="3" t="s">
        <v>85</v>
      </c>
      <c r="Y430" s="3"/>
      <c r="Z430" s="3"/>
      <c r="AA430" s="3" t="s">
        <v>78</v>
      </c>
      <c r="AB430" s="3" t="s">
        <v>50</v>
      </c>
      <c r="AC430">
        <f t="shared" si="6"/>
        <v>1.042937301780922</v>
      </c>
    </row>
    <row r="431" spans="1:29" x14ac:dyDescent="0.25">
      <c r="A431" s="3" t="s">
        <v>126</v>
      </c>
      <c r="B431" s="3">
        <v>2107</v>
      </c>
      <c r="C431" s="3" t="s">
        <v>60</v>
      </c>
      <c r="D431" s="3" t="s">
        <v>60</v>
      </c>
      <c r="E431" s="3" t="s">
        <v>127</v>
      </c>
      <c r="F431" s="3"/>
      <c r="G431" s="4" t="s">
        <v>32</v>
      </c>
      <c r="H431" s="3" t="s">
        <v>33</v>
      </c>
      <c r="I431" s="3" t="s">
        <v>34</v>
      </c>
      <c r="J431" s="3" t="s">
        <v>35</v>
      </c>
      <c r="K431" s="3">
        <v>0</v>
      </c>
      <c r="L431" s="4">
        <v>207.56</v>
      </c>
      <c r="M431" s="3">
        <v>85.29</v>
      </c>
      <c r="N431" s="3" t="s">
        <v>36</v>
      </c>
      <c r="O431" s="3" t="s">
        <v>62</v>
      </c>
      <c r="P431" s="3" t="s">
        <v>81</v>
      </c>
      <c r="Q431" s="3" t="s">
        <v>82</v>
      </c>
      <c r="R431" s="3" t="s">
        <v>128</v>
      </c>
      <c r="S431" s="3" t="s">
        <v>66</v>
      </c>
      <c r="T431" s="3" t="s">
        <v>84</v>
      </c>
      <c r="U431" s="3" t="s">
        <v>76</v>
      </c>
      <c r="V431" s="4" t="s">
        <v>1849</v>
      </c>
      <c r="W431" s="3" t="s">
        <v>45</v>
      </c>
      <c r="X431" s="3" t="s">
        <v>85</v>
      </c>
      <c r="Y431" s="3" t="s">
        <v>67</v>
      </c>
      <c r="Z431" s="3" t="s">
        <v>86</v>
      </c>
      <c r="AA431" s="3" t="s">
        <v>78</v>
      </c>
      <c r="AB431" s="3" t="s">
        <v>50</v>
      </c>
      <c r="AC431">
        <f t="shared" si="6"/>
        <v>0.41091732511081136</v>
      </c>
    </row>
    <row r="432" spans="1:29" x14ac:dyDescent="0.25">
      <c r="A432" s="3" t="s">
        <v>1333</v>
      </c>
      <c r="B432" s="3">
        <v>1096</v>
      </c>
      <c r="C432" s="3" t="s">
        <v>60</v>
      </c>
      <c r="D432" s="3" t="s">
        <v>60</v>
      </c>
      <c r="E432" s="3" t="s">
        <v>1334</v>
      </c>
      <c r="F432" s="3"/>
      <c r="G432" s="4" t="s">
        <v>32</v>
      </c>
      <c r="H432" s="3" t="s">
        <v>94</v>
      </c>
      <c r="I432" s="3" t="s">
        <v>95</v>
      </c>
      <c r="J432" s="3" t="s">
        <v>35</v>
      </c>
      <c r="K432" s="3">
        <v>0</v>
      </c>
      <c r="L432" s="4">
        <v>100.16</v>
      </c>
      <c r="M432" s="3">
        <v>85.04</v>
      </c>
      <c r="N432" s="3" t="s">
        <v>36</v>
      </c>
      <c r="O432" s="3" t="s">
        <v>71</v>
      </c>
      <c r="P432" s="3" t="s">
        <v>212</v>
      </c>
      <c r="Q432" s="3" t="s">
        <v>320</v>
      </c>
      <c r="R432" s="3" t="s">
        <v>321</v>
      </c>
      <c r="S432" s="3" t="s">
        <v>66</v>
      </c>
      <c r="T432" s="3" t="s">
        <v>84</v>
      </c>
      <c r="U432" s="3" t="s">
        <v>99</v>
      </c>
      <c r="V432" s="4" t="s">
        <v>1849</v>
      </c>
      <c r="W432" s="3" t="s">
        <v>45</v>
      </c>
      <c r="X432" s="3" t="s">
        <v>85</v>
      </c>
      <c r="Y432" s="3" t="s">
        <v>67</v>
      </c>
      <c r="Z432" s="3" t="s">
        <v>86</v>
      </c>
      <c r="AA432" s="3" t="s">
        <v>78</v>
      </c>
      <c r="AB432" s="3" t="s">
        <v>50</v>
      </c>
      <c r="AC432">
        <f t="shared" si="6"/>
        <v>0.84904153354632594</v>
      </c>
    </row>
    <row r="433" spans="1:29" x14ac:dyDescent="0.25">
      <c r="A433" s="3" t="s">
        <v>934</v>
      </c>
      <c r="B433" s="3">
        <v>1067</v>
      </c>
      <c r="C433" s="3" t="s">
        <v>60</v>
      </c>
      <c r="D433" s="3" t="s">
        <v>60</v>
      </c>
      <c r="E433" s="3" t="s">
        <v>773</v>
      </c>
      <c r="F433" s="3"/>
      <c r="G433" s="4" t="s">
        <v>32</v>
      </c>
      <c r="H433" s="3" t="s">
        <v>94</v>
      </c>
      <c r="I433" s="3" t="s">
        <v>69</v>
      </c>
      <c r="J433" s="3" t="s">
        <v>70</v>
      </c>
      <c r="K433" s="3">
        <v>0</v>
      </c>
      <c r="L433" s="4">
        <v>101.12</v>
      </c>
      <c r="M433" s="3">
        <v>84.89</v>
      </c>
      <c r="N433" s="3" t="s">
        <v>36</v>
      </c>
      <c r="O433" s="3" t="s">
        <v>71</v>
      </c>
      <c r="P433" s="3" t="s">
        <v>212</v>
      </c>
      <c r="Q433" s="3" t="s">
        <v>320</v>
      </c>
      <c r="R433" s="3" t="s">
        <v>445</v>
      </c>
      <c r="S433" s="3" t="s">
        <v>66</v>
      </c>
      <c r="T433" s="3" t="s">
        <v>84</v>
      </c>
      <c r="U433" s="3" t="s">
        <v>99</v>
      </c>
      <c r="V433" s="4" t="s">
        <v>1849</v>
      </c>
      <c r="W433" s="3" t="s">
        <v>45</v>
      </c>
      <c r="X433" s="3" t="s">
        <v>85</v>
      </c>
      <c r="Y433" s="3" t="s">
        <v>67</v>
      </c>
      <c r="Z433" s="3" t="s">
        <v>86</v>
      </c>
      <c r="AA433" s="3" t="s">
        <v>78</v>
      </c>
      <c r="AB433" s="3" t="s">
        <v>50</v>
      </c>
      <c r="AC433">
        <f t="shared" si="6"/>
        <v>0.83949762658227844</v>
      </c>
    </row>
    <row r="434" spans="1:29" x14ac:dyDescent="0.25">
      <c r="A434" s="3" t="s">
        <v>282</v>
      </c>
      <c r="B434" s="3">
        <v>2070</v>
      </c>
      <c r="C434" s="3" t="s">
        <v>60</v>
      </c>
      <c r="D434" s="3" t="s">
        <v>52</v>
      </c>
      <c r="E434" s="3" t="s">
        <v>283</v>
      </c>
      <c r="F434" s="3"/>
      <c r="G434" s="4" t="s">
        <v>32</v>
      </c>
      <c r="H434" s="3" t="s">
        <v>94</v>
      </c>
      <c r="I434" s="3" t="s">
        <v>95</v>
      </c>
      <c r="J434" s="3" t="s">
        <v>35</v>
      </c>
      <c r="K434" s="3">
        <v>0</v>
      </c>
      <c r="L434" s="4">
        <v>104.36</v>
      </c>
      <c r="M434" s="3">
        <v>84.75</v>
      </c>
      <c r="N434" s="3" t="s">
        <v>36</v>
      </c>
      <c r="O434" s="3" t="s">
        <v>71</v>
      </c>
      <c r="P434" s="3" t="s">
        <v>72</v>
      </c>
      <c r="Q434" s="3" t="s">
        <v>124</v>
      </c>
      <c r="R434" s="3" t="s">
        <v>170</v>
      </c>
      <c r="S434" s="3" t="s">
        <v>75</v>
      </c>
      <c r="T434" s="3" t="s">
        <v>84</v>
      </c>
      <c r="U434" s="3" t="s">
        <v>99</v>
      </c>
      <c r="V434" s="4" t="s">
        <v>44</v>
      </c>
      <c r="W434" s="3" t="s">
        <v>45</v>
      </c>
      <c r="X434" s="3" t="s">
        <v>46</v>
      </c>
      <c r="Y434" s="3" t="s">
        <v>77</v>
      </c>
      <c r="Z434" s="3" t="s">
        <v>48</v>
      </c>
      <c r="AA434" s="3" t="s">
        <v>78</v>
      </c>
      <c r="AB434" s="3" t="s">
        <v>50</v>
      </c>
      <c r="AC434">
        <f t="shared" si="6"/>
        <v>0.81209275584515139</v>
      </c>
    </row>
    <row r="435" spans="1:29" x14ac:dyDescent="0.25">
      <c r="A435" s="3" t="s">
        <v>933</v>
      </c>
      <c r="B435" s="3">
        <v>516</v>
      </c>
      <c r="C435" s="3" t="s">
        <v>60</v>
      </c>
      <c r="D435" s="3" t="s">
        <v>60</v>
      </c>
      <c r="E435" s="3" t="s">
        <v>144</v>
      </c>
      <c r="F435" s="3"/>
      <c r="G435" s="4" t="s">
        <v>32</v>
      </c>
      <c r="H435" s="3" t="s">
        <v>89</v>
      </c>
      <c r="I435" s="3" t="s">
        <v>69</v>
      </c>
      <c r="J435" s="3" t="s">
        <v>70</v>
      </c>
      <c r="K435" s="3">
        <v>0</v>
      </c>
      <c r="L435" s="4">
        <v>100.05</v>
      </c>
      <c r="M435" s="3">
        <v>84.75</v>
      </c>
      <c r="N435" s="3" t="s">
        <v>36</v>
      </c>
      <c r="O435" s="3" t="s">
        <v>62</v>
      </c>
      <c r="P435" s="3" t="s">
        <v>81</v>
      </c>
      <c r="Q435" s="3" t="s">
        <v>82</v>
      </c>
      <c r="R435" s="3" t="s">
        <v>83</v>
      </c>
      <c r="S435" s="3" t="s">
        <v>66</v>
      </c>
      <c r="T435" s="3" t="s">
        <v>84</v>
      </c>
      <c r="U435" s="3" t="s">
        <v>76</v>
      </c>
      <c r="V435" s="4" t="s">
        <v>1849</v>
      </c>
      <c r="W435" s="3" t="s">
        <v>45</v>
      </c>
      <c r="X435" s="3" t="s">
        <v>85</v>
      </c>
      <c r="Y435" s="3" t="s">
        <v>67</v>
      </c>
      <c r="Z435" s="3" t="s">
        <v>86</v>
      </c>
      <c r="AA435" s="3" t="s">
        <v>78</v>
      </c>
      <c r="AB435" s="3" t="s">
        <v>50</v>
      </c>
      <c r="AC435">
        <f t="shared" si="6"/>
        <v>0.84707646176911544</v>
      </c>
    </row>
    <row r="436" spans="1:29" x14ac:dyDescent="0.25">
      <c r="A436" s="3" t="s">
        <v>749</v>
      </c>
      <c r="B436" s="3">
        <v>302</v>
      </c>
      <c r="C436" s="3" t="s">
        <v>29</v>
      </c>
      <c r="D436" s="3" t="s">
        <v>30</v>
      </c>
      <c r="E436" s="3"/>
      <c r="F436" s="3"/>
      <c r="G436" s="4" t="s">
        <v>32</v>
      </c>
      <c r="H436" s="3"/>
      <c r="I436" s="3" t="s">
        <v>69</v>
      </c>
      <c r="J436" s="3" t="s">
        <v>70</v>
      </c>
      <c r="K436" s="3">
        <v>0</v>
      </c>
      <c r="L436" s="4">
        <v>262.38</v>
      </c>
      <c r="M436" s="3">
        <v>84.32</v>
      </c>
      <c r="N436" s="3"/>
      <c r="O436" s="3" t="s">
        <v>37</v>
      </c>
      <c r="P436" s="3" t="s">
        <v>38</v>
      </c>
      <c r="Q436" s="3" t="s">
        <v>232</v>
      </c>
      <c r="R436" s="3" t="s">
        <v>746</v>
      </c>
      <c r="S436" s="3" t="s">
        <v>41</v>
      </c>
      <c r="T436" s="3" t="s">
        <v>42</v>
      </c>
      <c r="U436" s="3" t="s">
        <v>76</v>
      </c>
      <c r="V436" s="4" t="s">
        <v>1849</v>
      </c>
      <c r="W436" s="3" t="s">
        <v>45</v>
      </c>
      <c r="X436" s="3" t="s">
        <v>85</v>
      </c>
      <c r="Y436" s="3"/>
      <c r="Z436" s="3"/>
      <c r="AA436" s="3" t="s">
        <v>78</v>
      </c>
      <c r="AB436" s="3" t="s">
        <v>50</v>
      </c>
      <c r="AC436">
        <f t="shared" si="6"/>
        <v>0.32136595777117155</v>
      </c>
    </row>
    <row r="437" spans="1:29" x14ac:dyDescent="0.25">
      <c r="A437" s="3" t="s">
        <v>1542</v>
      </c>
      <c r="B437" s="3">
        <v>1158</v>
      </c>
      <c r="C437" s="3" t="s">
        <v>60</v>
      </c>
      <c r="D437" s="3" t="s">
        <v>60</v>
      </c>
      <c r="E437" s="3" t="s">
        <v>700</v>
      </c>
      <c r="F437" s="3"/>
      <c r="G437" s="4" t="s">
        <v>32</v>
      </c>
      <c r="H437" s="3" t="s">
        <v>94</v>
      </c>
      <c r="I437" s="3" t="s">
        <v>95</v>
      </c>
      <c r="J437" s="3" t="s">
        <v>35</v>
      </c>
      <c r="K437" s="3">
        <v>0</v>
      </c>
      <c r="L437" s="4">
        <v>152.35</v>
      </c>
      <c r="M437" s="3">
        <v>84.1</v>
      </c>
      <c r="N437" s="3" t="s">
        <v>36</v>
      </c>
      <c r="O437" s="3" t="s">
        <v>71</v>
      </c>
      <c r="P437" s="3" t="s">
        <v>146</v>
      </c>
      <c r="Q437" s="3" t="s">
        <v>147</v>
      </c>
      <c r="R437" s="3" t="s">
        <v>1262</v>
      </c>
      <c r="S437" s="3" t="s">
        <v>75</v>
      </c>
      <c r="T437" s="3" t="s">
        <v>84</v>
      </c>
      <c r="U437" s="3" t="s">
        <v>99</v>
      </c>
      <c r="V437" s="4" t="s">
        <v>1849</v>
      </c>
      <c r="W437" s="3" t="s">
        <v>45</v>
      </c>
      <c r="X437" s="3" t="s">
        <v>85</v>
      </c>
      <c r="Y437" s="3" t="s">
        <v>77</v>
      </c>
      <c r="Z437" s="3" t="s">
        <v>86</v>
      </c>
      <c r="AA437" s="3" t="s">
        <v>78</v>
      </c>
      <c r="AB437" s="3" t="s">
        <v>50</v>
      </c>
      <c r="AC437">
        <f t="shared" si="6"/>
        <v>0.55201837873318016</v>
      </c>
    </row>
    <row r="438" spans="1:29" x14ac:dyDescent="0.25">
      <c r="A438" s="3" t="s">
        <v>1690</v>
      </c>
      <c r="B438" s="3">
        <v>1121</v>
      </c>
      <c r="C438" s="3" t="s">
        <v>60</v>
      </c>
      <c r="D438" s="3" t="s">
        <v>30</v>
      </c>
      <c r="E438" s="3" t="s">
        <v>620</v>
      </c>
      <c r="F438" s="3"/>
      <c r="G438" s="4" t="s">
        <v>32</v>
      </c>
      <c r="H438" s="3" t="s">
        <v>33</v>
      </c>
      <c r="I438" s="3" t="s">
        <v>34</v>
      </c>
      <c r="J438" s="3" t="s">
        <v>35</v>
      </c>
      <c r="K438" s="3">
        <v>0</v>
      </c>
      <c r="L438" s="4">
        <v>115.76</v>
      </c>
      <c r="M438" s="3">
        <v>83.54</v>
      </c>
      <c r="N438" s="3" t="s">
        <v>36</v>
      </c>
      <c r="O438" s="3" t="s">
        <v>62</v>
      </c>
      <c r="P438" s="3" t="s">
        <v>105</v>
      </c>
      <c r="Q438" s="3" t="s">
        <v>106</v>
      </c>
      <c r="R438" s="3" t="s">
        <v>621</v>
      </c>
      <c r="S438" s="3" t="s">
        <v>66</v>
      </c>
      <c r="T438" s="3" t="s">
        <v>84</v>
      </c>
      <c r="U438" s="3" t="s">
        <v>43</v>
      </c>
      <c r="V438" s="4" t="s">
        <v>1849</v>
      </c>
      <c r="W438" s="3" t="s">
        <v>45</v>
      </c>
      <c r="X438" s="3" t="s">
        <v>85</v>
      </c>
      <c r="Y438" s="3" t="s">
        <v>67</v>
      </c>
      <c r="Z438" s="3" t="s">
        <v>48</v>
      </c>
      <c r="AA438" s="3" t="s">
        <v>78</v>
      </c>
      <c r="AB438" s="3" t="s">
        <v>50</v>
      </c>
      <c r="AC438">
        <f t="shared" si="6"/>
        <v>0.72166551485832764</v>
      </c>
    </row>
    <row r="439" spans="1:29" x14ac:dyDescent="0.25">
      <c r="A439" s="3" t="s">
        <v>701</v>
      </c>
      <c r="B439" s="3">
        <v>2067</v>
      </c>
      <c r="C439" s="3" t="s">
        <v>647</v>
      </c>
      <c r="D439" s="3" t="s">
        <v>164</v>
      </c>
      <c r="E439" s="3"/>
      <c r="F439" s="3" t="s">
        <v>374</v>
      </c>
      <c r="G439" s="4" t="s">
        <v>32</v>
      </c>
      <c r="H439" s="3"/>
      <c r="I439" s="3" t="s">
        <v>69</v>
      </c>
      <c r="J439" s="3" t="s">
        <v>70</v>
      </c>
      <c r="K439" s="3">
        <v>0</v>
      </c>
      <c r="L439" s="4">
        <v>126.67</v>
      </c>
      <c r="M439" s="3">
        <v>83.01</v>
      </c>
      <c r="N439" s="3" t="s">
        <v>36</v>
      </c>
      <c r="O439" s="3" t="s">
        <v>71</v>
      </c>
      <c r="P439" s="3" t="s">
        <v>212</v>
      </c>
      <c r="Q439" s="3" t="s">
        <v>320</v>
      </c>
      <c r="R439" s="3" t="s">
        <v>321</v>
      </c>
      <c r="S439" s="3" t="s">
        <v>135</v>
      </c>
      <c r="T439" s="3" t="s">
        <v>42</v>
      </c>
      <c r="U439" s="3" t="s">
        <v>99</v>
      </c>
      <c r="V439" s="4" t="s">
        <v>1849</v>
      </c>
      <c r="W439" s="3" t="s">
        <v>45</v>
      </c>
      <c r="X439" s="3" t="s">
        <v>85</v>
      </c>
      <c r="Y439" s="3" t="s">
        <v>678</v>
      </c>
      <c r="Z439" s="3" t="s">
        <v>48</v>
      </c>
      <c r="AA439" s="3" t="s">
        <v>78</v>
      </c>
      <c r="AB439" s="3" t="s">
        <v>50</v>
      </c>
      <c r="AC439">
        <f t="shared" si="6"/>
        <v>0.65532485987210864</v>
      </c>
    </row>
    <row r="440" spans="1:29" x14ac:dyDescent="0.25">
      <c r="A440" s="3" t="s">
        <v>1636</v>
      </c>
      <c r="B440" s="3">
        <v>1941</v>
      </c>
      <c r="C440" s="3" t="s">
        <v>60</v>
      </c>
      <c r="D440" s="3" t="s">
        <v>60</v>
      </c>
      <c r="E440" s="3" t="s">
        <v>101</v>
      </c>
      <c r="F440" s="3"/>
      <c r="G440" s="4" t="s">
        <v>32</v>
      </c>
      <c r="H440" s="3" t="s">
        <v>94</v>
      </c>
      <c r="I440" s="3" t="s">
        <v>95</v>
      </c>
      <c r="J440" s="3" t="s">
        <v>35</v>
      </c>
      <c r="K440" s="3">
        <v>0</v>
      </c>
      <c r="L440" s="4">
        <v>172.86</v>
      </c>
      <c r="M440" s="3">
        <v>82.99</v>
      </c>
      <c r="N440" s="3" t="s">
        <v>36</v>
      </c>
      <c r="O440" s="3" t="s">
        <v>62</v>
      </c>
      <c r="P440" s="3" t="s">
        <v>81</v>
      </c>
      <c r="Q440" s="3" t="s">
        <v>82</v>
      </c>
      <c r="R440" s="3" t="s">
        <v>102</v>
      </c>
      <c r="S440" s="3" t="s">
        <v>66</v>
      </c>
      <c r="T440" s="3" t="s">
        <v>84</v>
      </c>
      <c r="U440" s="3" t="s">
        <v>76</v>
      </c>
      <c r="V440" s="4" t="s">
        <v>1849</v>
      </c>
      <c r="W440" s="3" t="s">
        <v>45</v>
      </c>
      <c r="X440" s="3" t="s">
        <v>85</v>
      </c>
      <c r="Y440" s="3" t="s">
        <v>67</v>
      </c>
      <c r="Z440" s="3" t="s">
        <v>86</v>
      </c>
      <c r="AA440" s="3" t="s">
        <v>78</v>
      </c>
      <c r="AB440" s="3" t="s">
        <v>50</v>
      </c>
      <c r="AC440">
        <f t="shared" si="6"/>
        <v>0.48009950248756211</v>
      </c>
    </row>
    <row r="441" spans="1:29" x14ac:dyDescent="0.25">
      <c r="A441" s="3" t="s">
        <v>1654</v>
      </c>
      <c r="B441" s="3">
        <v>1938</v>
      </c>
      <c r="C441" s="3" t="s">
        <v>60</v>
      </c>
      <c r="D441" s="3" t="s">
        <v>60</v>
      </c>
      <c r="E441" s="3" t="s">
        <v>775</v>
      </c>
      <c r="F441" s="3"/>
      <c r="G441" s="4" t="s">
        <v>32</v>
      </c>
      <c r="H441" s="3" t="s">
        <v>33</v>
      </c>
      <c r="I441" s="3" t="s">
        <v>34</v>
      </c>
      <c r="J441" s="3" t="s">
        <v>35</v>
      </c>
      <c r="K441" s="3">
        <v>0</v>
      </c>
      <c r="L441" s="4">
        <v>104.77</v>
      </c>
      <c r="M441" s="3">
        <v>82.76</v>
      </c>
      <c r="N441" s="3" t="s">
        <v>36</v>
      </c>
      <c r="O441" s="3" t="s">
        <v>62</v>
      </c>
      <c r="P441" s="3" t="s">
        <v>138</v>
      </c>
      <c r="Q441" s="3" t="s">
        <v>139</v>
      </c>
      <c r="R441" s="3" t="s">
        <v>476</v>
      </c>
      <c r="S441" s="3" t="s">
        <v>66</v>
      </c>
      <c r="T441" s="3" t="s">
        <v>84</v>
      </c>
      <c r="U441" s="3" t="s">
        <v>43</v>
      </c>
      <c r="V441" s="4" t="s">
        <v>1849</v>
      </c>
      <c r="W441" s="3" t="s">
        <v>45</v>
      </c>
      <c r="X441" s="3" t="s">
        <v>85</v>
      </c>
      <c r="Y441" s="3" t="s">
        <v>67</v>
      </c>
      <c r="Z441" s="3" t="s">
        <v>86</v>
      </c>
      <c r="AA441" s="3" t="s">
        <v>78</v>
      </c>
      <c r="AB441" s="3" t="s">
        <v>50</v>
      </c>
      <c r="AC441">
        <f t="shared" si="6"/>
        <v>0.78992077884890721</v>
      </c>
    </row>
    <row r="442" spans="1:29" x14ac:dyDescent="0.25">
      <c r="A442" s="3" t="s">
        <v>1415</v>
      </c>
      <c r="B442" s="3">
        <v>65</v>
      </c>
      <c r="C442" s="3" t="s">
        <v>52</v>
      </c>
      <c r="D442" s="3" t="s">
        <v>52</v>
      </c>
      <c r="E442" s="3"/>
      <c r="F442" s="3"/>
      <c r="G442" s="4" t="s">
        <v>32</v>
      </c>
      <c r="H442" s="3"/>
      <c r="I442" s="3" t="s">
        <v>69</v>
      </c>
      <c r="J442" s="3" t="s">
        <v>70</v>
      </c>
      <c r="K442" s="3">
        <v>0</v>
      </c>
      <c r="L442" s="4">
        <v>82.93</v>
      </c>
      <c r="M442" s="3">
        <v>82.66</v>
      </c>
      <c r="N442" s="3" t="s">
        <v>36</v>
      </c>
      <c r="O442" s="3" t="s">
        <v>71</v>
      </c>
      <c r="P442" s="3" t="s">
        <v>245</v>
      </c>
      <c r="Q442" s="3" t="s">
        <v>246</v>
      </c>
      <c r="R442" s="3" t="s">
        <v>247</v>
      </c>
      <c r="S442" s="3" t="s">
        <v>75</v>
      </c>
      <c r="T442" s="3" t="s">
        <v>42</v>
      </c>
      <c r="U442" s="3" t="s">
        <v>76</v>
      </c>
      <c r="V442" s="4" t="s">
        <v>1849</v>
      </c>
      <c r="W442" s="3" t="s">
        <v>45</v>
      </c>
      <c r="X442" s="3" t="s">
        <v>85</v>
      </c>
      <c r="Y442" s="3" t="s">
        <v>77</v>
      </c>
      <c r="Z442" s="3" t="s">
        <v>48</v>
      </c>
      <c r="AA442" s="3" t="s">
        <v>78</v>
      </c>
      <c r="AB442" s="3" t="s">
        <v>50</v>
      </c>
      <c r="AC442">
        <f t="shared" si="6"/>
        <v>0.99674424213191837</v>
      </c>
    </row>
    <row r="443" spans="1:29" x14ac:dyDescent="0.25">
      <c r="A443" s="3" t="s">
        <v>1032</v>
      </c>
      <c r="B443" s="3">
        <v>1191</v>
      </c>
      <c r="C443" s="3" t="s">
        <v>60</v>
      </c>
      <c r="D443" s="3" t="s">
        <v>60</v>
      </c>
      <c r="E443" s="3"/>
      <c r="F443" s="3"/>
      <c r="G443" s="4" t="s">
        <v>32</v>
      </c>
      <c r="H443" s="3" t="s">
        <v>33</v>
      </c>
      <c r="I443" s="3" t="s">
        <v>34</v>
      </c>
      <c r="J443" s="3" t="s">
        <v>35</v>
      </c>
      <c r="K443" s="3">
        <v>0</v>
      </c>
      <c r="L443" s="4">
        <v>151.94999999999999</v>
      </c>
      <c r="M443" s="3">
        <v>82.38</v>
      </c>
      <c r="N443" s="3" t="s">
        <v>36</v>
      </c>
      <c r="O443" s="3" t="s">
        <v>62</v>
      </c>
      <c r="P443" s="3" t="s">
        <v>212</v>
      </c>
      <c r="Q443" s="3" t="s">
        <v>320</v>
      </c>
      <c r="R443" s="3" t="s">
        <v>992</v>
      </c>
      <c r="S443" s="3" t="s">
        <v>66</v>
      </c>
      <c r="T443" s="3" t="s">
        <v>84</v>
      </c>
      <c r="U443" s="3" t="s">
        <v>76</v>
      </c>
      <c r="V443" s="4" t="s">
        <v>1849</v>
      </c>
      <c r="W443" s="3" t="s">
        <v>45</v>
      </c>
      <c r="X443" s="3" t="s">
        <v>85</v>
      </c>
      <c r="Y443" s="3" t="s">
        <v>67</v>
      </c>
      <c r="Z443" s="3" t="s">
        <v>86</v>
      </c>
      <c r="AA443" s="3" t="s">
        <v>78</v>
      </c>
      <c r="AB443" s="3" t="s">
        <v>50</v>
      </c>
      <c r="AC443">
        <f t="shared" si="6"/>
        <v>0.54215202369200399</v>
      </c>
    </row>
    <row r="444" spans="1:29" x14ac:dyDescent="0.25">
      <c r="A444" s="3" t="s">
        <v>711</v>
      </c>
      <c r="B444" s="3">
        <v>1339</v>
      </c>
      <c r="C444" s="3" t="s">
        <v>60</v>
      </c>
      <c r="D444" s="3" t="s">
        <v>60</v>
      </c>
      <c r="E444" s="3" t="s">
        <v>712</v>
      </c>
      <c r="F444" s="3"/>
      <c r="G444" s="4" t="s">
        <v>32</v>
      </c>
      <c r="H444" s="3" t="s">
        <v>94</v>
      </c>
      <c r="I444" s="3" t="s">
        <v>95</v>
      </c>
      <c r="J444" s="3" t="s">
        <v>35</v>
      </c>
      <c r="K444" s="3">
        <v>0</v>
      </c>
      <c r="L444" s="4">
        <v>102.59</v>
      </c>
      <c r="M444" s="3">
        <v>82.33</v>
      </c>
      <c r="N444" s="3" t="s">
        <v>36</v>
      </c>
      <c r="O444" s="3" t="s">
        <v>71</v>
      </c>
      <c r="P444" s="3" t="s">
        <v>146</v>
      </c>
      <c r="Q444" s="3" t="s">
        <v>147</v>
      </c>
      <c r="R444" s="3" t="s">
        <v>513</v>
      </c>
      <c r="S444" s="3" t="s">
        <v>75</v>
      </c>
      <c r="T444" s="3" t="s">
        <v>84</v>
      </c>
      <c r="U444" s="3" t="s">
        <v>99</v>
      </c>
      <c r="V444" s="4" t="s">
        <v>1849</v>
      </c>
      <c r="W444" s="3" t="s">
        <v>45</v>
      </c>
      <c r="X444" s="3" t="s">
        <v>85</v>
      </c>
      <c r="Y444" s="3" t="s">
        <v>77</v>
      </c>
      <c r="Z444" s="3" t="s">
        <v>86</v>
      </c>
      <c r="AA444" s="3" t="s">
        <v>78</v>
      </c>
      <c r="AB444" s="3" t="s">
        <v>50</v>
      </c>
      <c r="AC444">
        <f t="shared" si="6"/>
        <v>0.80251486499658831</v>
      </c>
    </row>
    <row r="445" spans="1:29" x14ac:dyDescent="0.25">
      <c r="A445" s="3" t="s">
        <v>633</v>
      </c>
      <c r="B445" s="3">
        <v>942</v>
      </c>
      <c r="C445" s="3" t="s">
        <v>60</v>
      </c>
      <c r="D445" s="3" t="s">
        <v>30</v>
      </c>
      <c r="E445" s="3" t="s">
        <v>620</v>
      </c>
      <c r="F445" s="3"/>
      <c r="G445" s="4" t="s">
        <v>32</v>
      </c>
      <c r="H445" s="3" t="s">
        <v>33</v>
      </c>
      <c r="I445" s="3" t="s">
        <v>34</v>
      </c>
      <c r="J445" s="3" t="s">
        <v>35</v>
      </c>
      <c r="K445" s="3">
        <v>0</v>
      </c>
      <c r="L445" s="4">
        <v>118.7</v>
      </c>
      <c r="M445" s="3">
        <v>82.11</v>
      </c>
      <c r="N445" s="3" t="s">
        <v>36</v>
      </c>
      <c r="O445" s="3" t="s">
        <v>62</v>
      </c>
      <c r="P445" s="3" t="s">
        <v>105</v>
      </c>
      <c r="Q445" s="3" t="s">
        <v>106</v>
      </c>
      <c r="R445" s="3" t="s">
        <v>621</v>
      </c>
      <c r="S445" s="3" t="s">
        <v>66</v>
      </c>
      <c r="T445" s="3" t="s">
        <v>84</v>
      </c>
      <c r="U445" s="3" t="s">
        <v>43</v>
      </c>
      <c r="V445" s="4" t="s">
        <v>1849</v>
      </c>
      <c r="W445" s="3" t="s">
        <v>45</v>
      </c>
      <c r="X445" s="3" t="s">
        <v>85</v>
      </c>
      <c r="Y445" s="3" t="s">
        <v>67</v>
      </c>
      <c r="Z445" s="3" t="s">
        <v>48</v>
      </c>
      <c r="AA445" s="3" t="s">
        <v>78</v>
      </c>
      <c r="AB445" s="3" t="s">
        <v>50</v>
      </c>
      <c r="AC445">
        <f t="shared" si="6"/>
        <v>0.69174389216512211</v>
      </c>
    </row>
    <row r="446" spans="1:29" x14ac:dyDescent="0.25">
      <c r="A446" s="3" t="s">
        <v>1068</v>
      </c>
      <c r="B446" s="3">
        <v>651</v>
      </c>
      <c r="C446" s="3" t="s">
        <v>60</v>
      </c>
      <c r="D446" s="3" t="s">
        <v>60</v>
      </c>
      <c r="E446" s="3" t="s">
        <v>677</v>
      </c>
      <c r="F446" s="3"/>
      <c r="G446" s="4" t="s">
        <v>32</v>
      </c>
      <c r="H446" s="3" t="s">
        <v>94</v>
      </c>
      <c r="I446" s="3" t="s">
        <v>95</v>
      </c>
      <c r="J446" s="3" t="s">
        <v>35</v>
      </c>
      <c r="K446" s="3">
        <v>0</v>
      </c>
      <c r="L446" s="4">
        <v>80.099999999999994</v>
      </c>
      <c r="M446" s="3">
        <v>82.03</v>
      </c>
      <c r="N446" s="3" t="s">
        <v>36</v>
      </c>
      <c r="O446" s="3" t="s">
        <v>71</v>
      </c>
      <c r="P446" s="3" t="s">
        <v>212</v>
      </c>
      <c r="Q446" s="3" t="s">
        <v>320</v>
      </c>
      <c r="R446" s="3" t="s">
        <v>321</v>
      </c>
      <c r="S446" s="3" t="s">
        <v>66</v>
      </c>
      <c r="T446" s="3" t="s">
        <v>84</v>
      </c>
      <c r="U446" s="3" t="s">
        <v>99</v>
      </c>
      <c r="V446" s="4" t="s">
        <v>1849</v>
      </c>
      <c r="W446" s="3" t="s">
        <v>45</v>
      </c>
      <c r="X446" s="3" t="s">
        <v>85</v>
      </c>
      <c r="Y446" s="3" t="s">
        <v>67</v>
      </c>
      <c r="Z446" s="3" t="s">
        <v>86</v>
      </c>
      <c r="AA446" s="3" t="s">
        <v>78</v>
      </c>
      <c r="AB446" s="3" t="s">
        <v>50</v>
      </c>
      <c r="AC446">
        <f t="shared" si="6"/>
        <v>1.0240948813982522</v>
      </c>
    </row>
    <row r="447" spans="1:29" x14ac:dyDescent="0.25">
      <c r="A447" s="3" t="s">
        <v>1206</v>
      </c>
      <c r="B447" s="3">
        <v>1814</v>
      </c>
      <c r="C447" s="3" t="s">
        <v>29</v>
      </c>
      <c r="D447" s="3" t="s">
        <v>30</v>
      </c>
      <c r="E447" s="3" t="s">
        <v>199</v>
      </c>
      <c r="F447" s="3"/>
      <c r="G447" s="4" t="s">
        <v>32</v>
      </c>
      <c r="H447" s="3" t="s">
        <v>33</v>
      </c>
      <c r="I447" s="3" t="s">
        <v>34</v>
      </c>
      <c r="J447" s="3" t="s">
        <v>35</v>
      </c>
      <c r="K447" s="3">
        <v>0</v>
      </c>
      <c r="L447" s="4">
        <v>322.77</v>
      </c>
      <c r="M447" s="3">
        <v>81.72</v>
      </c>
      <c r="N447" s="3" t="s">
        <v>36</v>
      </c>
      <c r="O447" s="3" t="s">
        <v>37</v>
      </c>
      <c r="P447" s="3" t="s">
        <v>38</v>
      </c>
      <c r="Q447" s="3" t="s">
        <v>200</v>
      </c>
      <c r="R447" s="3" t="s">
        <v>201</v>
      </c>
      <c r="S447" s="3" t="s">
        <v>41</v>
      </c>
      <c r="T447" s="3" t="s">
        <v>42</v>
      </c>
      <c r="U447" s="3" t="s">
        <v>43</v>
      </c>
      <c r="V447" s="4" t="s">
        <v>44</v>
      </c>
      <c r="W447" s="3" t="s">
        <v>45</v>
      </c>
      <c r="X447" s="3" t="s">
        <v>46</v>
      </c>
      <c r="Y447" s="3" t="s">
        <v>47</v>
      </c>
      <c r="Z447" s="3" t="s">
        <v>48</v>
      </c>
      <c r="AA447" s="3" t="s">
        <v>78</v>
      </c>
      <c r="AB447" s="3" t="s">
        <v>50</v>
      </c>
      <c r="AC447">
        <f t="shared" si="6"/>
        <v>0.25318338135514457</v>
      </c>
    </row>
    <row r="448" spans="1:29" x14ac:dyDescent="0.25">
      <c r="A448" s="3" t="s">
        <v>1317</v>
      </c>
      <c r="B448" s="3">
        <v>1703</v>
      </c>
      <c r="C448" s="3" t="s">
        <v>60</v>
      </c>
      <c r="D448" s="3" t="s">
        <v>60</v>
      </c>
      <c r="E448" s="3" t="s">
        <v>1211</v>
      </c>
      <c r="F448" s="3"/>
      <c r="G448" s="4" t="s">
        <v>32</v>
      </c>
      <c r="H448" s="3" t="s">
        <v>94</v>
      </c>
      <c r="I448" s="3" t="s">
        <v>95</v>
      </c>
      <c r="J448" s="3" t="s">
        <v>35</v>
      </c>
      <c r="K448" s="3">
        <v>0</v>
      </c>
      <c r="L448" s="4">
        <v>125.43</v>
      </c>
      <c r="M448" s="3">
        <v>81.540000000000006</v>
      </c>
      <c r="N448" s="3" t="s">
        <v>36</v>
      </c>
      <c r="O448" s="3" t="s">
        <v>71</v>
      </c>
      <c r="P448" s="3" t="s">
        <v>212</v>
      </c>
      <c r="Q448" s="3" t="s">
        <v>320</v>
      </c>
      <c r="R448" s="3" t="s">
        <v>858</v>
      </c>
      <c r="S448" s="3" t="s">
        <v>66</v>
      </c>
      <c r="T448" s="3" t="s">
        <v>84</v>
      </c>
      <c r="U448" s="3" t="s">
        <v>76</v>
      </c>
      <c r="V448" s="4" t="s">
        <v>1849</v>
      </c>
      <c r="W448" s="3" t="s">
        <v>45</v>
      </c>
      <c r="X448" s="3" t="s">
        <v>85</v>
      </c>
      <c r="Y448" s="3" t="s">
        <v>67</v>
      </c>
      <c r="Z448" s="3" t="s">
        <v>86</v>
      </c>
      <c r="AA448" s="3" t="s">
        <v>78</v>
      </c>
      <c r="AB448" s="3" t="s">
        <v>50</v>
      </c>
      <c r="AC448">
        <f t="shared" si="6"/>
        <v>0.65008371203061466</v>
      </c>
    </row>
    <row r="449" spans="1:29" x14ac:dyDescent="0.25">
      <c r="A449" s="3" t="s">
        <v>1022</v>
      </c>
      <c r="B449" s="3">
        <v>1302</v>
      </c>
      <c r="C449" s="3" t="s">
        <v>60</v>
      </c>
      <c r="D449" s="3" t="s">
        <v>60</v>
      </c>
      <c r="E449" s="3" t="s">
        <v>868</v>
      </c>
      <c r="F449" s="3"/>
      <c r="G449" s="4" t="s">
        <v>32</v>
      </c>
      <c r="H449" s="3" t="s">
        <v>33</v>
      </c>
      <c r="I449" s="3" t="s">
        <v>34</v>
      </c>
      <c r="J449" s="3" t="s">
        <v>35</v>
      </c>
      <c r="K449" s="3">
        <v>0</v>
      </c>
      <c r="L449" s="4">
        <v>145.02000000000001</v>
      </c>
      <c r="M449" s="3">
        <v>81.349999999999994</v>
      </c>
      <c r="N449" s="3" t="s">
        <v>36</v>
      </c>
      <c r="O449" s="3" t="s">
        <v>71</v>
      </c>
      <c r="P449" s="3" t="s">
        <v>146</v>
      </c>
      <c r="Q449" s="3" t="s">
        <v>147</v>
      </c>
      <c r="R449" s="3" t="s">
        <v>513</v>
      </c>
      <c r="S449" s="3" t="s">
        <v>75</v>
      </c>
      <c r="T449" s="3" t="s">
        <v>84</v>
      </c>
      <c r="U449" s="3" t="s">
        <v>43</v>
      </c>
      <c r="V449" s="4" t="s">
        <v>1849</v>
      </c>
      <c r="W449" s="3" t="s">
        <v>45</v>
      </c>
      <c r="X449" s="3" t="s">
        <v>85</v>
      </c>
      <c r="Y449" s="3" t="s">
        <v>77</v>
      </c>
      <c r="Z449" s="3" t="s">
        <v>86</v>
      </c>
      <c r="AA449" s="3" t="s">
        <v>78</v>
      </c>
      <c r="AB449" s="3" t="s">
        <v>50</v>
      </c>
      <c r="AC449">
        <f t="shared" si="6"/>
        <v>0.56095710936422549</v>
      </c>
    </row>
    <row r="450" spans="1:29" x14ac:dyDescent="0.25">
      <c r="A450" s="3" t="s">
        <v>1779</v>
      </c>
      <c r="B450" s="3">
        <v>546</v>
      </c>
      <c r="C450" s="3" t="s">
        <v>60</v>
      </c>
      <c r="D450" s="3" t="s">
        <v>60</v>
      </c>
      <c r="E450" s="3"/>
      <c r="F450" s="3"/>
      <c r="G450" s="4" t="s">
        <v>32</v>
      </c>
      <c r="H450" s="3"/>
      <c r="I450" s="3" t="s">
        <v>69</v>
      </c>
      <c r="J450" s="3" t="s">
        <v>70</v>
      </c>
      <c r="K450" s="3">
        <v>0</v>
      </c>
      <c r="L450" s="4">
        <v>106.07</v>
      </c>
      <c r="M450" s="3">
        <v>81.22</v>
      </c>
      <c r="N450" s="3" t="s">
        <v>36</v>
      </c>
      <c r="O450" s="3" t="s">
        <v>71</v>
      </c>
      <c r="P450" s="3" t="s">
        <v>212</v>
      </c>
      <c r="Q450" s="3" t="s">
        <v>320</v>
      </c>
      <c r="R450" s="3" t="s">
        <v>445</v>
      </c>
      <c r="S450" s="3" t="s">
        <v>66</v>
      </c>
      <c r="T450" s="3" t="s">
        <v>84</v>
      </c>
      <c r="U450" s="3" t="s">
        <v>99</v>
      </c>
      <c r="V450" s="4" t="s">
        <v>1849</v>
      </c>
      <c r="W450" s="3" t="s">
        <v>45</v>
      </c>
      <c r="X450" s="3" t="s">
        <v>85</v>
      </c>
      <c r="Y450" s="3" t="s">
        <v>67</v>
      </c>
      <c r="Z450" s="3" t="s">
        <v>86</v>
      </c>
      <c r="AA450" s="3" t="s">
        <v>78</v>
      </c>
      <c r="AB450" s="3" t="s">
        <v>50</v>
      </c>
      <c r="AC450">
        <f t="shared" si="6"/>
        <v>0.76572075044781751</v>
      </c>
    </row>
    <row r="451" spans="1:29" x14ac:dyDescent="0.25">
      <c r="A451" s="3" t="s">
        <v>974</v>
      </c>
      <c r="B451" s="3">
        <v>1240</v>
      </c>
      <c r="C451" s="3" t="s">
        <v>60</v>
      </c>
      <c r="D451" s="3" t="s">
        <v>60</v>
      </c>
      <c r="E451" s="3" t="s">
        <v>815</v>
      </c>
      <c r="F451" s="3"/>
      <c r="G451" s="4" t="s">
        <v>32</v>
      </c>
      <c r="H451" s="3" t="s">
        <v>94</v>
      </c>
      <c r="I451" s="3" t="s">
        <v>95</v>
      </c>
      <c r="J451" s="3" t="s">
        <v>35</v>
      </c>
      <c r="K451" s="3">
        <v>0</v>
      </c>
      <c r="L451" s="4">
        <v>96</v>
      </c>
      <c r="M451" s="3">
        <v>81.17</v>
      </c>
      <c r="N451" s="3" t="s">
        <v>36</v>
      </c>
      <c r="O451" s="3" t="s">
        <v>62</v>
      </c>
      <c r="P451" s="3" t="s">
        <v>138</v>
      </c>
      <c r="Q451" s="3" t="s">
        <v>139</v>
      </c>
      <c r="R451" s="3" t="s">
        <v>770</v>
      </c>
      <c r="S451" s="3" t="s">
        <v>66</v>
      </c>
      <c r="T451" s="3" t="s">
        <v>84</v>
      </c>
      <c r="U451" s="3" t="s">
        <v>99</v>
      </c>
      <c r="V451" s="4" t="s">
        <v>1849</v>
      </c>
      <c r="W451" s="3" t="s">
        <v>45</v>
      </c>
      <c r="X451" s="3" t="s">
        <v>85</v>
      </c>
      <c r="Y451" s="3" t="s">
        <v>67</v>
      </c>
      <c r="Z451" s="3" t="s">
        <v>86</v>
      </c>
      <c r="AA451" s="3" t="s">
        <v>78</v>
      </c>
      <c r="AB451" s="3" t="s">
        <v>50</v>
      </c>
      <c r="AC451">
        <f t="shared" ref="AC451:AC514" si="7">M451/L451</f>
        <v>0.84552083333333339</v>
      </c>
    </row>
    <row r="452" spans="1:29" x14ac:dyDescent="0.25">
      <c r="A452" s="3" t="s">
        <v>717</v>
      </c>
      <c r="B452" s="3">
        <v>1698</v>
      </c>
      <c r="C452" s="3" t="s">
        <v>60</v>
      </c>
      <c r="D452" s="3" t="s">
        <v>60</v>
      </c>
      <c r="E452" s="3"/>
      <c r="F452" s="3"/>
      <c r="G452" s="4" t="s">
        <v>32</v>
      </c>
      <c r="H452" s="3"/>
      <c r="I452" s="3" t="s">
        <v>95</v>
      </c>
      <c r="J452" s="3" t="s">
        <v>35</v>
      </c>
      <c r="K452" s="3">
        <v>0</v>
      </c>
      <c r="L452" s="4">
        <v>75.180000000000007</v>
      </c>
      <c r="M452" s="3">
        <v>81.150000000000006</v>
      </c>
      <c r="N452" s="3" t="s">
        <v>36</v>
      </c>
      <c r="O452" s="3" t="s">
        <v>71</v>
      </c>
      <c r="P452" s="3" t="s">
        <v>212</v>
      </c>
      <c r="Q452" s="3" t="s">
        <v>320</v>
      </c>
      <c r="R452" s="3" t="s">
        <v>445</v>
      </c>
      <c r="S452" s="3" t="s">
        <v>66</v>
      </c>
      <c r="T452" s="3" t="s">
        <v>42</v>
      </c>
      <c r="U452" s="3" t="s">
        <v>99</v>
      </c>
      <c r="V452" s="4" t="s">
        <v>1849</v>
      </c>
      <c r="W452" s="3" t="s">
        <v>45</v>
      </c>
      <c r="X452" s="3" t="s">
        <v>85</v>
      </c>
      <c r="Y452" s="3" t="s">
        <v>67</v>
      </c>
      <c r="Z452" s="3" t="s">
        <v>86</v>
      </c>
      <c r="AA452" s="3" t="s">
        <v>78</v>
      </c>
      <c r="AB452" s="3" t="s">
        <v>50</v>
      </c>
      <c r="AC452">
        <f t="shared" si="7"/>
        <v>1.0794094173982443</v>
      </c>
    </row>
    <row r="453" spans="1:29" x14ac:dyDescent="0.25">
      <c r="A453" s="3" t="s">
        <v>1652</v>
      </c>
      <c r="B453" s="3">
        <v>1664</v>
      </c>
      <c r="C453" s="3" t="s">
        <v>60</v>
      </c>
      <c r="D453" s="3" t="s">
        <v>60</v>
      </c>
      <c r="E453" s="3" t="s">
        <v>613</v>
      </c>
      <c r="F453" s="3"/>
      <c r="G453" s="4" t="s">
        <v>32</v>
      </c>
      <c r="H453" s="3" t="s">
        <v>94</v>
      </c>
      <c r="I453" s="3" t="s">
        <v>34</v>
      </c>
      <c r="J453" s="3" t="s">
        <v>35</v>
      </c>
      <c r="K453" s="3">
        <v>0</v>
      </c>
      <c r="L453" s="4">
        <v>141.81</v>
      </c>
      <c r="M453" s="3">
        <v>81.11</v>
      </c>
      <c r="N453" s="3" t="s">
        <v>36</v>
      </c>
      <c r="O453" s="3" t="s">
        <v>71</v>
      </c>
      <c r="P453" s="3" t="s">
        <v>146</v>
      </c>
      <c r="Q453" s="3" t="s">
        <v>147</v>
      </c>
      <c r="R453" s="3" t="s">
        <v>614</v>
      </c>
      <c r="S453" s="3" t="s">
        <v>75</v>
      </c>
      <c r="T453" s="3" t="s">
        <v>84</v>
      </c>
      <c r="U453" s="3" t="s">
        <v>43</v>
      </c>
      <c r="V453" s="4" t="s">
        <v>1849</v>
      </c>
      <c r="W453" s="3" t="s">
        <v>45</v>
      </c>
      <c r="X453" s="3" t="s">
        <v>85</v>
      </c>
      <c r="Y453" s="3" t="s">
        <v>77</v>
      </c>
      <c r="Z453" s="3" t="s">
        <v>86</v>
      </c>
      <c r="AA453" s="3" t="s">
        <v>78</v>
      </c>
      <c r="AB453" s="3" t="s">
        <v>50</v>
      </c>
      <c r="AC453">
        <f t="shared" si="7"/>
        <v>0.57196248501516112</v>
      </c>
    </row>
    <row r="454" spans="1:29" x14ac:dyDescent="0.25">
      <c r="A454" s="3" t="s">
        <v>869</v>
      </c>
      <c r="B454" s="3">
        <v>1818</v>
      </c>
      <c r="C454" s="3" t="s">
        <v>60</v>
      </c>
      <c r="D454" s="3" t="s">
        <v>60</v>
      </c>
      <c r="E454" s="3" t="s">
        <v>101</v>
      </c>
      <c r="F454" s="3"/>
      <c r="G454" s="4" t="s">
        <v>32</v>
      </c>
      <c r="H454" s="3" t="s">
        <v>94</v>
      </c>
      <c r="I454" s="3" t="s">
        <v>95</v>
      </c>
      <c r="J454" s="3" t="s">
        <v>35</v>
      </c>
      <c r="K454" s="3">
        <v>0</v>
      </c>
      <c r="L454" s="4">
        <v>163.02000000000001</v>
      </c>
      <c r="M454" s="3">
        <v>80.98</v>
      </c>
      <c r="N454" s="3" t="s">
        <v>36</v>
      </c>
      <c r="O454" s="3" t="s">
        <v>62</v>
      </c>
      <c r="P454" s="3" t="s">
        <v>81</v>
      </c>
      <c r="Q454" s="3" t="s">
        <v>82</v>
      </c>
      <c r="R454" s="3" t="s">
        <v>102</v>
      </c>
      <c r="S454" s="3" t="s">
        <v>66</v>
      </c>
      <c r="T454" s="3" t="s">
        <v>84</v>
      </c>
      <c r="U454" s="3" t="s">
        <v>76</v>
      </c>
      <c r="V454" s="4" t="s">
        <v>1849</v>
      </c>
      <c r="W454" s="3" t="s">
        <v>45</v>
      </c>
      <c r="X454" s="3" t="s">
        <v>85</v>
      </c>
      <c r="Y454" s="3" t="s">
        <v>67</v>
      </c>
      <c r="Z454" s="3" t="s">
        <v>86</v>
      </c>
      <c r="AA454" s="3" t="s">
        <v>78</v>
      </c>
      <c r="AB454" s="3" t="s">
        <v>50</v>
      </c>
      <c r="AC454">
        <f t="shared" si="7"/>
        <v>0.49674886516991779</v>
      </c>
    </row>
    <row r="455" spans="1:29" x14ac:dyDescent="0.25">
      <c r="A455" s="3" t="s">
        <v>568</v>
      </c>
      <c r="B455" s="3">
        <v>747</v>
      </c>
      <c r="C455" s="3" t="s">
        <v>60</v>
      </c>
      <c r="D455" s="3" t="s">
        <v>52</v>
      </c>
      <c r="E455" s="3" t="s">
        <v>569</v>
      </c>
      <c r="F455" s="3"/>
      <c r="G455" s="4" t="s">
        <v>32</v>
      </c>
      <c r="H455" s="3" t="s">
        <v>89</v>
      </c>
      <c r="I455" s="3" t="s">
        <v>69</v>
      </c>
      <c r="J455" s="3" t="s">
        <v>70</v>
      </c>
      <c r="K455" s="3">
        <v>0</v>
      </c>
      <c r="L455" s="4">
        <v>86.6</v>
      </c>
      <c r="M455" s="3">
        <v>80.92</v>
      </c>
      <c r="N455" s="3" t="s">
        <v>36</v>
      </c>
      <c r="O455" s="3" t="s">
        <v>71</v>
      </c>
      <c r="P455" s="3" t="s">
        <v>72</v>
      </c>
      <c r="Q455" s="3" t="s">
        <v>124</v>
      </c>
      <c r="R455" s="3" t="s">
        <v>125</v>
      </c>
      <c r="S455" s="3" t="s">
        <v>75</v>
      </c>
      <c r="T455" s="3" t="s">
        <v>84</v>
      </c>
      <c r="U455" s="3" t="s">
        <v>76</v>
      </c>
      <c r="V455" s="4" t="s">
        <v>1849</v>
      </c>
      <c r="W455" s="3" t="s">
        <v>45</v>
      </c>
      <c r="X455" s="3" t="s">
        <v>85</v>
      </c>
      <c r="Y455" s="3" t="s">
        <v>77</v>
      </c>
      <c r="Z455" s="3" t="s">
        <v>48</v>
      </c>
      <c r="AA455" s="3" t="s">
        <v>78</v>
      </c>
      <c r="AB455" s="3" t="s">
        <v>50</v>
      </c>
      <c r="AC455">
        <f t="shared" si="7"/>
        <v>0.93441108545034646</v>
      </c>
    </row>
    <row r="456" spans="1:29" x14ac:dyDescent="0.25">
      <c r="A456" s="3" t="s">
        <v>1432</v>
      </c>
      <c r="B456" s="3">
        <v>843</v>
      </c>
      <c r="C456" s="3" t="s">
        <v>60</v>
      </c>
      <c r="D456" s="3" t="s">
        <v>60</v>
      </c>
      <c r="E456" s="3" t="s">
        <v>1045</v>
      </c>
      <c r="F456" s="3"/>
      <c r="G456" s="4" t="s">
        <v>32</v>
      </c>
      <c r="H456" s="3" t="s">
        <v>33</v>
      </c>
      <c r="I456" s="3" t="s">
        <v>34</v>
      </c>
      <c r="J456" s="3" t="s">
        <v>35</v>
      </c>
      <c r="K456" s="3">
        <v>0</v>
      </c>
      <c r="L456" s="4">
        <v>117.49</v>
      </c>
      <c r="M456" s="3">
        <v>80.650000000000006</v>
      </c>
      <c r="N456" s="3" t="s">
        <v>36</v>
      </c>
      <c r="O456" s="3" t="s">
        <v>71</v>
      </c>
      <c r="P456" s="3" t="s">
        <v>146</v>
      </c>
      <c r="Q456" s="3" t="s">
        <v>147</v>
      </c>
      <c r="R456" s="3" t="s">
        <v>469</v>
      </c>
      <c r="S456" s="3" t="s">
        <v>66</v>
      </c>
      <c r="T456" s="3" t="s">
        <v>84</v>
      </c>
      <c r="U456" s="3" t="s">
        <v>43</v>
      </c>
      <c r="V456" s="4" t="s">
        <v>1849</v>
      </c>
      <c r="W456" s="3" t="s">
        <v>45</v>
      </c>
      <c r="X456" s="3" t="s">
        <v>85</v>
      </c>
      <c r="Y456" s="3" t="s">
        <v>67</v>
      </c>
      <c r="Z456" s="3" t="s">
        <v>86</v>
      </c>
      <c r="AA456" s="3" t="s">
        <v>78</v>
      </c>
      <c r="AB456" s="3" t="s">
        <v>50</v>
      </c>
      <c r="AC456">
        <f t="shared" si="7"/>
        <v>0.68644139926802283</v>
      </c>
    </row>
    <row r="457" spans="1:29" x14ac:dyDescent="0.25">
      <c r="A457" s="3" t="s">
        <v>1192</v>
      </c>
      <c r="B457" s="3">
        <v>2124</v>
      </c>
      <c r="C457" s="3" t="s">
        <v>60</v>
      </c>
      <c r="D457" s="3" t="s">
        <v>60</v>
      </c>
      <c r="E457" s="3" t="s">
        <v>712</v>
      </c>
      <c r="F457" s="3"/>
      <c r="G457" s="4" t="s">
        <v>32</v>
      </c>
      <c r="H457" s="3" t="s">
        <v>94</v>
      </c>
      <c r="I457" s="3" t="s">
        <v>95</v>
      </c>
      <c r="J457" s="3" t="s">
        <v>35</v>
      </c>
      <c r="K457" s="3">
        <v>0</v>
      </c>
      <c r="L457" s="4">
        <v>84.3</v>
      </c>
      <c r="M457" s="3">
        <v>80.260000000000005</v>
      </c>
      <c r="N457" s="3" t="s">
        <v>36</v>
      </c>
      <c r="O457" s="3" t="s">
        <v>71</v>
      </c>
      <c r="P457" s="3" t="s">
        <v>146</v>
      </c>
      <c r="Q457" s="3" t="s">
        <v>147</v>
      </c>
      <c r="R457" s="3" t="s">
        <v>513</v>
      </c>
      <c r="S457" s="3" t="s">
        <v>75</v>
      </c>
      <c r="T457" s="3" t="s">
        <v>84</v>
      </c>
      <c r="U457" s="3" t="s">
        <v>99</v>
      </c>
      <c r="V457" s="4" t="s">
        <v>1849</v>
      </c>
      <c r="W457" s="3" t="s">
        <v>45</v>
      </c>
      <c r="X457" s="3" t="s">
        <v>85</v>
      </c>
      <c r="Y457" s="3" t="s">
        <v>77</v>
      </c>
      <c r="Z457" s="3" t="s">
        <v>86</v>
      </c>
      <c r="AA457" s="3" t="s">
        <v>78</v>
      </c>
      <c r="AB457" s="3" t="s">
        <v>50</v>
      </c>
      <c r="AC457">
        <f t="shared" si="7"/>
        <v>0.9520759193357059</v>
      </c>
    </row>
    <row r="458" spans="1:29" x14ac:dyDescent="0.25">
      <c r="A458" s="3" t="s">
        <v>1638</v>
      </c>
      <c r="B458" s="3">
        <v>705</v>
      </c>
      <c r="C458" s="3" t="s">
        <v>60</v>
      </c>
      <c r="D458" s="3" t="s">
        <v>60</v>
      </c>
      <c r="E458" s="3" t="s">
        <v>868</v>
      </c>
      <c r="F458" s="3"/>
      <c r="G458" s="4" t="s">
        <v>32</v>
      </c>
      <c r="H458" s="3" t="s">
        <v>94</v>
      </c>
      <c r="I458" s="3" t="s">
        <v>34</v>
      </c>
      <c r="J458" s="3" t="s">
        <v>35</v>
      </c>
      <c r="K458" s="3">
        <v>0</v>
      </c>
      <c r="L458" s="4">
        <v>132.47999999999999</v>
      </c>
      <c r="M458" s="3">
        <v>80.099999999999994</v>
      </c>
      <c r="N458" s="3" t="s">
        <v>36</v>
      </c>
      <c r="O458" s="3" t="s">
        <v>71</v>
      </c>
      <c r="P458" s="3" t="s">
        <v>146</v>
      </c>
      <c r="Q458" s="3" t="s">
        <v>147</v>
      </c>
      <c r="R458" s="3" t="s">
        <v>513</v>
      </c>
      <c r="S458" s="3" t="s">
        <v>75</v>
      </c>
      <c r="T458" s="3" t="s">
        <v>84</v>
      </c>
      <c r="U458" s="3" t="s">
        <v>43</v>
      </c>
      <c r="V458" s="4" t="s">
        <v>1849</v>
      </c>
      <c r="W458" s="3" t="s">
        <v>45</v>
      </c>
      <c r="X458" s="3" t="s">
        <v>85</v>
      </c>
      <c r="Y458" s="3" t="s">
        <v>77</v>
      </c>
      <c r="Z458" s="3" t="s">
        <v>86</v>
      </c>
      <c r="AA458" s="3" t="s">
        <v>78</v>
      </c>
      <c r="AB458" s="3" t="s">
        <v>50</v>
      </c>
      <c r="AC458">
        <f t="shared" si="7"/>
        <v>0.60461956521739135</v>
      </c>
    </row>
    <row r="459" spans="1:29" x14ac:dyDescent="0.25">
      <c r="A459" s="3" t="s">
        <v>1267</v>
      </c>
      <c r="B459" s="3">
        <v>1548</v>
      </c>
      <c r="C459" s="3" t="s">
        <v>60</v>
      </c>
      <c r="D459" s="3" t="s">
        <v>60</v>
      </c>
      <c r="E459" s="3" t="s">
        <v>949</v>
      </c>
      <c r="F459" s="3"/>
      <c r="G459" s="4" t="s">
        <v>32</v>
      </c>
      <c r="H459" s="3" t="s">
        <v>33</v>
      </c>
      <c r="I459" s="3" t="s">
        <v>34</v>
      </c>
      <c r="J459" s="3" t="s">
        <v>35</v>
      </c>
      <c r="K459" s="3">
        <v>0</v>
      </c>
      <c r="L459" s="4">
        <v>169.38</v>
      </c>
      <c r="M459" s="3">
        <v>80.09</v>
      </c>
      <c r="N459" s="3" t="s">
        <v>36</v>
      </c>
      <c r="O459" s="3" t="s">
        <v>71</v>
      </c>
      <c r="P459" s="3" t="s">
        <v>146</v>
      </c>
      <c r="Q459" s="3" t="s">
        <v>147</v>
      </c>
      <c r="R459" s="3" t="s">
        <v>614</v>
      </c>
      <c r="S459" s="3" t="s">
        <v>75</v>
      </c>
      <c r="T459" s="3" t="s">
        <v>84</v>
      </c>
      <c r="U459" s="3" t="s">
        <v>43</v>
      </c>
      <c r="V459" s="4" t="s">
        <v>1849</v>
      </c>
      <c r="W459" s="3" t="s">
        <v>45</v>
      </c>
      <c r="X459" s="3" t="s">
        <v>85</v>
      </c>
      <c r="Y459" s="3" t="s">
        <v>77</v>
      </c>
      <c r="Z459" s="3" t="s">
        <v>86</v>
      </c>
      <c r="AA459" s="3" t="s">
        <v>78</v>
      </c>
      <c r="AB459" s="3" t="s">
        <v>50</v>
      </c>
      <c r="AC459">
        <f t="shared" si="7"/>
        <v>0.47284213012162007</v>
      </c>
    </row>
    <row r="460" spans="1:29" x14ac:dyDescent="0.25">
      <c r="A460" s="3" t="s">
        <v>1353</v>
      </c>
      <c r="B460" s="3">
        <v>170</v>
      </c>
      <c r="C460" s="3" t="s">
        <v>52</v>
      </c>
      <c r="D460" s="3" t="s">
        <v>52</v>
      </c>
      <c r="E460" s="3"/>
      <c r="F460" s="3"/>
      <c r="G460" s="4" t="s">
        <v>32</v>
      </c>
      <c r="H460" s="3" t="s">
        <v>89</v>
      </c>
      <c r="I460" s="3" t="s">
        <v>69</v>
      </c>
      <c r="J460" s="3" t="s">
        <v>70</v>
      </c>
      <c r="K460" s="3">
        <v>0</v>
      </c>
      <c r="L460" s="4">
        <v>86.83</v>
      </c>
      <c r="M460" s="3">
        <v>79.959999999999994</v>
      </c>
      <c r="N460" s="3" t="s">
        <v>36</v>
      </c>
      <c r="O460" s="3" t="s">
        <v>71</v>
      </c>
      <c r="P460" s="3" t="s">
        <v>245</v>
      </c>
      <c r="Q460" s="3" t="s">
        <v>246</v>
      </c>
      <c r="R460" s="3" t="s">
        <v>247</v>
      </c>
      <c r="S460" s="3" t="s">
        <v>75</v>
      </c>
      <c r="T460" s="3" t="s">
        <v>42</v>
      </c>
      <c r="U460" s="3" t="s">
        <v>76</v>
      </c>
      <c r="V460" s="4" t="s">
        <v>1849</v>
      </c>
      <c r="W460" s="3" t="s">
        <v>45</v>
      </c>
      <c r="X460" s="3" t="s">
        <v>85</v>
      </c>
      <c r="Y460" s="3" t="s">
        <v>77</v>
      </c>
      <c r="Z460" s="3" t="s">
        <v>48</v>
      </c>
      <c r="AA460" s="3" t="s">
        <v>78</v>
      </c>
      <c r="AB460" s="3" t="s">
        <v>50</v>
      </c>
      <c r="AC460">
        <f t="shared" si="7"/>
        <v>0.92087988022572842</v>
      </c>
    </row>
    <row r="461" spans="1:29" x14ac:dyDescent="0.25">
      <c r="A461" s="3" t="s">
        <v>937</v>
      </c>
      <c r="B461" s="3">
        <v>1929</v>
      </c>
      <c r="C461" s="3" t="s">
        <v>52</v>
      </c>
      <c r="D461" s="3" t="s">
        <v>52</v>
      </c>
      <c r="E461" s="3" t="s">
        <v>726</v>
      </c>
      <c r="F461" s="3"/>
      <c r="G461" s="4" t="s">
        <v>32</v>
      </c>
      <c r="H461" s="3" t="s">
        <v>33</v>
      </c>
      <c r="I461" s="3" t="s">
        <v>34</v>
      </c>
      <c r="J461" s="3" t="s">
        <v>35</v>
      </c>
      <c r="K461" s="3">
        <v>0</v>
      </c>
      <c r="L461" s="4">
        <v>247.1</v>
      </c>
      <c r="M461" s="3">
        <v>79.209999999999994</v>
      </c>
      <c r="N461" s="3" t="s">
        <v>36</v>
      </c>
      <c r="O461" s="3" t="s">
        <v>71</v>
      </c>
      <c r="P461" s="3" t="s">
        <v>245</v>
      </c>
      <c r="Q461" s="3" t="s">
        <v>272</v>
      </c>
      <c r="R461" s="3" t="s">
        <v>131</v>
      </c>
      <c r="S461" s="3" t="s">
        <v>75</v>
      </c>
      <c r="T461" s="3" t="s">
        <v>42</v>
      </c>
      <c r="U461" s="3" t="s">
        <v>43</v>
      </c>
      <c r="V461" s="4" t="s">
        <v>44</v>
      </c>
      <c r="W461" s="3" t="s">
        <v>45</v>
      </c>
      <c r="X461" s="3" t="s">
        <v>85</v>
      </c>
      <c r="Y461" s="3" t="s">
        <v>77</v>
      </c>
      <c r="Z461" s="3" t="s">
        <v>48</v>
      </c>
      <c r="AA461" s="3" t="s">
        <v>78</v>
      </c>
      <c r="AB461" s="3" t="s">
        <v>50</v>
      </c>
      <c r="AC461">
        <f t="shared" si="7"/>
        <v>0.3205584783488466</v>
      </c>
    </row>
    <row r="462" spans="1:29" x14ac:dyDescent="0.25">
      <c r="A462" s="3" t="s">
        <v>1529</v>
      </c>
      <c r="B462" s="3">
        <v>707</v>
      </c>
      <c r="C462" s="3" t="s">
        <v>60</v>
      </c>
      <c r="D462" s="3" t="s">
        <v>60</v>
      </c>
      <c r="E462" s="3" t="s">
        <v>815</v>
      </c>
      <c r="F462" s="3"/>
      <c r="G462" s="4" t="s">
        <v>32</v>
      </c>
      <c r="H462" s="3" t="s">
        <v>94</v>
      </c>
      <c r="I462" s="3" t="s">
        <v>95</v>
      </c>
      <c r="J462" s="3" t="s">
        <v>35</v>
      </c>
      <c r="K462" s="3">
        <v>0</v>
      </c>
      <c r="L462" s="4">
        <v>55.82</v>
      </c>
      <c r="M462" s="3">
        <v>78.739999999999995</v>
      </c>
      <c r="N462" s="3" t="s">
        <v>36</v>
      </c>
      <c r="O462" s="3" t="s">
        <v>71</v>
      </c>
      <c r="P462" s="3" t="s">
        <v>146</v>
      </c>
      <c r="Q462" s="3" t="s">
        <v>147</v>
      </c>
      <c r="R462" s="3" t="s">
        <v>1388</v>
      </c>
      <c r="S462" s="3" t="s">
        <v>66</v>
      </c>
      <c r="T462" s="3" t="s">
        <v>84</v>
      </c>
      <c r="U462" s="3" t="s">
        <v>99</v>
      </c>
      <c r="V462" s="4" t="s">
        <v>1849</v>
      </c>
      <c r="W462" s="3" t="s">
        <v>45</v>
      </c>
      <c r="X462" s="3" t="s">
        <v>85</v>
      </c>
      <c r="Y462" s="3" t="s">
        <v>67</v>
      </c>
      <c r="Z462" s="3" t="s">
        <v>86</v>
      </c>
      <c r="AA462" s="3" t="s">
        <v>78</v>
      </c>
      <c r="AB462" s="3" t="s">
        <v>50</v>
      </c>
      <c r="AC462">
        <f t="shared" si="7"/>
        <v>1.4106055177355785</v>
      </c>
    </row>
    <row r="463" spans="1:29" x14ac:dyDescent="0.25">
      <c r="A463" s="3" t="s">
        <v>676</v>
      </c>
      <c r="B463" s="3">
        <v>532</v>
      </c>
      <c r="C463" s="3" t="s">
        <v>647</v>
      </c>
      <c r="D463" s="3" t="s">
        <v>60</v>
      </c>
      <c r="E463" s="3" t="s">
        <v>677</v>
      </c>
      <c r="F463" s="3"/>
      <c r="G463" s="4" t="s">
        <v>32</v>
      </c>
      <c r="H463" s="3" t="s">
        <v>94</v>
      </c>
      <c r="I463" s="3" t="s">
        <v>95</v>
      </c>
      <c r="J463" s="3" t="s">
        <v>35</v>
      </c>
      <c r="K463" s="3">
        <v>0</v>
      </c>
      <c r="L463" s="4">
        <v>197.49</v>
      </c>
      <c r="M463" s="3">
        <v>78.430000000000007</v>
      </c>
      <c r="N463" s="3" t="s">
        <v>36</v>
      </c>
      <c r="O463" s="3" t="s">
        <v>71</v>
      </c>
      <c r="P463" s="3" t="s">
        <v>212</v>
      </c>
      <c r="Q463" s="3" t="s">
        <v>320</v>
      </c>
      <c r="R463" s="3" t="s">
        <v>321</v>
      </c>
      <c r="S463" s="3" t="s">
        <v>135</v>
      </c>
      <c r="T463" s="3" t="s">
        <v>42</v>
      </c>
      <c r="U463" s="3" t="s">
        <v>99</v>
      </c>
      <c r="V463" s="4" t="s">
        <v>1849</v>
      </c>
      <c r="W463" s="3" t="s">
        <v>45</v>
      </c>
      <c r="X463" s="3" t="s">
        <v>85</v>
      </c>
      <c r="Y463" s="3" t="s">
        <v>678</v>
      </c>
      <c r="Z463" s="3" t="s">
        <v>48</v>
      </c>
      <c r="AA463" s="3" t="s">
        <v>78</v>
      </c>
      <c r="AB463" s="3" t="s">
        <v>50</v>
      </c>
      <c r="AC463">
        <f t="shared" si="7"/>
        <v>0.39713403210289128</v>
      </c>
    </row>
    <row r="464" spans="1:29" x14ac:dyDescent="0.25">
      <c r="A464" s="3" t="s">
        <v>1344</v>
      </c>
      <c r="B464" s="3">
        <v>1614</v>
      </c>
      <c r="C464" s="3" t="s">
        <v>52</v>
      </c>
      <c r="D464" s="3" t="s">
        <v>52</v>
      </c>
      <c r="E464" s="3" t="s">
        <v>726</v>
      </c>
      <c r="F464" s="3"/>
      <c r="G464" s="4" t="s">
        <v>32</v>
      </c>
      <c r="H464" s="3" t="s">
        <v>33</v>
      </c>
      <c r="I464" s="3" t="s">
        <v>34</v>
      </c>
      <c r="J464" s="3" t="s">
        <v>35</v>
      </c>
      <c r="K464" s="3">
        <v>0</v>
      </c>
      <c r="L464" s="4">
        <v>258.27</v>
      </c>
      <c r="M464" s="3">
        <v>78.42</v>
      </c>
      <c r="N464" s="3" t="s">
        <v>36</v>
      </c>
      <c r="O464" s="3" t="s">
        <v>71</v>
      </c>
      <c r="P464" s="3" t="s">
        <v>245</v>
      </c>
      <c r="Q464" s="3" t="s">
        <v>272</v>
      </c>
      <c r="R464" s="3" t="s">
        <v>131</v>
      </c>
      <c r="S464" s="3" t="s">
        <v>75</v>
      </c>
      <c r="T464" s="3" t="s">
        <v>42</v>
      </c>
      <c r="U464" s="3" t="s">
        <v>43</v>
      </c>
      <c r="V464" s="4" t="s">
        <v>44</v>
      </c>
      <c r="W464" s="3" t="s">
        <v>45</v>
      </c>
      <c r="X464" s="3" t="s">
        <v>85</v>
      </c>
      <c r="Y464" s="3" t="s">
        <v>77</v>
      </c>
      <c r="Z464" s="3" t="s">
        <v>48</v>
      </c>
      <c r="AA464" s="3" t="s">
        <v>78</v>
      </c>
      <c r="AB464" s="3" t="s">
        <v>50</v>
      </c>
      <c r="AC464">
        <f t="shared" si="7"/>
        <v>0.30363573004994776</v>
      </c>
    </row>
    <row r="465" spans="1:29" x14ac:dyDescent="0.25">
      <c r="A465" s="3" t="s">
        <v>1606</v>
      </c>
      <c r="B465" s="3">
        <v>1255</v>
      </c>
      <c r="C465" s="3" t="s">
        <v>60</v>
      </c>
      <c r="D465" s="3" t="s">
        <v>60</v>
      </c>
      <c r="E465" s="3" t="s">
        <v>1167</v>
      </c>
      <c r="F465" s="3"/>
      <c r="G465" s="4" t="s">
        <v>32</v>
      </c>
      <c r="H465" s="3" t="s">
        <v>94</v>
      </c>
      <c r="I465" s="3" t="s">
        <v>95</v>
      </c>
      <c r="J465" s="3" t="s">
        <v>35</v>
      </c>
      <c r="K465" s="3">
        <v>0</v>
      </c>
      <c r="L465" s="4">
        <v>61.21</v>
      </c>
      <c r="M465" s="3">
        <v>78.260000000000005</v>
      </c>
      <c r="N465" s="3" t="s">
        <v>36</v>
      </c>
      <c r="O465" s="3" t="s">
        <v>62</v>
      </c>
      <c r="P465" s="3" t="s">
        <v>138</v>
      </c>
      <c r="Q465" s="3" t="s">
        <v>139</v>
      </c>
      <c r="R465" s="3" t="s">
        <v>140</v>
      </c>
      <c r="S465" s="3" t="s">
        <v>66</v>
      </c>
      <c r="T465" s="3" t="s">
        <v>84</v>
      </c>
      <c r="U465" s="3" t="s">
        <v>99</v>
      </c>
      <c r="V465" s="4" t="s">
        <v>1849</v>
      </c>
      <c r="W465" s="3" t="s">
        <v>45</v>
      </c>
      <c r="X465" s="3" t="s">
        <v>85</v>
      </c>
      <c r="Y465" s="3" t="s">
        <v>67</v>
      </c>
      <c r="Z465" s="3" t="s">
        <v>86</v>
      </c>
      <c r="AA465" s="3" t="s">
        <v>78</v>
      </c>
      <c r="AB465" s="3" t="s">
        <v>50</v>
      </c>
      <c r="AC465">
        <f t="shared" si="7"/>
        <v>1.278549256657409</v>
      </c>
    </row>
    <row r="466" spans="1:29" x14ac:dyDescent="0.25">
      <c r="A466" s="3" t="s">
        <v>1212</v>
      </c>
      <c r="B466" s="3">
        <v>458</v>
      </c>
      <c r="C466" s="3" t="s">
        <v>60</v>
      </c>
      <c r="D466" s="3" t="s">
        <v>60</v>
      </c>
      <c r="E466" s="3" t="s">
        <v>949</v>
      </c>
      <c r="F466" s="3"/>
      <c r="G466" s="4" t="s">
        <v>32</v>
      </c>
      <c r="H466" s="3" t="s">
        <v>33</v>
      </c>
      <c r="I466" s="3" t="s">
        <v>34</v>
      </c>
      <c r="J466" s="3" t="s">
        <v>35</v>
      </c>
      <c r="K466" s="3">
        <v>0</v>
      </c>
      <c r="L466" s="4">
        <v>138.69</v>
      </c>
      <c r="M466" s="3">
        <v>78.12</v>
      </c>
      <c r="N466" s="3" t="s">
        <v>36</v>
      </c>
      <c r="O466" s="3" t="s">
        <v>71</v>
      </c>
      <c r="P466" s="3" t="s">
        <v>146</v>
      </c>
      <c r="Q466" s="3" t="s">
        <v>147</v>
      </c>
      <c r="R466" s="3" t="s">
        <v>614</v>
      </c>
      <c r="S466" s="3" t="s">
        <v>75</v>
      </c>
      <c r="T466" s="3" t="s">
        <v>84</v>
      </c>
      <c r="U466" s="3" t="s">
        <v>43</v>
      </c>
      <c r="V466" s="4" t="s">
        <v>1849</v>
      </c>
      <c r="W466" s="3" t="s">
        <v>45</v>
      </c>
      <c r="X466" s="3" t="s">
        <v>85</v>
      </c>
      <c r="Y466" s="3" t="s">
        <v>77</v>
      </c>
      <c r="Z466" s="3" t="s">
        <v>86</v>
      </c>
      <c r="AA466" s="3" t="s">
        <v>78</v>
      </c>
      <c r="AB466" s="3" t="s">
        <v>50</v>
      </c>
      <c r="AC466">
        <f t="shared" si="7"/>
        <v>0.56327060350421809</v>
      </c>
    </row>
    <row r="467" spans="1:29" x14ac:dyDescent="0.25">
      <c r="A467" s="3" t="s">
        <v>1489</v>
      </c>
      <c r="B467" s="3">
        <v>2153</v>
      </c>
      <c r="C467" s="3" t="s">
        <v>60</v>
      </c>
      <c r="D467" s="3" t="s">
        <v>30</v>
      </c>
      <c r="E467" s="3" t="s">
        <v>262</v>
      </c>
      <c r="F467" s="3"/>
      <c r="G467" s="4" t="s">
        <v>32</v>
      </c>
      <c r="H467" s="3" t="s">
        <v>33</v>
      </c>
      <c r="I467" s="3" t="s">
        <v>34</v>
      </c>
      <c r="J467" s="3" t="s">
        <v>35</v>
      </c>
      <c r="K467" s="3">
        <v>0</v>
      </c>
      <c r="L467" s="4">
        <v>175.55</v>
      </c>
      <c r="M467" s="3">
        <v>78.03</v>
      </c>
      <c r="N467" s="3" t="s">
        <v>36</v>
      </c>
      <c r="O467" s="3" t="s">
        <v>62</v>
      </c>
      <c r="P467" s="3" t="s">
        <v>105</v>
      </c>
      <c r="Q467" s="3" t="s">
        <v>106</v>
      </c>
      <c r="R467" s="3" t="s">
        <v>176</v>
      </c>
      <c r="S467" s="3" t="s">
        <v>66</v>
      </c>
      <c r="T467" s="3" t="s">
        <v>42</v>
      </c>
      <c r="U467" s="3" t="s">
        <v>43</v>
      </c>
      <c r="V467" s="4" t="s">
        <v>1849</v>
      </c>
      <c r="W467" s="3" t="s">
        <v>45</v>
      </c>
      <c r="X467" s="3" t="s">
        <v>46</v>
      </c>
      <c r="Y467" s="3" t="s">
        <v>67</v>
      </c>
      <c r="Z467" s="3" t="s">
        <v>48</v>
      </c>
      <c r="AA467" s="3" t="s">
        <v>78</v>
      </c>
      <c r="AB467" s="3" t="s">
        <v>50</v>
      </c>
      <c r="AC467">
        <f t="shared" si="7"/>
        <v>0.44448874964397606</v>
      </c>
    </row>
    <row r="468" spans="1:29" x14ac:dyDescent="0.25">
      <c r="A468" s="3" t="s">
        <v>1497</v>
      </c>
      <c r="B468" s="3">
        <v>1166</v>
      </c>
      <c r="C468" s="3" t="s">
        <v>60</v>
      </c>
      <c r="D468" s="3" t="s">
        <v>60</v>
      </c>
      <c r="E468" s="3" t="s">
        <v>1498</v>
      </c>
      <c r="F468" s="3"/>
      <c r="G468" s="4" t="s">
        <v>32</v>
      </c>
      <c r="H468" s="3" t="s">
        <v>94</v>
      </c>
      <c r="I468" s="3" t="s">
        <v>95</v>
      </c>
      <c r="J468" s="3" t="s">
        <v>35</v>
      </c>
      <c r="K468" s="3">
        <v>0</v>
      </c>
      <c r="L468" s="4">
        <v>77.010000000000005</v>
      </c>
      <c r="M468" s="3">
        <v>77.61</v>
      </c>
      <c r="N468" s="3" t="s">
        <v>36</v>
      </c>
      <c r="O468" s="3" t="s">
        <v>62</v>
      </c>
      <c r="P468" s="3" t="s">
        <v>63</v>
      </c>
      <c r="Q468" s="3" t="s">
        <v>196</v>
      </c>
      <c r="R468" s="3" t="s">
        <v>1343</v>
      </c>
      <c r="S468" s="3" t="s">
        <v>66</v>
      </c>
      <c r="T468" s="3" t="s">
        <v>84</v>
      </c>
      <c r="U468" s="3" t="s">
        <v>99</v>
      </c>
      <c r="V468" s="4" t="s">
        <v>1849</v>
      </c>
      <c r="W468" s="3" t="s">
        <v>45</v>
      </c>
      <c r="X468" s="3" t="s">
        <v>85</v>
      </c>
      <c r="Y468" s="3" t="s">
        <v>67</v>
      </c>
      <c r="Z468" s="3" t="s">
        <v>86</v>
      </c>
      <c r="AA468" s="3" t="s">
        <v>78</v>
      </c>
      <c r="AB468" s="3" t="s">
        <v>50</v>
      </c>
      <c r="AC468">
        <f t="shared" si="7"/>
        <v>1.0077911959485781</v>
      </c>
    </row>
    <row r="469" spans="1:29" x14ac:dyDescent="0.25">
      <c r="A469" s="3" t="s">
        <v>92</v>
      </c>
      <c r="B469" s="3">
        <v>1365</v>
      </c>
      <c r="C469" s="3" t="s">
        <v>60</v>
      </c>
      <c r="D469" s="3" t="s">
        <v>30</v>
      </c>
      <c r="E469" s="3" t="s">
        <v>93</v>
      </c>
      <c r="F469" s="3"/>
      <c r="G469" s="4" t="s">
        <v>32</v>
      </c>
      <c r="H469" s="3" t="s">
        <v>94</v>
      </c>
      <c r="I469" s="3" t="s">
        <v>95</v>
      </c>
      <c r="J469" s="3" t="s">
        <v>35</v>
      </c>
      <c r="K469" s="3">
        <v>0</v>
      </c>
      <c r="L469" s="4">
        <v>130.27000000000001</v>
      </c>
      <c r="M469" s="3">
        <v>77.48</v>
      </c>
      <c r="N469" s="3" t="s">
        <v>36</v>
      </c>
      <c r="O469" s="3" t="s">
        <v>37</v>
      </c>
      <c r="P469" s="3" t="s">
        <v>38</v>
      </c>
      <c r="Q469" s="3" t="s">
        <v>96</v>
      </c>
      <c r="R469" s="3" t="s">
        <v>97</v>
      </c>
      <c r="S469" s="3" t="s">
        <v>98</v>
      </c>
      <c r="T469" s="3" t="s">
        <v>84</v>
      </c>
      <c r="U469" s="3" t="s">
        <v>99</v>
      </c>
      <c r="V469" s="4" t="s">
        <v>1849</v>
      </c>
      <c r="W469" s="3" t="s">
        <v>45</v>
      </c>
      <c r="X469" s="3" t="s">
        <v>85</v>
      </c>
      <c r="Y469" s="3" t="s">
        <v>47</v>
      </c>
      <c r="Z469" s="3" t="s">
        <v>48</v>
      </c>
      <c r="AA469" s="3" t="s">
        <v>78</v>
      </c>
      <c r="AB469" s="3" t="s">
        <v>50</v>
      </c>
      <c r="AC469">
        <f t="shared" si="7"/>
        <v>0.59476471942887843</v>
      </c>
    </row>
    <row r="470" spans="1:29" x14ac:dyDescent="0.25">
      <c r="A470" s="3" t="s">
        <v>154</v>
      </c>
      <c r="B470" s="3">
        <v>856</v>
      </c>
      <c r="C470" s="3" t="s">
        <v>29</v>
      </c>
      <c r="D470" s="3" t="s">
        <v>30</v>
      </c>
      <c r="E470" s="3"/>
      <c r="F470" s="3"/>
      <c r="G470" s="4" t="s">
        <v>32</v>
      </c>
      <c r="H470" s="3"/>
      <c r="I470" s="3" t="s">
        <v>69</v>
      </c>
      <c r="J470" s="3" t="s">
        <v>70</v>
      </c>
      <c r="K470" s="3">
        <v>0</v>
      </c>
      <c r="L470" s="4">
        <v>92.98</v>
      </c>
      <c r="M470" s="3">
        <v>77.260000000000005</v>
      </c>
      <c r="N470" s="3" t="s">
        <v>36</v>
      </c>
      <c r="O470" s="3" t="s">
        <v>62</v>
      </c>
      <c r="P470" s="3" t="s">
        <v>105</v>
      </c>
      <c r="Q470" s="3" t="s">
        <v>106</v>
      </c>
      <c r="R470" s="3" t="s">
        <v>107</v>
      </c>
      <c r="S470" s="3" t="s">
        <v>66</v>
      </c>
      <c r="T470" s="3" t="s">
        <v>42</v>
      </c>
      <c r="U470" s="3" t="s">
        <v>43</v>
      </c>
      <c r="V470" s="4" t="s">
        <v>1849</v>
      </c>
      <c r="W470" s="3" t="s">
        <v>45</v>
      </c>
      <c r="X470" s="3" t="s">
        <v>46</v>
      </c>
      <c r="Y470" s="3" t="s">
        <v>67</v>
      </c>
      <c r="Z470" s="3" t="s">
        <v>48</v>
      </c>
      <c r="AA470" s="3" t="s">
        <v>78</v>
      </c>
      <c r="AB470" s="3" t="s">
        <v>50</v>
      </c>
      <c r="AC470">
        <f t="shared" si="7"/>
        <v>0.8309313830931383</v>
      </c>
    </row>
    <row r="471" spans="1:29" x14ac:dyDescent="0.25">
      <c r="A471" s="3" t="s">
        <v>1616</v>
      </c>
      <c r="B471" s="3">
        <v>1259</v>
      </c>
      <c r="C471" s="3" t="s">
        <v>60</v>
      </c>
      <c r="D471" s="3" t="s">
        <v>60</v>
      </c>
      <c r="E471" s="3" t="s">
        <v>93</v>
      </c>
      <c r="F471" s="3"/>
      <c r="G471" s="4" t="s">
        <v>32</v>
      </c>
      <c r="H471" s="3" t="s">
        <v>94</v>
      </c>
      <c r="I471" s="3" t="s">
        <v>95</v>
      </c>
      <c r="J471" s="3" t="s">
        <v>35</v>
      </c>
      <c r="K471" s="3">
        <v>0</v>
      </c>
      <c r="L471" s="4">
        <v>138.35</v>
      </c>
      <c r="M471" s="3">
        <v>77.150000000000006</v>
      </c>
      <c r="N471" s="3" t="s">
        <v>36</v>
      </c>
      <c r="O471" s="3" t="s">
        <v>71</v>
      </c>
      <c r="P471" s="3" t="s">
        <v>146</v>
      </c>
      <c r="Q471" s="3" t="s">
        <v>147</v>
      </c>
      <c r="R471" s="3" t="s">
        <v>610</v>
      </c>
      <c r="S471" s="3" t="s">
        <v>75</v>
      </c>
      <c r="T471" s="3" t="s">
        <v>84</v>
      </c>
      <c r="U471" s="3" t="s">
        <v>99</v>
      </c>
      <c r="V471" s="4" t="s">
        <v>1849</v>
      </c>
      <c r="W471" s="3" t="s">
        <v>45</v>
      </c>
      <c r="X471" s="3" t="s">
        <v>85</v>
      </c>
      <c r="Y471" s="3" t="s">
        <v>77</v>
      </c>
      <c r="Z471" s="3" t="s">
        <v>86</v>
      </c>
      <c r="AA471" s="3" t="s">
        <v>78</v>
      </c>
      <c r="AB471" s="3" t="s">
        <v>50</v>
      </c>
      <c r="AC471">
        <f t="shared" si="7"/>
        <v>0.5576436573906759</v>
      </c>
    </row>
    <row r="472" spans="1:29" x14ac:dyDescent="0.25">
      <c r="A472" s="3" t="s">
        <v>1247</v>
      </c>
      <c r="B472" s="3">
        <v>515</v>
      </c>
      <c r="C472" s="3" t="s">
        <v>60</v>
      </c>
      <c r="D472" s="3" t="s">
        <v>60</v>
      </c>
      <c r="E472" s="3" t="s">
        <v>960</v>
      </c>
      <c r="F472" s="3"/>
      <c r="G472" s="4" t="s">
        <v>32</v>
      </c>
      <c r="H472" s="3" t="s">
        <v>94</v>
      </c>
      <c r="I472" s="3" t="s">
        <v>95</v>
      </c>
      <c r="J472" s="3" t="s">
        <v>35</v>
      </c>
      <c r="K472" s="3">
        <v>0</v>
      </c>
      <c r="L472" s="4">
        <v>68.8</v>
      </c>
      <c r="M472" s="3">
        <v>77.05</v>
      </c>
      <c r="N472" s="3" t="s">
        <v>36</v>
      </c>
      <c r="O472" s="3" t="s">
        <v>71</v>
      </c>
      <c r="P472" s="3" t="s">
        <v>146</v>
      </c>
      <c r="Q472" s="3" t="s">
        <v>147</v>
      </c>
      <c r="R472" s="3" t="s">
        <v>513</v>
      </c>
      <c r="S472" s="3" t="s">
        <v>75</v>
      </c>
      <c r="T472" s="3" t="s">
        <v>84</v>
      </c>
      <c r="U472" s="3" t="s">
        <v>99</v>
      </c>
      <c r="V472" s="4" t="s">
        <v>1849</v>
      </c>
      <c r="W472" s="3" t="s">
        <v>45</v>
      </c>
      <c r="X472" s="3" t="s">
        <v>85</v>
      </c>
      <c r="Y472" s="3" t="s">
        <v>77</v>
      </c>
      <c r="Z472" s="3" t="s">
        <v>86</v>
      </c>
      <c r="AA472" s="3" t="s">
        <v>78</v>
      </c>
      <c r="AB472" s="3" t="s">
        <v>50</v>
      </c>
      <c r="AC472">
        <f t="shared" si="7"/>
        <v>1.1199127906976745</v>
      </c>
    </row>
    <row r="473" spans="1:29" x14ac:dyDescent="0.25">
      <c r="A473" s="3" t="s">
        <v>1708</v>
      </c>
      <c r="B473" s="3">
        <v>1865</v>
      </c>
      <c r="C473" s="3" t="s">
        <v>60</v>
      </c>
      <c r="D473" s="3" t="s">
        <v>60</v>
      </c>
      <c r="E473" s="3" t="s">
        <v>1279</v>
      </c>
      <c r="F473" s="3"/>
      <c r="G473" s="4" t="s">
        <v>32</v>
      </c>
      <c r="H473" s="3" t="s">
        <v>94</v>
      </c>
      <c r="I473" s="3" t="s">
        <v>95</v>
      </c>
      <c r="J473" s="3" t="s">
        <v>35</v>
      </c>
      <c r="K473" s="3">
        <v>0</v>
      </c>
      <c r="L473" s="4">
        <v>64.05</v>
      </c>
      <c r="M473" s="3">
        <v>76.77</v>
      </c>
      <c r="N473" s="3" t="s">
        <v>36</v>
      </c>
      <c r="O473" s="3" t="s">
        <v>62</v>
      </c>
      <c r="P473" s="3" t="s">
        <v>63</v>
      </c>
      <c r="Q473" s="3" t="s">
        <v>257</v>
      </c>
      <c r="R473" s="3" t="s">
        <v>583</v>
      </c>
      <c r="S473" s="3" t="s">
        <v>66</v>
      </c>
      <c r="T473" s="3" t="s">
        <v>84</v>
      </c>
      <c r="U473" s="3" t="s">
        <v>99</v>
      </c>
      <c r="V473" s="4" t="s">
        <v>1849</v>
      </c>
      <c r="W473" s="3" t="s">
        <v>45</v>
      </c>
      <c r="X473" s="3" t="s">
        <v>85</v>
      </c>
      <c r="Y473" s="3" t="s">
        <v>67</v>
      </c>
      <c r="Z473" s="3" t="s">
        <v>86</v>
      </c>
      <c r="AA473" s="3" t="s">
        <v>78</v>
      </c>
      <c r="AB473" s="3" t="s">
        <v>50</v>
      </c>
      <c r="AC473">
        <f t="shared" si="7"/>
        <v>1.1985948477751756</v>
      </c>
    </row>
    <row r="474" spans="1:29" x14ac:dyDescent="0.25">
      <c r="A474" s="3" t="s">
        <v>280</v>
      </c>
      <c r="B474" s="3">
        <v>1450</v>
      </c>
      <c r="C474" s="3" t="s">
        <v>29</v>
      </c>
      <c r="D474" s="3" t="s">
        <v>30</v>
      </c>
      <c r="E474" s="3"/>
      <c r="F474" s="3"/>
      <c r="G474" s="4" t="s">
        <v>32</v>
      </c>
      <c r="H474" s="3"/>
      <c r="I474" s="3" t="s">
        <v>69</v>
      </c>
      <c r="J474" s="3" t="s">
        <v>70</v>
      </c>
      <c r="K474" s="3">
        <v>0</v>
      </c>
      <c r="L474" s="4">
        <v>295.66000000000003</v>
      </c>
      <c r="M474" s="3">
        <v>76.5</v>
      </c>
      <c r="N474" s="3" t="s">
        <v>36</v>
      </c>
      <c r="O474" s="3" t="s">
        <v>37</v>
      </c>
      <c r="P474" s="3" t="s">
        <v>38</v>
      </c>
      <c r="Q474" s="3" t="s">
        <v>152</v>
      </c>
      <c r="R474" s="3" t="s">
        <v>281</v>
      </c>
      <c r="S474" s="3" t="s">
        <v>41</v>
      </c>
      <c r="T474" s="3" t="s">
        <v>42</v>
      </c>
      <c r="U474" s="3" t="s">
        <v>243</v>
      </c>
      <c r="V474" s="4" t="s">
        <v>44</v>
      </c>
      <c r="W474" s="3" t="s">
        <v>45</v>
      </c>
      <c r="X474" s="3" t="s">
        <v>85</v>
      </c>
      <c r="Y474" s="3" t="s">
        <v>47</v>
      </c>
      <c r="Z474" s="3" t="s">
        <v>48</v>
      </c>
      <c r="AA474" s="3" t="s">
        <v>78</v>
      </c>
      <c r="AB474" s="3" t="s">
        <v>50</v>
      </c>
      <c r="AC474">
        <f t="shared" si="7"/>
        <v>0.25874315091659339</v>
      </c>
    </row>
    <row r="475" spans="1:29" x14ac:dyDescent="0.25">
      <c r="A475" s="3" t="s">
        <v>1401</v>
      </c>
      <c r="B475" s="3">
        <v>2175</v>
      </c>
      <c r="C475" s="3" t="s">
        <v>60</v>
      </c>
      <c r="D475" s="3" t="s">
        <v>60</v>
      </c>
      <c r="E475" s="3" t="s">
        <v>93</v>
      </c>
      <c r="F475" s="3"/>
      <c r="G475" s="4" t="s">
        <v>32</v>
      </c>
      <c r="H475" s="3" t="s">
        <v>94</v>
      </c>
      <c r="I475" s="3" t="s">
        <v>95</v>
      </c>
      <c r="J475" s="3" t="s">
        <v>35</v>
      </c>
      <c r="K475" s="3">
        <v>0</v>
      </c>
      <c r="L475" s="4">
        <v>91.92</v>
      </c>
      <c r="M475" s="3">
        <v>76.319999999999993</v>
      </c>
      <c r="N475" s="3" t="s">
        <v>36</v>
      </c>
      <c r="O475" s="3" t="s">
        <v>71</v>
      </c>
      <c r="P475" s="3" t="s">
        <v>146</v>
      </c>
      <c r="Q475" s="3" t="s">
        <v>147</v>
      </c>
      <c r="R475" s="3" t="s">
        <v>610</v>
      </c>
      <c r="S475" s="3" t="s">
        <v>75</v>
      </c>
      <c r="T475" s="3" t="s">
        <v>84</v>
      </c>
      <c r="U475" s="3" t="s">
        <v>99</v>
      </c>
      <c r="V475" s="4" t="s">
        <v>1849</v>
      </c>
      <c r="W475" s="3" t="s">
        <v>45</v>
      </c>
      <c r="X475" s="3" t="s">
        <v>85</v>
      </c>
      <c r="Y475" s="3" t="s">
        <v>77</v>
      </c>
      <c r="Z475" s="3" t="s">
        <v>86</v>
      </c>
      <c r="AA475" s="3" t="s">
        <v>78</v>
      </c>
      <c r="AB475" s="3" t="s">
        <v>50</v>
      </c>
      <c r="AC475">
        <f t="shared" si="7"/>
        <v>0.83028720626631847</v>
      </c>
    </row>
    <row r="476" spans="1:29" x14ac:dyDescent="0.25">
      <c r="A476" s="3" t="s">
        <v>1307</v>
      </c>
      <c r="B476" s="3">
        <v>721</v>
      </c>
      <c r="C476" s="3" t="s">
        <v>60</v>
      </c>
      <c r="D476" s="3" t="s">
        <v>60</v>
      </c>
      <c r="E476" s="3" t="s">
        <v>733</v>
      </c>
      <c r="F476" s="3"/>
      <c r="G476" s="4" t="s">
        <v>32</v>
      </c>
      <c r="H476" s="3" t="s">
        <v>94</v>
      </c>
      <c r="I476" s="3" t="s">
        <v>95</v>
      </c>
      <c r="J476" s="3" t="s">
        <v>35</v>
      </c>
      <c r="K476" s="3">
        <v>0</v>
      </c>
      <c r="L476" s="4">
        <v>139.36000000000001</v>
      </c>
      <c r="M476" s="3">
        <v>76.14</v>
      </c>
      <c r="N476" s="3" t="s">
        <v>36</v>
      </c>
      <c r="O476" s="3" t="s">
        <v>71</v>
      </c>
      <c r="P476" s="3" t="s">
        <v>146</v>
      </c>
      <c r="Q476" s="3" t="s">
        <v>147</v>
      </c>
      <c r="R476" s="3" t="s">
        <v>614</v>
      </c>
      <c r="S476" s="3" t="s">
        <v>75</v>
      </c>
      <c r="T476" s="3" t="s">
        <v>84</v>
      </c>
      <c r="U476" s="3" t="s">
        <v>99</v>
      </c>
      <c r="V476" s="4" t="s">
        <v>1849</v>
      </c>
      <c r="W476" s="3" t="s">
        <v>45</v>
      </c>
      <c r="X476" s="3" t="s">
        <v>85</v>
      </c>
      <c r="Y476" s="3" t="s">
        <v>77</v>
      </c>
      <c r="Z476" s="3" t="s">
        <v>86</v>
      </c>
      <c r="AA476" s="3" t="s">
        <v>78</v>
      </c>
      <c r="AB476" s="3" t="s">
        <v>50</v>
      </c>
      <c r="AC476">
        <f t="shared" si="7"/>
        <v>0.54635476463834665</v>
      </c>
    </row>
    <row r="477" spans="1:29" x14ac:dyDescent="0.25">
      <c r="A477" s="3" t="s">
        <v>1266</v>
      </c>
      <c r="B477" s="3">
        <v>1656</v>
      </c>
      <c r="C477" s="3" t="s">
        <v>60</v>
      </c>
      <c r="D477" s="3" t="s">
        <v>30</v>
      </c>
      <c r="E477" s="3" t="s">
        <v>93</v>
      </c>
      <c r="F477" s="3"/>
      <c r="G477" s="4" t="s">
        <v>32</v>
      </c>
      <c r="H477" s="3" t="s">
        <v>94</v>
      </c>
      <c r="I477" s="3" t="s">
        <v>95</v>
      </c>
      <c r="J477" s="3" t="s">
        <v>35</v>
      </c>
      <c r="K477" s="3">
        <v>0</v>
      </c>
      <c r="L477" s="4">
        <v>136.69</v>
      </c>
      <c r="M477" s="3">
        <v>76.06</v>
      </c>
      <c r="N477" s="3" t="s">
        <v>36</v>
      </c>
      <c r="O477" s="3" t="s">
        <v>37</v>
      </c>
      <c r="P477" s="3" t="s">
        <v>38</v>
      </c>
      <c r="Q477" s="3" t="s">
        <v>96</v>
      </c>
      <c r="R477" s="3" t="s">
        <v>97</v>
      </c>
      <c r="S477" s="3" t="s">
        <v>98</v>
      </c>
      <c r="T477" s="3" t="s">
        <v>84</v>
      </c>
      <c r="U477" s="3" t="s">
        <v>99</v>
      </c>
      <c r="V477" s="4" t="s">
        <v>1849</v>
      </c>
      <c r="W477" s="3" t="s">
        <v>45</v>
      </c>
      <c r="X477" s="3" t="s">
        <v>85</v>
      </c>
      <c r="Y477" s="3" t="s">
        <v>47</v>
      </c>
      <c r="Z477" s="3" t="s">
        <v>48</v>
      </c>
      <c r="AA477" s="3" t="s">
        <v>78</v>
      </c>
      <c r="AB477" s="3" t="s">
        <v>50</v>
      </c>
      <c r="AC477">
        <f t="shared" si="7"/>
        <v>0.55644158314434122</v>
      </c>
    </row>
    <row r="478" spans="1:29" x14ac:dyDescent="0.25">
      <c r="A478" s="3" t="s">
        <v>752</v>
      </c>
      <c r="B478" s="3">
        <v>232</v>
      </c>
      <c r="C478" s="3" t="s">
        <v>29</v>
      </c>
      <c r="D478" s="3" t="s">
        <v>30</v>
      </c>
      <c r="E478" s="3"/>
      <c r="F478" s="3"/>
      <c r="G478" s="4" t="s">
        <v>32</v>
      </c>
      <c r="H478" s="3"/>
      <c r="I478" s="3" t="s">
        <v>69</v>
      </c>
      <c r="J478" s="3" t="s">
        <v>70</v>
      </c>
      <c r="K478" s="3">
        <v>0</v>
      </c>
      <c r="L478" s="4">
        <v>1090.56</v>
      </c>
      <c r="M478" s="3">
        <v>75.959999999999994</v>
      </c>
      <c r="N478" s="3"/>
      <c r="O478" s="3" t="s">
        <v>37</v>
      </c>
      <c r="P478" s="3" t="s">
        <v>38</v>
      </c>
      <c r="Q478" s="3" t="s">
        <v>232</v>
      </c>
      <c r="R478" s="3" t="s">
        <v>746</v>
      </c>
      <c r="S478" s="3" t="s">
        <v>41</v>
      </c>
      <c r="T478" s="3" t="s">
        <v>42</v>
      </c>
      <c r="U478" s="3" t="s">
        <v>58</v>
      </c>
      <c r="V478" s="4" t="s">
        <v>1849</v>
      </c>
      <c r="W478" s="3" t="s">
        <v>45</v>
      </c>
      <c r="X478" s="3" t="s">
        <v>85</v>
      </c>
      <c r="Y478" s="3"/>
      <c r="Z478" s="3"/>
      <c r="AA478" s="3" t="s">
        <v>49</v>
      </c>
      <c r="AB478" s="3" t="s">
        <v>50</v>
      </c>
      <c r="AC478">
        <f t="shared" si="7"/>
        <v>6.965228873239436E-2</v>
      </c>
    </row>
    <row r="479" spans="1:29" x14ac:dyDescent="0.25">
      <c r="A479" s="3" t="s">
        <v>1700</v>
      </c>
      <c r="B479" s="3">
        <v>1066</v>
      </c>
      <c r="C479" s="3" t="s">
        <v>60</v>
      </c>
      <c r="D479" s="3" t="s">
        <v>60</v>
      </c>
      <c r="E479" s="3" t="s">
        <v>766</v>
      </c>
      <c r="F479" s="3"/>
      <c r="G479" s="4" t="s">
        <v>32</v>
      </c>
      <c r="H479" s="3" t="s">
        <v>33</v>
      </c>
      <c r="I479" s="3" t="s">
        <v>34</v>
      </c>
      <c r="J479" s="3" t="s">
        <v>35</v>
      </c>
      <c r="K479" s="3">
        <v>0</v>
      </c>
      <c r="L479" s="4">
        <v>194.57</v>
      </c>
      <c r="M479" s="3">
        <v>75.91</v>
      </c>
      <c r="N479" s="3" t="s">
        <v>36</v>
      </c>
      <c r="O479" s="3" t="s">
        <v>62</v>
      </c>
      <c r="P479" s="3" t="s">
        <v>81</v>
      </c>
      <c r="Q479" s="3" t="s">
        <v>82</v>
      </c>
      <c r="R479" s="3" t="s">
        <v>562</v>
      </c>
      <c r="S479" s="3" t="s">
        <v>66</v>
      </c>
      <c r="T479" s="3" t="s">
        <v>84</v>
      </c>
      <c r="U479" s="3" t="s">
        <v>43</v>
      </c>
      <c r="V479" s="4" t="s">
        <v>1849</v>
      </c>
      <c r="W479" s="3" t="s">
        <v>45</v>
      </c>
      <c r="X479" s="3" t="s">
        <v>85</v>
      </c>
      <c r="Y479" s="3" t="s">
        <v>67</v>
      </c>
      <c r="Z479" s="3" t="s">
        <v>86</v>
      </c>
      <c r="AA479" s="3" t="s">
        <v>78</v>
      </c>
      <c r="AB479" s="3" t="s">
        <v>50</v>
      </c>
      <c r="AC479">
        <f t="shared" si="7"/>
        <v>0.39014236521560364</v>
      </c>
    </row>
    <row r="480" spans="1:29" x14ac:dyDescent="0.25">
      <c r="A480" s="3" t="s">
        <v>615</v>
      </c>
      <c r="B480" s="3">
        <v>1316</v>
      </c>
      <c r="C480" s="3" t="s">
        <v>60</v>
      </c>
      <c r="D480" s="3" t="s">
        <v>52</v>
      </c>
      <c r="E480" s="3"/>
      <c r="F480" s="3"/>
      <c r="G480" s="4" t="s">
        <v>32</v>
      </c>
      <c r="H480" s="3" t="s">
        <v>94</v>
      </c>
      <c r="I480" s="3" t="s">
        <v>69</v>
      </c>
      <c r="J480" s="3" t="s">
        <v>70</v>
      </c>
      <c r="K480" s="3">
        <v>0</v>
      </c>
      <c r="L480" s="4">
        <v>60.64</v>
      </c>
      <c r="M480" s="3">
        <v>75.680000000000007</v>
      </c>
      <c r="N480" s="3" t="s">
        <v>36</v>
      </c>
      <c r="O480" s="3" t="s">
        <v>71</v>
      </c>
      <c r="P480" s="3" t="s">
        <v>212</v>
      </c>
      <c r="Q480" s="3" t="s">
        <v>571</v>
      </c>
      <c r="R480" s="3" t="s">
        <v>572</v>
      </c>
      <c r="S480" s="3" t="s">
        <v>75</v>
      </c>
      <c r="T480" s="3" t="s">
        <v>84</v>
      </c>
      <c r="U480" s="3" t="s">
        <v>99</v>
      </c>
      <c r="V480" s="4" t="s">
        <v>1849</v>
      </c>
      <c r="W480" s="3" t="s">
        <v>45</v>
      </c>
      <c r="X480" s="3" t="s">
        <v>85</v>
      </c>
      <c r="Y480" s="3" t="s">
        <v>77</v>
      </c>
      <c r="Z480" s="3" t="s">
        <v>48</v>
      </c>
      <c r="AA480" s="3" t="s">
        <v>78</v>
      </c>
      <c r="AB480" s="3" t="s">
        <v>50</v>
      </c>
      <c r="AC480">
        <f t="shared" si="7"/>
        <v>1.2480211081794197</v>
      </c>
    </row>
    <row r="481" spans="1:29" x14ac:dyDescent="0.25">
      <c r="A481" s="3" t="s">
        <v>725</v>
      </c>
      <c r="B481" s="3">
        <v>1037</v>
      </c>
      <c r="C481" s="3" t="s">
        <v>52</v>
      </c>
      <c r="D481" s="3" t="s">
        <v>52</v>
      </c>
      <c r="E481" s="3" t="s">
        <v>726</v>
      </c>
      <c r="F481" s="3"/>
      <c r="G481" s="4" t="s">
        <v>32</v>
      </c>
      <c r="H481" s="3" t="s">
        <v>33</v>
      </c>
      <c r="I481" s="3" t="s">
        <v>34</v>
      </c>
      <c r="J481" s="3" t="s">
        <v>35</v>
      </c>
      <c r="K481" s="3">
        <v>0</v>
      </c>
      <c r="L481" s="4">
        <v>245.11</v>
      </c>
      <c r="M481" s="3">
        <v>75.59</v>
      </c>
      <c r="N481" s="3" t="s">
        <v>36</v>
      </c>
      <c r="O481" s="3" t="s">
        <v>71</v>
      </c>
      <c r="P481" s="3" t="s">
        <v>245</v>
      </c>
      <c r="Q481" s="3" t="s">
        <v>272</v>
      </c>
      <c r="R481" s="3" t="s">
        <v>131</v>
      </c>
      <c r="S481" s="3" t="s">
        <v>75</v>
      </c>
      <c r="T481" s="3" t="s">
        <v>42</v>
      </c>
      <c r="U481" s="3" t="s">
        <v>43</v>
      </c>
      <c r="V481" s="4" t="s">
        <v>44</v>
      </c>
      <c r="W481" s="3" t="s">
        <v>45</v>
      </c>
      <c r="X481" s="3" t="s">
        <v>85</v>
      </c>
      <c r="Y481" s="3" t="s">
        <v>77</v>
      </c>
      <c r="Z481" s="3" t="s">
        <v>48</v>
      </c>
      <c r="AA481" s="3" t="s">
        <v>78</v>
      </c>
      <c r="AB481" s="3" t="s">
        <v>50</v>
      </c>
      <c r="AC481">
        <f t="shared" si="7"/>
        <v>0.3083921504630574</v>
      </c>
    </row>
    <row r="482" spans="1:29" x14ac:dyDescent="0.25">
      <c r="A482" s="3" t="s">
        <v>167</v>
      </c>
      <c r="B482" s="3">
        <v>1349</v>
      </c>
      <c r="C482" s="3" t="s">
        <v>60</v>
      </c>
      <c r="D482" s="3" t="s">
        <v>60</v>
      </c>
      <c r="E482" s="3"/>
      <c r="F482" s="3"/>
      <c r="G482" s="4" t="s">
        <v>32</v>
      </c>
      <c r="H482" s="3"/>
      <c r="I482" s="3" t="s">
        <v>95</v>
      </c>
      <c r="J482" s="3" t="s">
        <v>35</v>
      </c>
      <c r="K482" s="3">
        <v>0</v>
      </c>
      <c r="L482" s="4">
        <v>43.42</v>
      </c>
      <c r="M482" s="3">
        <v>75.459999999999994</v>
      </c>
      <c r="N482" s="3"/>
      <c r="O482" s="3" t="s">
        <v>62</v>
      </c>
      <c r="P482" s="3" t="s">
        <v>138</v>
      </c>
      <c r="Q482" s="3" t="s">
        <v>139</v>
      </c>
      <c r="R482" s="3" t="s">
        <v>168</v>
      </c>
      <c r="S482" s="3" t="s">
        <v>66</v>
      </c>
      <c r="T482" s="3" t="s">
        <v>84</v>
      </c>
      <c r="U482" s="3" t="s">
        <v>99</v>
      </c>
      <c r="V482" s="4" t="s">
        <v>1849</v>
      </c>
      <c r="W482" s="3" t="s">
        <v>45</v>
      </c>
      <c r="X482" s="3" t="s">
        <v>85</v>
      </c>
      <c r="Y482" s="3"/>
      <c r="Z482" s="3"/>
      <c r="AA482" s="3" t="s">
        <v>78</v>
      </c>
      <c r="AB482" s="3" t="s">
        <v>50</v>
      </c>
      <c r="AC482">
        <f t="shared" si="7"/>
        <v>1.7379087977890371</v>
      </c>
    </row>
    <row r="483" spans="1:29" x14ac:dyDescent="0.25">
      <c r="A483" s="3" t="s">
        <v>760</v>
      </c>
      <c r="B483" s="3">
        <v>869</v>
      </c>
      <c r="C483" s="3" t="s">
        <v>29</v>
      </c>
      <c r="D483" s="3" t="s">
        <v>60</v>
      </c>
      <c r="E483" s="3" t="s">
        <v>761</v>
      </c>
      <c r="F483" s="3"/>
      <c r="G483" s="4" t="s">
        <v>32</v>
      </c>
      <c r="H483" s="3" t="s">
        <v>94</v>
      </c>
      <c r="I483" s="3" t="s">
        <v>95</v>
      </c>
      <c r="J483" s="3" t="s">
        <v>35</v>
      </c>
      <c r="K483" s="3">
        <v>0</v>
      </c>
      <c r="L483" s="4">
        <v>172.66</v>
      </c>
      <c r="M483" s="3">
        <v>75.44</v>
      </c>
      <c r="N483" s="3" t="s">
        <v>36</v>
      </c>
      <c r="O483" s="3" t="s">
        <v>37</v>
      </c>
      <c r="P483" s="3" t="s">
        <v>38</v>
      </c>
      <c r="Q483" s="3" t="s">
        <v>232</v>
      </c>
      <c r="R483" s="3" t="s">
        <v>653</v>
      </c>
      <c r="S483" s="3" t="s">
        <v>41</v>
      </c>
      <c r="T483" s="3" t="s">
        <v>42</v>
      </c>
      <c r="U483" s="3" t="s">
        <v>76</v>
      </c>
      <c r="V483" s="4" t="s">
        <v>1849</v>
      </c>
      <c r="W483" s="3" t="s">
        <v>45</v>
      </c>
      <c r="X483" s="3" t="s">
        <v>85</v>
      </c>
      <c r="Y483" s="3" t="s">
        <v>161</v>
      </c>
      <c r="Z483" s="3" t="s">
        <v>86</v>
      </c>
      <c r="AA483" s="3" t="s">
        <v>78</v>
      </c>
      <c r="AB483" s="3" t="s">
        <v>50</v>
      </c>
      <c r="AC483">
        <f t="shared" si="7"/>
        <v>0.43692806672072282</v>
      </c>
    </row>
    <row r="484" spans="1:29" x14ac:dyDescent="0.25">
      <c r="A484" s="3" t="s">
        <v>1431</v>
      </c>
      <c r="B484" s="3">
        <v>782</v>
      </c>
      <c r="C484" s="3" t="s">
        <v>60</v>
      </c>
      <c r="D484" s="3" t="s">
        <v>60</v>
      </c>
      <c r="E484" s="3" t="s">
        <v>1045</v>
      </c>
      <c r="F484" s="3"/>
      <c r="G484" s="4" t="s">
        <v>32</v>
      </c>
      <c r="H484" s="3" t="s">
        <v>33</v>
      </c>
      <c r="I484" s="3" t="s">
        <v>34</v>
      </c>
      <c r="J484" s="3" t="s">
        <v>35</v>
      </c>
      <c r="K484" s="3">
        <v>0</v>
      </c>
      <c r="L484" s="4">
        <v>147.99</v>
      </c>
      <c r="M484" s="3">
        <v>75.14</v>
      </c>
      <c r="N484" s="3" t="s">
        <v>36</v>
      </c>
      <c r="O484" s="3" t="s">
        <v>71</v>
      </c>
      <c r="P484" s="3" t="s">
        <v>146</v>
      </c>
      <c r="Q484" s="3" t="s">
        <v>147</v>
      </c>
      <c r="R484" s="3" t="s">
        <v>469</v>
      </c>
      <c r="S484" s="3" t="s">
        <v>66</v>
      </c>
      <c r="T484" s="3" t="s">
        <v>84</v>
      </c>
      <c r="U484" s="3" t="s">
        <v>43</v>
      </c>
      <c r="V484" s="4" t="s">
        <v>1849</v>
      </c>
      <c r="W484" s="3" t="s">
        <v>45</v>
      </c>
      <c r="X484" s="3" t="s">
        <v>85</v>
      </c>
      <c r="Y484" s="3" t="s">
        <v>67</v>
      </c>
      <c r="Z484" s="3" t="s">
        <v>86</v>
      </c>
      <c r="AA484" s="3" t="s">
        <v>78</v>
      </c>
      <c r="AB484" s="3" t="s">
        <v>50</v>
      </c>
      <c r="AC484">
        <f t="shared" si="7"/>
        <v>0.50773700925738219</v>
      </c>
    </row>
    <row r="485" spans="1:29" x14ac:dyDescent="0.25">
      <c r="A485" s="3" t="s">
        <v>1687</v>
      </c>
      <c r="B485" s="3">
        <v>1118</v>
      </c>
      <c r="C485" s="3" t="s">
        <v>60</v>
      </c>
      <c r="D485" s="3" t="s">
        <v>60</v>
      </c>
      <c r="E485" s="3" t="s">
        <v>1387</v>
      </c>
      <c r="F485" s="3"/>
      <c r="G485" s="4" t="s">
        <v>32</v>
      </c>
      <c r="H485" s="3" t="s">
        <v>94</v>
      </c>
      <c r="I485" s="3" t="s">
        <v>95</v>
      </c>
      <c r="J485" s="3" t="s">
        <v>35</v>
      </c>
      <c r="K485" s="3">
        <v>0</v>
      </c>
      <c r="L485" s="4">
        <v>52.25</v>
      </c>
      <c r="M485" s="3">
        <v>74.64</v>
      </c>
      <c r="N485" s="3" t="s">
        <v>36</v>
      </c>
      <c r="O485" s="3" t="s">
        <v>71</v>
      </c>
      <c r="P485" s="3" t="s">
        <v>146</v>
      </c>
      <c r="Q485" s="3" t="s">
        <v>147</v>
      </c>
      <c r="R485" s="3" t="s">
        <v>469</v>
      </c>
      <c r="S485" s="3" t="s">
        <v>66</v>
      </c>
      <c r="T485" s="3" t="s">
        <v>84</v>
      </c>
      <c r="U485" s="3" t="s">
        <v>99</v>
      </c>
      <c r="V485" s="4" t="s">
        <v>1849</v>
      </c>
      <c r="W485" s="3" t="s">
        <v>45</v>
      </c>
      <c r="X485" s="3" t="s">
        <v>85</v>
      </c>
      <c r="Y485" s="3" t="s">
        <v>67</v>
      </c>
      <c r="Z485" s="3" t="s">
        <v>86</v>
      </c>
      <c r="AA485" s="3" t="s">
        <v>78</v>
      </c>
      <c r="AB485" s="3" t="s">
        <v>50</v>
      </c>
      <c r="AC485">
        <f t="shared" si="7"/>
        <v>1.4285167464114832</v>
      </c>
    </row>
    <row r="486" spans="1:29" x14ac:dyDescent="0.25">
      <c r="A486" s="3" t="s">
        <v>1181</v>
      </c>
      <c r="B486" s="3">
        <v>911</v>
      </c>
      <c r="C486" s="3" t="s">
        <v>60</v>
      </c>
      <c r="D486" s="3" t="s">
        <v>60</v>
      </c>
      <c r="E486" s="3" t="s">
        <v>1167</v>
      </c>
      <c r="F486" s="3"/>
      <c r="G486" s="4" t="s">
        <v>32</v>
      </c>
      <c r="H486" s="3" t="s">
        <v>94</v>
      </c>
      <c r="I486" s="3" t="s">
        <v>95</v>
      </c>
      <c r="J486" s="3" t="s">
        <v>35</v>
      </c>
      <c r="K486" s="3">
        <v>0</v>
      </c>
      <c r="L486" s="4">
        <v>47.84</v>
      </c>
      <c r="M486" s="3">
        <v>74.62</v>
      </c>
      <c r="N486" s="3" t="s">
        <v>36</v>
      </c>
      <c r="O486" s="3" t="s">
        <v>62</v>
      </c>
      <c r="P486" s="3" t="s">
        <v>138</v>
      </c>
      <c r="Q486" s="3" t="s">
        <v>139</v>
      </c>
      <c r="R486" s="3" t="s">
        <v>140</v>
      </c>
      <c r="S486" s="3" t="s">
        <v>66</v>
      </c>
      <c r="T486" s="3" t="s">
        <v>84</v>
      </c>
      <c r="U486" s="3" t="s">
        <v>99</v>
      </c>
      <c r="V486" s="4" t="s">
        <v>1849</v>
      </c>
      <c r="W486" s="3" t="s">
        <v>45</v>
      </c>
      <c r="X486" s="3" t="s">
        <v>85</v>
      </c>
      <c r="Y486" s="3" t="s">
        <v>67</v>
      </c>
      <c r="Z486" s="3" t="s">
        <v>86</v>
      </c>
      <c r="AA486" s="3" t="s">
        <v>78</v>
      </c>
      <c r="AB486" s="3" t="s">
        <v>50</v>
      </c>
      <c r="AC486">
        <f t="shared" si="7"/>
        <v>1.5597826086956521</v>
      </c>
    </row>
    <row r="487" spans="1:29" x14ac:dyDescent="0.25">
      <c r="A487" s="3" t="s">
        <v>594</v>
      </c>
      <c r="B487" s="3">
        <v>1242</v>
      </c>
      <c r="C487" s="3" t="s">
        <v>60</v>
      </c>
      <c r="D487" s="3" t="s">
        <v>52</v>
      </c>
      <c r="E487" s="3" t="s">
        <v>505</v>
      </c>
      <c r="F487" s="3"/>
      <c r="G487" s="4" t="s">
        <v>32</v>
      </c>
      <c r="H487" s="3" t="s">
        <v>89</v>
      </c>
      <c r="I487" s="3" t="s">
        <v>69</v>
      </c>
      <c r="J487" s="3" t="s">
        <v>70</v>
      </c>
      <c r="K487" s="3">
        <v>0</v>
      </c>
      <c r="L487" s="4">
        <v>150.93</v>
      </c>
      <c r="M487" s="3">
        <v>74.569999999999993</v>
      </c>
      <c r="N487" s="3" t="s">
        <v>36</v>
      </c>
      <c r="O487" s="3" t="s">
        <v>71</v>
      </c>
      <c r="P487" s="3" t="s">
        <v>72</v>
      </c>
      <c r="Q487" s="3" t="s">
        <v>124</v>
      </c>
      <c r="R487" s="3" t="s">
        <v>125</v>
      </c>
      <c r="S487" s="3" t="s">
        <v>75</v>
      </c>
      <c r="T487" s="3" t="s">
        <v>84</v>
      </c>
      <c r="U487" s="3" t="s">
        <v>76</v>
      </c>
      <c r="V487" s="4" t="s">
        <v>1849</v>
      </c>
      <c r="W487" s="3" t="s">
        <v>45</v>
      </c>
      <c r="X487" s="3" t="s">
        <v>85</v>
      </c>
      <c r="Y487" s="3" t="s">
        <v>77</v>
      </c>
      <c r="Z487" s="3" t="s">
        <v>48</v>
      </c>
      <c r="AA487" s="3" t="s">
        <v>78</v>
      </c>
      <c r="AB487" s="3" t="s">
        <v>50</v>
      </c>
      <c r="AC487">
        <f t="shared" si="7"/>
        <v>0.49407009872126145</v>
      </c>
    </row>
    <row r="488" spans="1:29" x14ac:dyDescent="0.25">
      <c r="A488" s="3" t="s">
        <v>1196</v>
      </c>
      <c r="B488" s="3">
        <v>1750</v>
      </c>
      <c r="C488" s="3" t="s">
        <v>60</v>
      </c>
      <c r="D488" s="3" t="s">
        <v>60</v>
      </c>
      <c r="E488" s="3" t="s">
        <v>1110</v>
      </c>
      <c r="F488" s="3"/>
      <c r="G488" s="4" t="s">
        <v>32</v>
      </c>
      <c r="H488" s="3" t="s">
        <v>94</v>
      </c>
      <c r="I488" s="3" t="s">
        <v>95</v>
      </c>
      <c r="J488" s="3" t="s">
        <v>35</v>
      </c>
      <c r="K488" s="3">
        <v>0</v>
      </c>
      <c r="L488" s="4">
        <v>71.44</v>
      </c>
      <c r="M488" s="3">
        <v>74.430000000000007</v>
      </c>
      <c r="N488" s="3" t="s">
        <v>36</v>
      </c>
      <c r="O488" s="3" t="s">
        <v>62</v>
      </c>
      <c r="P488" s="3" t="s">
        <v>81</v>
      </c>
      <c r="Q488" s="3" t="s">
        <v>82</v>
      </c>
      <c r="R488" s="3" t="s">
        <v>562</v>
      </c>
      <c r="S488" s="3" t="s">
        <v>66</v>
      </c>
      <c r="T488" s="3" t="s">
        <v>84</v>
      </c>
      <c r="U488" s="3" t="s">
        <v>76</v>
      </c>
      <c r="V488" s="4" t="s">
        <v>1849</v>
      </c>
      <c r="W488" s="3" t="s">
        <v>45</v>
      </c>
      <c r="X488" s="3" t="s">
        <v>85</v>
      </c>
      <c r="Y488" s="3" t="s">
        <v>67</v>
      </c>
      <c r="Z488" s="3" t="s">
        <v>86</v>
      </c>
      <c r="AA488" s="3" t="s">
        <v>78</v>
      </c>
      <c r="AB488" s="3" t="s">
        <v>50</v>
      </c>
      <c r="AC488">
        <f t="shared" si="7"/>
        <v>1.0418533034714448</v>
      </c>
    </row>
    <row r="489" spans="1:29" x14ac:dyDescent="0.25">
      <c r="A489" s="3" t="s">
        <v>792</v>
      </c>
      <c r="B489" s="3">
        <v>1762</v>
      </c>
      <c r="C489" s="3" t="s">
        <v>60</v>
      </c>
      <c r="D489" s="3" t="s">
        <v>60</v>
      </c>
      <c r="E489" s="3"/>
      <c r="F489" s="3"/>
      <c r="G489" s="4" t="s">
        <v>32</v>
      </c>
      <c r="H489" s="3"/>
      <c r="I489" s="3" t="s">
        <v>95</v>
      </c>
      <c r="J489" s="3" t="s">
        <v>35</v>
      </c>
      <c r="K489" s="3">
        <v>0</v>
      </c>
      <c r="L489" s="4">
        <v>130.26</v>
      </c>
      <c r="M489" s="3">
        <v>74.17</v>
      </c>
      <c r="N489" s="3" t="s">
        <v>36</v>
      </c>
      <c r="O489" s="3" t="s">
        <v>37</v>
      </c>
      <c r="P489" s="3" t="s">
        <v>38</v>
      </c>
      <c r="Q489" s="3" t="s">
        <v>96</v>
      </c>
      <c r="R489" s="3" t="s">
        <v>97</v>
      </c>
      <c r="S489" s="3" t="s">
        <v>98</v>
      </c>
      <c r="T489" s="3" t="s">
        <v>84</v>
      </c>
      <c r="U489" s="3" t="s">
        <v>99</v>
      </c>
      <c r="V489" s="4" t="s">
        <v>44</v>
      </c>
      <c r="W489" s="3" t="s">
        <v>45</v>
      </c>
      <c r="X489" s="3" t="s">
        <v>85</v>
      </c>
      <c r="Y489" s="3" t="s">
        <v>47</v>
      </c>
      <c r="Z489" s="3" t="s">
        <v>48</v>
      </c>
      <c r="AA489" s="3" t="s">
        <v>78</v>
      </c>
      <c r="AB489" s="3" t="s">
        <v>50</v>
      </c>
      <c r="AC489">
        <f t="shared" si="7"/>
        <v>0.56939966221403349</v>
      </c>
    </row>
    <row r="490" spans="1:29" x14ac:dyDescent="0.25">
      <c r="A490" s="3" t="s">
        <v>326</v>
      </c>
      <c r="B490" s="3">
        <v>2134</v>
      </c>
      <c r="C490" s="3" t="s">
        <v>60</v>
      </c>
      <c r="D490" s="3" t="s">
        <v>60</v>
      </c>
      <c r="E490" s="3"/>
      <c r="F490" s="3"/>
      <c r="G490" s="4" t="s">
        <v>32</v>
      </c>
      <c r="H490" s="3" t="s">
        <v>89</v>
      </c>
      <c r="I490" s="3" t="s">
        <v>69</v>
      </c>
      <c r="J490" s="3" t="s">
        <v>70</v>
      </c>
      <c r="K490" s="3">
        <v>0</v>
      </c>
      <c r="L490" s="4">
        <v>89.11</v>
      </c>
      <c r="M490" s="3">
        <v>74.03</v>
      </c>
      <c r="N490" s="3" t="s">
        <v>36</v>
      </c>
      <c r="O490" s="3" t="s">
        <v>62</v>
      </c>
      <c r="P490" s="3" t="s">
        <v>63</v>
      </c>
      <c r="Q490" s="3" t="s">
        <v>196</v>
      </c>
      <c r="R490" s="3" t="s">
        <v>197</v>
      </c>
      <c r="S490" s="3" t="s">
        <v>66</v>
      </c>
      <c r="T490" s="3" t="s">
        <v>42</v>
      </c>
      <c r="U490" s="3" t="s">
        <v>99</v>
      </c>
      <c r="V490" s="4" t="s">
        <v>1849</v>
      </c>
      <c r="W490" s="3" t="s">
        <v>45</v>
      </c>
      <c r="X490" s="3" t="s">
        <v>85</v>
      </c>
      <c r="Y490" s="3" t="s">
        <v>67</v>
      </c>
      <c r="Z490" s="3" t="s">
        <v>86</v>
      </c>
      <c r="AA490" s="3" t="s">
        <v>78</v>
      </c>
      <c r="AB490" s="3" t="s">
        <v>50</v>
      </c>
      <c r="AC490">
        <f t="shared" si="7"/>
        <v>0.83077095724385597</v>
      </c>
    </row>
    <row r="491" spans="1:29" x14ac:dyDescent="0.25">
      <c r="A491" s="3" t="s">
        <v>1492</v>
      </c>
      <c r="B491" s="3">
        <v>1073</v>
      </c>
      <c r="C491" s="3" t="s">
        <v>60</v>
      </c>
      <c r="D491" s="3" t="s">
        <v>60</v>
      </c>
      <c r="E491" s="3" t="s">
        <v>1493</v>
      </c>
      <c r="F491" s="3"/>
      <c r="G491" s="4" t="s">
        <v>32</v>
      </c>
      <c r="H491" s="3" t="s">
        <v>94</v>
      </c>
      <c r="I491" s="3" t="s">
        <v>95</v>
      </c>
      <c r="J491" s="3" t="s">
        <v>35</v>
      </c>
      <c r="K491" s="3">
        <v>0</v>
      </c>
      <c r="L491" s="4">
        <v>138.63</v>
      </c>
      <c r="M491" s="3">
        <v>73.87</v>
      </c>
      <c r="N491" s="3" t="s">
        <v>36</v>
      </c>
      <c r="O491" s="3" t="s">
        <v>62</v>
      </c>
      <c r="P491" s="3" t="s">
        <v>63</v>
      </c>
      <c r="Q491" s="3" t="s">
        <v>196</v>
      </c>
      <c r="R491" s="3" t="s">
        <v>350</v>
      </c>
      <c r="S491" s="3" t="s">
        <v>66</v>
      </c>
      <c r="T491" s="3" t="s">
        <v>84</v>
      </c>
      <c r="U491" s="3" t="s">
        <v>99</v>
      </c>
      <c r="V491" s="4" t="s">
        <v>1849</v>
      </c>
      <c r="W491" s="3" t="s">
        <v>45</v>
      </c>
      <c r="X491" s="3" t="s">
        <v>46</v>
      </c>
      <c r="Y491" s="3" t="s">
        <v>67</v>
      </c>
      <c r="Z491" s="3" t="s">
        <v>86</v>
      </c>
      <c r="AA491" s="3" t="s">
        <v>78</v>
      </c>
      <c r="AB491" s="3" t="s">
        <v>50</v>
      </c>
      <c r="AC491">
        <f t="shared" si="7"/>
        <v>0.53285724590636951</v>
      </c>
    </row>
    <row r="492" spans="1:29" x14ac:dyDescent="0.25">
      <c r="A492" s="3" t="s">
        <v>1242</v>
      </c>
      <c r="B492" s="3">
        <v>1643</v>
      </c>
      <c r="C492" s="3" t="s">
        <v>60</v>
      </c>
      <c r="D492" s="3" t="s">
        <v>60</v>
      </c>
      <c r="E492" s="3" t="s">
        <v>949</v>
      </c>
      <c r="F492" s="3"/>
      <c r="G492" s="4" t="s">
        <v>32</v>
      </c>
      <c r="H492" s="3" t="s">
        <v>33</v>
      </c>
      <c r="I492" s="3" t="s">
        <v>34</v>
      </c>
      <c r="J492" s="3" t="s">
        <v>35</v>
      </c>
      <c r="K492" s="3">
        <v>0</v>
      </c>
      <c r="L492" s="4">
        <v>127.79</v>
      </c>
      <c r="M492" s="3">
        <v>73.81</v>
      </c>
      <c r="N492" s="3" t="s">
        <v>36</v>
      </c>
      <c r="O492" s="3" t="s">
        <v>71</v>
      </c>
      <c r="P492" s="3" t="s">
        <v>146</v>
      </c>
      <c r="Q492" s="3" t="s">
        <v>147</v>
      </c>
      <c r="R492" s="3" t="s">
        <v>614</v>
      </c>
      <c r="S492" s="3" t="s">
        <v>75</v>
      </c>
      <c r="T492" s="3" t="s">
        <v>84</v>
      </c>
      <c r="U492" s="3" t="s">
        <v>43</v>
      </c>
      <c r="V492" s="4" t="s">
        <v>1849</v>
      </c>
      <c r="W492" s="3" t="s">
        <v>45</v>
      </c>
      <c r="X492" s="3" t="s">
        <v>85</v>
      </c>
      <c r="Y492" s="3" t="s">
        <v>77</v>
      </c>
      <c r="Z492" s="3" t="s">
        <v>86</v>
      </c>
      <c r="AA492" s="3" t="s">
        <v>78</v>
      </c>
      <c r="AB492" s="3" t="s">
        <v>50</v>
      </c>
      <c r="AC492">
        <f t="shared" si="7"/>
        <v>0.57758823069097742</v>
      </c>
    </row>
    <row r="493" spans="1:29" x14ac:dyDescent="0.25">
      <c r="A493" s="3" t="s">
        <v>1061</v>
      </c>
      <c r="B493" s="3">
        <v>1620</v>
      </c>
      <c r="C493" s="3" t="s">
        <v>29</v>
      </c>
      <c r="D493" s="3" t="s">
        <v>30</v>
      </c>
      <c r="E493" s="3" t="s">
        <v>199</v>
      </c>
      <c r="F493" s="3"/>
      <c r="G493" s="4" t="s">
        <v>32</v>
      </c>
      <c r="H493" s="3" t="s">
        <v>33</v>
      </c>
      <c r="I493" s="3" t="s">
        <v>34</v>
      </c>
      <c r="J493" s="3" t="s">
        <v>35</v>
      </c>
      <c r="K493" s="3">
        <v>0</v>
      </c>
      <c r="L493" s="4">
        <v>287.2</v>
      </c>
      <c r="M493" s="3">
        <v>73.8</v>
      </c>
      <c r="N493" s="3" t="s">
        <v>36</v>
      </c>
      <c r="O493" s="3" t="s">
        <v>37</v>
      </c>
      <c r="P493" s="3" t="s">
        <v>38</v>
      </c>
      <c r="Q493" s="3" t="s">
        <v>200</v>
      </c>
      <c r="R493" s="3" t="s">
        <v>201</v>
      </c>
      <c r="S493" s="3" t="s">
        <v>41</v>
      </c>
      <c r="T493" s="3" t="s">
        <v>42</v>
      </c>
      <c r="U493" s="3" t="s">
        <v>43</v>
      </c>
      <c r="V493" s="4" t="s">
        <v>44</v>
      </c>
      <c r="W493" s="3" t="s">
        <v>45</v>
      </c>
      <c r="X493" s="3" t="s">
        <v>46</v>
      </c>
      <c r="Y493" s="3" t="s">
        <v>47</v>
      </c>
      <c r="Z493" s="3" t="s">
        <v>48</v>
      </c>
      <c r="AA493" s="3" t="s">
        <v>78</v>
      </c>
      <c r="AB493" s="3" t="s">
        <v>50</v>
      </c>
      <c r="AC493">
        <f t="shared" si="7"/>
        <v>0.25696378830083566</v>
      </c>
    </row>
    <row r="494" spans="1:29" x14ac:dyDescent="0.25">
      <c r="A494" s="3" t="s">
        <v>1546</v>
      </c>
      <c r="B494" s="3">
        <v>752</v>
      </c>
      <c r="C494" s="3" t="s">
        <v>60</v>
      </c>
      <c r="D494" s="3" t="s">
        <v>60</v>
      </c>
      <c r="E494" s="3" t="s">
        <v>1363</v>
      </c>
      <c r="F494" s="3"/>
      <c r="G494" s="4" t="s">
        <v>32</v>
      </c>
      <c r="H494" s="3" t="s">
        <v>94</v>
      </c>
      <c r="I494" s="3" t="s">
        <v>95</v>
      </c>
      <c r="J494" s="3" t="s">
        <v>35</v>
      </c>
      <c r="K494" s="3">
        <v>0</v>
      </c>
      <c r="L494" s="4">
        <v>92.17</v>
      </c>
      <c r="M494" s="3">
        <v>73.69</v>
      </c>
      <c r="N494" s="3" t="s">
        <v>36</v>
      </c>
      <c r="O494" s="3" t="s">
        <v>71</v>
      </c>
      <c r="P494" s="3" t="s">
        <v>146</v>
      </c>
      <c r="Q494" s="3" t="s">
        <v>147</v>
      </c>
      <c r="R494" s="3" t="s">
        <v>148</v>
      </c>
      <c r="S494" s="3" t="s">
        <v>66</v>
      </c>
      <c r="T494" s="3" t="s">
        <v>84</v>
      </c>
      <c r="U494" s="3" t="s">
        <v>43</v>
      </c>
      <c r="V494" s="4" t="s">
        <v>1849</v>
      </c>
      <c r="W494" s="3" t="s">
        <v>45</v>
      </c>
      <c r="X494" s="3" t="s">
        <v>85</v>
      </c>
      <c r="Y494" s="3" t="s">
        <v>67</v>
      </c>
      <c r="Z494" s="3" t="s">
        <v>86</v>
      </c>
      <c r="AA494" s="3" t="s">
        <v>78</v>
      </c>
      <c r="AB494" s="3" t="s">
        <v>50</v>
      </c>
      <c r="AC494">
        <f t="shared" si="7"/>
        <v>0.79950092220896163</v>
      </c>
    </row>
    <row r="495" spans="1:29" x14ac:dyDescent="0.25">
      <c r="A495" s="3" t="s">
        <v>982</v>
      </c>
      <c r="B495" s="3">
        <v>2024</v>
      </c>
      <c r="C495" s="3" t="s">
        <v>60</v>
      </c>
      <c r="D495" s="3" t="s">
        <v>60</v>
      </c>
      <c r="E495" s="3" t="s">
        <v>949</v>
      </c>
      <c r="F495" s="3"/>
      <c r="G495" s="4" t="s">
        <v>32</v>
      </c>
      <c r="H495" s="3" t="s">
        <v>33</v>
      </c>
      <c r="I495" s="3" t="s">
        <v>34</v>
      </c>
      <c r="J495" s="3" t="s">
        <v>35</v>
      </c>
      <c r="K495" s="3">
        <v>0</v>
      </c>
      <c r="L495" s="4">
        <v>153.13999999999999</v>
      </c>
      <c r="M495" s="3">
        <v>73.650000000000006</v>
      </c>
      <c r="N495" s="3" t="s">
        <v>36</v>
      </c>
      <c r="O495" s="3" t="s">
        <v>71</v>
      </c>
      <c r="P495" s="3" t="s">
        <v>146</v>
      </c>
      <c r="Q495" s="3" t="s">
        <v>147</v>
      </c>
      <c r="R495" s="3" t="s">
        <v>614</v>
      </c>
      <c r="S495" s="3" t="s">
        <v>75</v>
      </c>
      <c r="T495" s="3" t="s">
        <v>84</v>
      </c>
      <c r="U495" s="3" t="s">
        <v>43</v>
      </c>
      <c r="V495" s="4" t="s">
        <v>1849</v>
      </c>
      <c r="W495" s="3" t="s">
        <v>45</v>
      </c>
      <c r="X495" s="3" t="s">
        <v>85</v>
      </c>
      <c r="Y495" s="3" t="s">
        <v>77</v>
      </c>
      <c r="Z495" s="3" t="s">
        <v>86</v>
      </c>
      <c r="AA495" s="3" t="s">
        <v>78</v>
      </c>
      <c r="AB495" s="3" t="s">
        <v>50</v>
      </c>
      <c r="AC495">
        <f t="shared" si="7"/>
        <v>0.48093248008358375</v>
      </c>
    </row>
    <row r="496" spans="1:29" x14ac:dyDescent="0.25">
      <c r="A496" s="3" t="s">
        <v>1423</v>
      </c>
      <c r="B496" s="3">
        <v>722</v>
      </c>
      <c r="C496" s="3" t="s">
        <v>60</v>
      </c>
      <c r="D496" s="3" t="s">
        <v>60</v>
      </c>
      <c r="E496" s="3" t="s">
        <v>93</v>
      </c>
      <c r="F496" s="3"/>
      <c r="G496" s="4" t="s">
        <v>32</v>
      </c>
      <c r="H496" s="3" t="s">
        <v>94</v>
      </c>
      <c r="I496" s="3" t="s">
        <v>95</v>
      </c>
      <c r="J496" s="3" t="s">
        <v>35</v>
      </c>
      <c r="K496" s="3">
        <v>0</v>
      </c>
      <c r="L496" s="4">
        <v>124.53</v>
      </c>
      <c r="M496" s="3">
        <v>73.58</v>
      </c>
      <c r="N496" s="3" t="s">
        <v>36</v>
      </c>
      <c r="O496" s="3" t="s">
        <v>71</v>
      </c>
      <c r="P496" s="3" t="s">
        <v>146</v>
      </c>
      <c r="Q496" s="3" t="s">
        <v>147</v>
      </c>
      <c r="R496" s="3" t="s">
        <v>610</v>
      </c>
      <c r="S496" s="3" t="s">
        <v>75</v>
      </c>
      <c r="T496" s="3" t="s">
        <v>84</v>
      </c>
      <c r="U496" s="3" t="s">
        <v>99</v>
      </c>
      <c r="V496" s="4" t="s">
        <v>1849</v>
      </c>
      <c r="W496" s="3" t="s">
        <v>45</v>
      </c>
      <c r="X496" s="3" t="s">
        <v>85</v>
      </c>
      <c r="Y496" s="3" t="s">
        <v>77</v>
      </c>
      <c r="Z496" s="3" t="s">
        <v>86</v>
      </c>
      <c r="AA496" s="3" t="s">
        <v>78</v>
      </c>
      <c r="AB496" s="3" t="s">
        <v>50</v>
      </c>
      <c r="AC496">
        <f t="shared" si="7"/>
        <v>0.59086163976551831</v>
      </c>
    </row>
    <row r="497" spans="1:29" x14ac:dyDescent="0.25">
      <c r="A497" s="3" t="s">
        <v>1433</v>
      </c>
      <c r="B497" s="3">
        <v>2033</v>
      </c>
      <c r="C497" s="3" t="s">
        <v>60</v>
      </c>
      <c r="D497" s="3" t="s">
        <v>60</v>
      </c>
      <c r="E497" s="3" t="s">
        <v>93</v>
      </c>
      <c r="F497" s="3"/>
      <c r="G497" s="4" t="s">
        <v>32</v>
      </c>
      <c r="H497" s="3" t="s">
        <v>94</v>
      </c>
      <c r="I497" s="3" t="s">
        <v>95</v>
      </c>
      <c r="J497" s="3" t="s">
        <v>35</v>
      </c>
      <c r="K497" s="3">
        <v>0</v>
      </c>
      <c r="L497" s="4">
        <v>113.95</v>
      </c>
      <c r="M497" s="3">
        <v>73.540000000000006</v>
      </c>
      <c r="N497" s="3" t="s">
        <v>36</v>
      </c>
      <c r="O497" s="3" t="s">
        <v>71</v>
      </c>
      <c r="P497" s="3" t="s">
        <v>146</v>
      </c>
      <c r="Q497" s="3" t="s">
        <v>147</v>
      </c>
      <c r="R497" s="3" t="s">
        <v>610</v>
      </c>
      <c r="S497" s="3" t="s">
        <v>75</v>
      </c>
      <c r="T497" s="3" t="s">
        <v>84</v>
      </c>
      <c r="U497" s="3" t="s">
        <v>99</v>
      </c>
      <c r="V497" s="4" t="s">
        <v>1849</v>
      </c>
      <c r="W497" s="3" t="s">
        <v>45</v>
      </c>
      <c r="X497" s="3" t="s">
        <v>85</v>
      </c>
      <c r="Y497" s="3" t="s">
        <v>77</v>
      </c>
      <c r="Z497" s="3" t="s">
        <v>86</v>
      </c>
      <c r="AA497" s="3" t="s">
        <v>78</v>
      </c>
      <c r="AB497" s="3" t="s">
        <v>50</v>
      </c>
      <c r="AC497">
        <f t="shared" si="7"/>
        <v>0.64537077665642828</v>
      </c>
    </row>
    <row r="498" spans="1:29" x14ac:dyDescent="0.25">
      <c r="A498" s="3" t="s">
        <v>536</v>
      </c>
      <c r="B498" s="3">
        <v>1572</v>
      </c>
      <c r="C498" s="3" t="s">
        <v>52</v>
      </c>
      <c r="D498" s="3" t="s">
        <v>52</v>
      </c>
      <c r="E498" s="3" t="s">
        <v>537</v>
      </c>
      <c r="F498" s="3"/>
      <c r="G498" s="4" t="s">
        <v>32</v>
      </c>
      <c r="H498" s="3" t="s">
        <v>33</v>
      </c>
      <c r="I498" s="3" t="s">
        <v>34</v>
      </c>
      <c r="J498" s="3" t="s">
        <v>35</v>
      </c>
      <c r="K498" s="3">
        <v>0</v>
      </c>
      <c r="L498" s="4">
        <v>79.209999999999994</v>
      </c>
      <c r="M498" s="3">
        <v>73.45</v>
      </c>
      <c r="N498" s="3" t="s">
        <v>36</v>
      </c>
      <c r="O498" s="3" t="s">
        <v>71</v>
      </c>
      <c r="P498" s="3" t="s">
        <v>311</v>
      </c>
      <c r="Q498" s="3" t="s">
        <v>538</v>
      </c>
      <c r="R498" s="3" t="s">
        <v>539</v>
      </c>
      <c r="S498" s="3" t="s">
        <v>75</v>
      </c>
      <c r="T498" s="3" t="s">
        <v>84</v>
      </c>
      <c r="U498" s="3" t="s">
        <v>43</v>
      </c>
      <c r="V498" s="4" t="s">
        <v>1849</v>
      </c>
      <c r="W498" s="3" t="s">
        <v>45</v>
      </c>
      <c r="X498" s="3" t="s">
        <v>85</v>
      </c>
      <c r="Y498" s="3" t="s">
        <v>77</v>
      </c>
      <c r="Z498" s="3" t="s">
        <v>48</v>
      </c>
      <c r="AA498" s="3" t="s">
        <v>78</v>
      </c>
      <c r="AB498" s="3" t="s">
        <v>50</v>
      </c>
      <c r="AC498">
        <f t="shared" si="7"/>
        <v>0.92728190884989281</v>
      </c>
    </row>
    <row r="499" spans="1:29" x14ac:dyDescent="0.25">
      <c r="A499" s="3" t="s">
        <v>1184</v>
      </c>
      <c r="B499" s="3">
        <v>1754</v>
      </c>
      <c r="C499" s="3" t="s">
        <v>60</v>
      </c>
      <c r="D499" s="3" t="s">
        <v>60</v>
      </c>
      <c r="E499" s="3" t="s">
        <v>1145</v>
      </c>
      <c r="F499" s="3"/>
      <c r="G499" s="4" t="s">
        <v>32</v>
      </c>
      <c r="H499" s="3" t="s">
        <v>33</v>
      </c>
      <c r="I499" s="3" t="s">
        <v>34</v>
      </c>
      <c r="J499" s="3" t="s">
        <v>35</v>
      </c>
      <c r="K499" s="3">
        <v>0</v>
      </c>
      <c r="L499" s="4">
        <v>131.74</v>
      </c>
      <c r="M499" s="3">
        <v>73.33</v>
      </c>
      <c r="N499" s="3" t="s">
        <v>36</v>
      </c>
      <c r="O499" s="3" t="s">
        <v>62</v>
      </c>
      <c r="P499" s="3" t="s">
        <v>138</v>
      </c>
      <c r="Q499" s="3" t="s">
        <v>139</v>
      </c>
      <c r="R499" s="3" t="s">
        <v>770</v>
      </c>
      <c r="S499" s="3" t="s">
        <v>66</v>
      </c>
      <c r="T499" s="3" t="s">
        <v>84</v>
      </c>
      <c r="U499" s="3" t="s">
        <v>43</v>
      </c>
      <c r="V499" s="4" t="s">
        <v>1849</v>
      </c>
      <c r="W499" s="3" t="s">
        <v>45</v>
      </c>
      <c r="X499" s="3" t="s">
        <v>85</v>
      </c>
      <c r="Y499" s="3" t="s">
        <v>67</v>
      </c>
      <c r="Z499" s="3" t="s">
        <v>86</v>
      </c>
      <c r="AA499" s="3" t="s">
        <v>78</v>
      </c>
      <c r="AB499" s="3" t="s">
        <v>50</v>
      </c>
      <c r="AC499">
        <f t="shared" si="7"/>
        <v>0.55662668893274625</v>
      </c>
    </row>
    <row r="500" spans="1:29" x14ac:dyDescent="0.25">
      <c r="A500" s="3" t="s">
        <v>1237</v>
      </c>
      <c r="B500" s="3">
        <v>1042</v>
      </c>
      <c r="C500" s="3" t="s">
        <v>60</v>
      </c>
      <c r="D500" s="3" t="s">
        <v>60</v>
      </c>
      <c r="E500" s="3" t="s">
        <v>241</v>
      </c>
      <c r="F500" s="3"/>
      <c r="G500" s="4" t="s">
        <v>32</v>
      </c>
      <c r="H500" s="3" t="s">
        <v>33</v>
      </c>
      <c r="I500" s="3" t="s">
        <v>34</v>
      </c>
      <c r="J500" s="3" t="s">
        <v>35</v>
      </c>
      <c r="K500" s="3">
        <v>0</v>
      </c>
      <c r="L500" s="4">
        <v>127.27</v>
      </c>
      <c r="M500" s="3">
        <v>73.16</v>
      </c>
      <c r="N500" s="3" t="s">
        <v>36</v>
      </c>
      <c r="O500" s="3" t="s">
        <v>71</v>
      </c>
      <c r="P500" s="3" t="s">
        <v>212</v>
      </c>
      <c r="Q500" s="3" t="s">
        <v>242</v>
      </c>
      <c r="R500" s="3" t="s">
        <v>587</v>
      </c>
      <c r="S500" s="3" t="s">
        <v>75</v>
      </c>
      <c r="T500" s="3" t="s">
        <v>84</v>
      </c>
      <c r="U500" s="3" t="s">
        <v>43</v>
      </c>
      <c r="V500" s="4" t="s">
        <v>44</v>
      </c>
      <c r="W500" s="3" t="s">
        <v>45</v>
      </c>
      <c r="X500" s="3" t="s">
        <v>46</v>
      </c>
      <c r="Y500" s="3" t="s">
        <v>77</v>
      </c>
      <c r="Z500" s="3" t="s">
        <v>48</v>
      </c>
      <c r="AA500" s="3" t="s">
        <v>87</v>
      </c>
      <c r="AB500" s="3" t="s">
        <v>50</v>
      </c>
      <c r="AC500">
        <f t="shared" si="7"/>
        <v>0.57484088944763101</v>
      </c>
    </row>
    <row r="501" spans="1:29" x14ac:dyDescent="0.25">
      <c r="A501" s="3" t="s">
        <v>705</v>
      </c>
      <c r="B501" s="3">
        <v>1172</v>
      </c>
      <c r="C501" s="3" t="s">
        <v>60</v>
      </c>
      <c r="D501" s="3" t="s">
        <v>60</v>
      </c>
      <c r="E501" s="3" t="s">
        <v>93</v>
      </c>
      <c r="F501" s="3"/>
      <c r="G501" s="4" t="s">
        <v>32</v>
      </c>
      <c r="H501" s="3" t="s">
        <v>94</v>
      </c>
      <c r="I501" s="3" t="s">
        <v>95</v>
      </c>
      <c r="J501" s="3" t="s">
        <v>35</v>
      </c>
      <c r="K501" s="3">
        <v>0</v>
      </c>
      <c r="L501" s="4">
        <v>112.89</v>
      </c>
      <c r="M501" s="3">
        <v>73.040000000000006</v>
      </c>
      <c r="N501" s="3" t="s">
        <v>36</v>
      </c>
      <c r="O501" s="3" t="s">
        <v>71</v>
      </c>
      <c r="P501" s="3" t="s">
        <v>146</v>
      </c>
      <c r="Q501" s="3" t="s">
        <v>147</v>
      </c>
      <c r="R501" s="3" t="s">
        <v>610</v>
      </c>
      <c r="S501" s="3" t="s">
        <v>75</v>
      </c>
      <c r="T501" s="3" t="s">
        <v>84</v>
      </c>
      <c r="U501" s="3" t="s">
        <v>99</v>
      </c>
      <c r="V501" s="4" t="s">
        <v>1849</v>
      </c>
      <c r="W501" s="3" t="s">
        <v>45</v>
      </c>
      <c r="X501" s="3" t="s">
        <v>85</v>
      </c>
      <c r="Y501" s="3" t="s">
        <v>77</v>
      </c>
      <c r="Z501" s="3" t="s">
        <v>86</v>
      </c>
      <c r="AA501" s="3" t="s">
        <v>78</v>
      </c>
      <c r="AB501" s="3" t="s">
        <v>50</v>
      </c>
      <c r="AC501">
        <f t="shared" si="7"/>
        <v>0.64700150589069005</v>
      </c>
    </row>
    <row r="502" spans="1:29" x14ac:dyDescent="0.25">
      <c r="A502" s="3" t="s">
        <v>1685</v>
      </c>
      <c r="B502" s="3">
        <v>1245</v>
      </c>
      <c r="C502" s="3" t="s">
        <v>60</v>
      </c>
      <c r="D502" s="3" t="s">
        <v>60</v>
      </c>
      <c r="E502" s="3" t="s">
        <v>866</v>
      </c>
      <c r="F502" s="3"/>
      <c r="G502" s="4" t="s">
        <v>32</v>
      </c>
      <c r="H502" s="3" t="s">
        <v>94</v>
      </c>
      <c r="I502" s="3" t="s">
        <v>95</v>
      </c>
      <c r="J502" s="3" t="s">
        <v>35</v>
      </c>
      <c r="K502" s="3">
        <v>0</v>
      </c>
      <c r="L502" s="4">
        <v>60.35</v>
      </c>
      <c r="M502" s="3">
        <v>72.86</v>
      </c>
      <c r="N502" s="3" t="s">
        <v>36</v>
      </c>
      <c r="O502" s="3" t="s">
        <v>71</v>
      </c>
      <c r="P502" s="3" t="s">
        <v>146</v>
      </c>
      <c r="Q502" s="3" t="s">
        <v>147</v>
      </c>
      <c r="R502" s="3" t="s">
        <v>614</v>
      </c>
      <c r="S502" s="3" t="s">
        <v>75</v>
      </c>
      <c r="T502" s="3" t="s">
        <v>84</v>
      </c>
      <c r="U502" s="3" t="s">
        <v>76</v>
      </c>
      <c r="V502" s="4" t="s">
        <v>1849</v>
      </c>
      <c r="W502" s="3" t="s">
        <v>45</v>
      </c>
      <c r="X502" s="3" t="s">
        <v>85</v>
      </c>
      <c r="Y502" s="3" t="s">
        <v>77</v>
      </c>
      <c r="Z502" s="3" t="s">
        <v>86</v>
      </c>
      <c r="AA502" s="3" t="s">
        <v>78</v>
      </c>
      <c r="AB502" s="3" t="s">
        <v>50</v>
      </c>
      <c r="AC502">
        <f t="shared" si="7"/>
        <v>1.2072908036454018</v>
      </c>
    </row>
    <row r="503" spans="1:29" x14ac:dyDescent="0.25">
      <c r="A503" s="3" t="s">
        <v>1543</v>
      </c>
      <c r="B503" s="3">
        <v>1482</v>
      </c>
      <c r="C503" s="3" t="s">
        <v>60</v>
      </c>
      <c r="D503" s="3" t="s">
        <v>30</v>
      </c>
      <c r="E503" s="3" t="s">
        <v>786</v>
      </c>
      <c r="F503" s="3"/>
      <c r="G503" s="4" t="s">
        <v>32</v>
      </c>
      <c r="H503" s="3" t="s">
        <v>94</v>
      </c>
      <c r="I503" s="3" t="s">
        <v>95</v>
      </c>
      <c r="J503" s="3" t="s">
        <v>35</v>
      </c>
      <c r="K503" s="3">
        <v>0</v>
      </c>
      <c r="L503" s="4">
        <v>42.81</v>
      </c>
      <c r="M503" s="3">
        <v>72.73</v>
      </c>
      <c r="N503" s="3" t="s">
        <v>36</v>
      </c>
      <c r="O503" s="3" t="s">
        <v>62</v>
      </c>
      <c r="P503" s="3" t="s">
        <v>105</v>
      </c>
      <c r="Q503" s="3" t="s">
        <v>106</v>
      </c>
      <c r="R503" s="3" t="s">
        <v>621</v>
      </c>
      <c r="S503" s="3" t="s">
        <v>66</v>
      </c>
      <c r="T503" s="3" t="s">
        <v>84</v>
      </c>
      <c r="U503" s="3" t="s">
        <v>99</v>
      </c>
      <c r="V503" s="4" t="s">
        <v>1849</v>
      </c>
      <c r="W503" s="3" t="s">
        <v>45</v>
      </c>
      <c r="X503" s="3" t="s">
        <v>85</v>
      </c>
      <c r="Y503" s="3" t="s">
        <v>67</v>
      </c>
      <c r="Z503" s="3" t="s">
        <v>48</v>
      </c>
      <c r="AA503" s="3" t="s">
        <v>78</v>
      </c>
      <c r="AB503" s="3" t="s">
        <v>50</v>
      </c>
      <c r="AC503">
        <f t="shared" si="7"/>
        <v>1.6989021256715722</v>
      </c>
    </row>
    <row r="504" spans="1:29" x14ac:dyDescent="0.25">
      <c r="A504" s="3" t="s">
        <v>884</v>
      </c>
      <c r="B504" s="3">
        <v>817</v>
      </c>
      <c r="C504" s="3" t="s">
        <v>60</v>
      </c>
      <c r="D504" s="3" t="s">
        <v>60</v>
      </c>
      <c r="E504" s="3" t="s">
        <v>598</v>
      </c>
      <c r="F504" s="3"/>
      <c r="G504" s="4" t="s">
        <v>32</v>
      </c>
      <c r="H504" s="3" t="s">
        <v>94</v>
      </c>
      <c r="I504" s="3" t="s">
        <v>95</v>
      </c>
      <c r="J504" s="3" t="s">
        <v>35</v>
      </c>
      <c r="K504" s="3">
        <v>0</v>
      </c>
      <c r="L504" s="4">
        <v>69.66</v>
      </c>
      <c r="M504" s="3">
        <v>72.59</v>
      </c>
      <c r="N504" s="3" t="s">
        <v>36</v>
      </c>
      <c r="O504" s="3" t="s">
        <v>62</v>
      </c>
      <c r="P504" s="3" t="s">
        <v>138</v>
      </c>
      <c r="Q504" s="3" t="s">
        <v>139</v>
      </c>
      <c r="R504" s="3" t="s">
        <v>140</v>
      </c>
      <c r="S504" s="3" t="s">
        <v>66</v>
      </c>
      <c r="T504" s="3" t="s">
        <v>84</v>
      </c>
      <c r="U504" s="3" t="s">
        <v>99</v>
      </c>
      <c r="V504" s="4" t="s">
        <v>1849</v>
      </c>
      <c r="W504" s="3" t="s">
        <v>45</v>
      </c>
      <c r="X504" s="3" t="s">
        <v>85</v>
      </c>
      <c r="Y504" s="3" t="s">
        <v>67</v>
      </c>
      <c r="Z504" s="3" t="s">
        <v>86</v>
      </c>
      <c r="AA504" s="3" t="s">
        <v>78</v>
      </c>
      <c r="AB504" s="3" t="s">
        <v>50</v>
      </c>
      <c r="AC504">
        <f t="shared" si="7"/>
        <v>1.0420614412862477</v>
      </c>
    </row>
    <row r="505" spans="1:29" x14ac:dyDescent="0.25">
      <c r="A505" s="3" t="s">
        <v>1591</v>
      </c>
      <c r="B505" s="3">
        <v>1616</v>
      </c>
      <c r="C505" s="3" t="s">
        <v>60</v>
      </c>
      <c r="D505" s="3" t="s">
        <v>60</v>
      </c>
      <c r="E505" s="3" t="s">
        <v>984</v>
      </c>
      <c r="F505" s="3"/>
      <c r="G505" s="4" t="s">
        <v>32</v>
      </c>
      <c r="H505" s="3" t="s">
        <v>94</v>
      </c>
      <c r="I505" s="3" t="s">
        <v>95</v>
      </c>
      <c r="J505" s="3" t="s">
        <v>35</v>
      </c>
      <c r="K505" s="3">
        <v>0</v>
      </c>
      <c r="L505" s="4">
        <v>145.97</v>
      </c>
      <c r="M505" s="3">
        <v>72.569999999999993</v>
      </c>
      <c r="N505" s="3" t="s">
        <v>36</v>
      </c>
      <c r="O505" s="3" t="s">
        <v>62</v>
      </c>
      <c r="P505" s="3" t="s">
        <v>63</v>
      </c>
      <c r="Q505" s="3" t="s">
        <v>257</v>
      </c>
      <c r="R505" s="3" t="s">
        <v>150</v>
      </c>
      <c r="S505" s="3" t="s">
        <v>66</v>
      </c>
      <c r="T505" s="3" t="s">
        <v>84</v>
      </c>
      <c r="U505" s="3" t="s">
        <v>99</v>
      </c>
      <c r="V505" s="4" t="s">
        <v>1849</v>
      </c>
      <c r="W505" s="3" t="s">
        <v>45</v>
      </c>
      <c r="X505" s="3" t="s">
        <v>85</v>
      </c>
      <c r="Y505" s="3" t="s">
        <v>67</v>
      </c>
      <c r="Z505" s="3" t="s">
        <v>86</v>
      </c>
      <c r="AA505" s="3" t="s">
        <v>78</v>
      </c>
      <c r="AB505" s="3" t="s">
        <v>50</v>
      </c>
      <c r="AC505">
        <f t="shared" si="7"/>
        <v>0.49715695005823107</v>
      </c>
    </row>
    <row r="506" spans="1:29" x14ac:dyDescent="0.25">
      <c r="A506" s="3" t="s">
        <v>911</v>
      </c>
      <c r="B506" s="3">
        <v>600</v>
      </c>
      <c r="C506" s="3" t="s">
        <v>29</v>
      </c>
      <c r="D506" s="3" t="s">
        <v>60</v>
      </c>
      <c r="E506" s="3" t="s">
        <v>761</v>
      </c>
      <c r="F506" s="3"/>
      <c r="G506" s="4" t="s">
        <v>32</v>
      </c>
      <c r="H506" s="3" t="s">
        <v>94</v>
      </c>
      <c r="I506" s="3" t="s">
        <v>95</v>
      </c>
      <c r="J506" s="3" t="s">
        <v>35</v>
      </c>
      <c r="K506" s="3">
        <v>0</v>
      </c>
      <c r="L506" s="4">
        <v>160.55000000000001</v>
      </c>
      <c r="M506" s="3">
        <v>72.14</v>
      </c>
      <c r="N506" s="3" t="s">
        <v>36</v>
      </c>
      <c r="O506" s="3" t="s">
        <v>37</v>
      </c>
      <c r="P506" s="3" t="s">
        <v>38</v>
      </c>
      <c r="Q506" s="3" t="s">
        <v>232</v>
      </c>
      <c r="R506" s="3" t="s">
        <v>653</v>
      </c>
      <c r="S506" s="3" t="s">
        <v>41</v>
      </c>
      <c r="T506" s="3" t="s">
        <v>42</v>
      </c>
      <c r="U506" s="3" t="s">
        <v>76</v>
      </c>
      <c r="V506" s="4" t="s">
        <v>1849</v>
      </c>
      <c r="W506" s="3" t="s">
        <v>45</v>
      </c>
      <c r="X506" s="3" t="s">
        <v>85</v>
      </c>
      <c r="Y506" s="3" t="s">
        <v>161</v>
      </c>
      <c r="Z506" s="3" t="s">
        <v>86</v>
      </c>
      <c r="AA506" s="3" t="s">
        <v>78</v>
      </c>
      <c r="AB506" s="3" t="s">
        <v>50</v>
      </c>
      <c r="AC506">
        <f t="shared" si="7"/>
        <v>0.44933042665836187</v>
      </c>
    </row>
    <row r="507" spans="1:29" x14ac:dyDescent="0.25">
      <c r="A507" s="3" t="s">
        <v>1376</v>
      </c>
      <c r="B507" s="3">
        <v>1787</v>
      </c>
      <c r="C507" s="3" t="s">
        <v>60</v>
      </c>
      <c r="D507" s="3" t="s">
        <v>60</v>
      </c>
      <c r="E507" s="3" t="s">
        <v>1363</v>
      </c>
      <c r="F507" s="3"/>
      <c r="G507" s="4" t="s">
        <v>32</v>
      </c>
      <c r="H507" s="3" t="s">
        <v>33</v>
      </c>
      <c r="I507" s="3" t="s">
        <v>34</v>
      </c>
      <c r="J507" s="3" t="s">
        <v>35</v>
      </c>
      <c r="K507" s="3">
        <v>0</v>
      </c>
      <c r="L507" s="4">
        <v>75.55</v>
      </c>
      <c r="M507" s="3">
        <v>71.44</v>
      </c>
      <c r="N507" s="3" t="s">
        <v>36</v>
      </c>
      <c r="O507" s="3" t="s">
        <v>71</v>
      </c>
      <c r="P507" s="3" t="s">
        <v>146</v>
      </c>
      <c r="Q507" s="3" t="s">
        <v>147</v>
      </c>
      <c r="R507" s="3" t="s">
        <v>148</v>
      </c>
      <c r="S507" s="3" t="s">
        <v>66</v>
      </c>
      <c r="T507" s="3" t="s">
        <v>84</v>
      </c>
      <c r="U507" s="3" t="s">
        <v>43</v>
      </c>
      <c r="V507" s="4" t="s">
        <v>1849</v>
      </c>
      <c r="W507" s="3" t="s">
        <v>45</v>
      </c>
      <c r="X507" s="3" t="s">
        <v>85</v>
      </c>
      <c r="Y507" s="3" t="s">
        <v>67</v>
      </c>
      <c r="Z507" s="3" t="s">
        <v>86</v>
      </c>
      <c r="AA507" s="3" t="s">
        <v>78</v>
      </c>
      <c r="AB507" s="3" t="s">
        <v>50</v>
      </c>
      <c r="AC507">
        <f t="shared" si="7"/>
        <v>0.9455989410986102</v>
      </c>
    </row>
    <row r="508" spans="1:29" x14ac:dyDescent="0.25">
      <c r="A508" s="3" t="s">
        <v>1689</v>
      </c>
      <c r="B508" s="3">
        <v>2037</v>
      </c>
      <c r="C508" s="3" t="s">
        <v>29</v>
      </c>
      <c r="D508" s="3" t="s">
        <v>60</v>
      </c>
      <c r="E508" s="3" t="s">
        <v>1360</v>
      </c>
      <c r="F508" s="3"/>
      <c r="G508" s="4" t="s">
        <v>32</v>
      </c>
      <c r="H508" s="3" t="s">
        <v>94</v>
      </c>
      <c r="I508" s="3" t="s">
        <v>95</v>
      </c>
      <c r="J508" s="3" t="s">
        <v>35</v>
      </c>
      <c r="K508" s="3">
        <v>0</v>
      </c>
      <c r="L508" s="4">
        <v>102.24</v>
      </c>
      <c r="M508" s="3">
        <v>71.44</v>
      </c>
      <c r="N508" s="3" t="s">
        <v>36</v>
      </c>
      <c r="O508" s="3" t="s">
        <v>37</v>
      </c>
      <c r="P508" s="3" t="s">
        <v>38</v>
      </c>
      <c r="Q508" s="3" t="s">
        <v>232</v>
      </c>
      <c r="R508" s="3" t="s">
        <v>1186</v>
      </c>
      <c r="S508" s="3" t="s">
        <v>41</v>
      </c>
      <c r="T508" s="3" t="s">
        <v>42</v>
      </c>
      <c r="U508" s="3" t="s">
        <v>76</v>
      </c>
      <c r="V508" s="4" t="s">
        <v>1849</v>
      </c>
      <c r="W508" s="3" t="s">
        <v>45</v>
      </c>
      <c r="X508" s="3" t="s">
        <v>85</v>
      </c>
      <c r="Y508" s="3" t="s">
        <v>161</v>
      </c>
      <c r="Z508" s="3" t="s">
        <v>86</v>
      </c>
      <c r="AA508" s="3" t="s">
        <v>78</v>
      </c>
      <c r="AB508" s="3" t="s">
        <v>50</v>
      </c>
      <c r="AC508">
        <f t="shared" si="7"/>
        <v>0.69874804381846634</v>
      </c>
    </row>
    <row r="509" spans="1:29" x14ac:dyDescent="0.25">
      <c r="A509" s="3" t="s">
        <v>1208</v>
      </c>
      <c r="B509" s="3">
        <v>1126</v>
      </c>
      <c r="C509" s="3" t="s">
        <v>60</v>
      </c>
      <c r="D509" s="3" t="s">
        <v>60</v>
      </c>
      <c r="E509" s="3" t="s">
        <v>871</v>
      </c>
      <c r="F509" s="3"/>
      <c r="G509" s="4" t="s">
        <v>32</v>
      </c>
      <c r="H509" s="3" t="s">
        <v>33</v>
      </c>
      <c r="I509" s="3" t="s">
        <v>34</v>
      </c>
      <c r="J509" s="3" t="s">
        <v>35</v>
      </c>
      <c r="K509" s="3">
        <v>0</v>
      </c>
      <c r="L509" s="4">
        <v>153.65</v>
      </c>
      <c r="M509" s="3">
        <v>71.209999999999994</v>
      </c>
      <c r="N509" s="3" t="s">
        <v>36</v>
      </c>
      <c r="O509" s="3" t="s">
        <v>62</v>
      </c>
      <c r="P509" s="3" t="s">
        <v>138</v>
      </c>
      <c r="Q509" s="3" t="s">
        <v>139</v>
      </c>
      <c r="R509" s="3" t="s">
        <v>770</v>
      </c>
      <c r="S509" s="3" t="s">
        <v>66</v>
      </c>
      <c r="T509" s="3" t="s">
        <v>84</v>
      </c>
      <c r="U509" s="3" t="s">
        <v>43</v>
      </c>
      <c r="V509" s="4" t="s">
        <v>1849</v>
      </c>
      <c r="W509" s="3" t="s">
        <v>45</v>
      </c>
      <c r="X509" s="3" t="s">
        <v>85</v>
      </c>
      <c r="Y509" s="3" t="s">
        <v>67</v>
      </c>
      <c r="Z509" s="3" t="s">
        <v>86</v>
      </c>
      <c r="AA509" s="3" t="s">
        <v>78</v>
      </c>
      <c r="AB509" s="3" t="s">
        <v>50</v>
      </c>
      <c r="AC509">
        <f t="shared" si="7"/>
        <v>0.46345590628050759</v>
      </c>
    </row>
    <row r="510" spans="1:29" x14ac:dyDescent="0.25">
      <c r="A510" s="3" t="s">
        <v>1691</v>
      </c>
      <c r="B510" s="3">
        <v>1730</v>
      </c>
      <c r="C510" s="3" t="s">
        <v>60</v>
      </c>
      <c r="D510" s="3" t="s">
        <v>60</v>
      </c>
      <c r="E510" s="3" t="s">
        <v>1045</v>
      </c>
      <c r="F510" s="3"/>
      <c r="G510" s="4" t="s">
        <v>32</v>
      </c>
      <c r="H510" s="3" t="s">
        <v>33</v>
      </c>
      <c r="I510" s="3" t="s">
        <v>34</v>
      </c>
      <c r="J510" s="3" t="s">
        <v>35</v>
      </c>
      <c r="K510" s="3">
        <v>0</v>
      </c>
      <c r="L510" s="4">
        <v>113.08</v>
      </c>
      <c r="M510" s="3">
        <v>71.069999999999993</v>
      </c>
      <c r="N510" s="3" t="s">
        <v>36</v>
      </c>
      <c r="O510" s="3" t="s">
        <v>71</v>
      </c>
      <c r="P510" s="3" t="s">
        <v>146</v>
      </c>
      <c r="Q510" s="3" t="s">
        <v>147</v>
      </c>
      <c r="R510" s="3" t="s">
        <v>469</v>
      </c>
      <c r="S510" s="3" t="s">
        <v>66</v>
      </c>
      <c r="T510" s="3" t="s">
        <v>84</v>
      </c>
      <c r="U510" s="3" t="s">
        <v>43</v>
      </c>
      <c r="V510" s="4" t="s">
        <v>1849</v>
      </c>
      <c r="W510" s="3" t="s">
        <v>45</v>
      </c>
      <c r="X510" s="3" t="s">
        <v>85</v>
      </c>
      <c r="Y510" s="3" t="s">
        <v>67</v>
      </c>
      <c r="Z510" s="3" t="s">
        <v>86</v>
      </c>
      <c r="AA510" s="3" t="s">
        <v>78</v>
      </c>
      <c r="AB510" s="3" t="s">
        <v>50</v>
      </c>
      <c r="AC510">
        <f t="shared" si="7"/>
        <v>0.62849310222851074</v>
      </c>
    </row>
    <row r="511" spans="1:29" x14ac:dyDescent="0.25">
      <c r="A511" s="3" t="s">
        <v>1379</v>
      </c>
      <c r="B511" s="3">
        <v>2040</v>
      </c>
      <c r="C511" s="3" t="s">
        <v>60</v>
      </c>
      <c r="D511" s="3" t="s">
        <v>60</v>
      </c>
      <c r="E511" s="3" t="s">
        <v>712</v>
      </c>
      <c r="F511" s="3"/>
      <c r="G511" s="4" t="s">
        <v>32</v>
      </c>
      <c r="H511" s="3" t="s">
        <v>94</v>
      </c>
      <c r="I511" s="3" t="s">
        <v>95</v>
      </c>
      <c r="J511" s="3" t="s">
        <v>35</v>
      </c>
      <c r="K511" s="3">
        <v>0</v>
      </c>
      <c r="L511" s="4">
        <v>72.14</v>
      </c>
      <c r="M511" s="3">
        <v>71.040000000000006</v>
      </c>
      <c r="N511" s="3" t="s">
        <v>36</v>
      </c>
      <c r="O511" s="3" t="s">
        <v>71</v>
      </c>
      <c r="P511" s="3" t="s">
        <v>146</v>
      </c>
      <c r="Q511" s="3" t="s">
        <v>147</v>
      </c>
      <c r="R511" s="3" t="s">
        <v>513</v>
      </c>
      <c r="S511" s="3" t="s">
        <v>75</v>
      </c>
      <c r="T511" s="3" t="s">
        <v>84</v>
      </c>
      <c r="U511" s="3" t="s">
        <v>99</v>
      </c>
      <c r="V511" s="4" t="s">
        <v>1849</v>
      </c>
      <c r="W511" s="3" t="s">
        <v>45</v>
      </c>
      <c r="X511" s="3" t="s">
        <v>85</v>
      </c>
      <c r="Y511" s="3" t="s">
        <v>77</v>
      </c>
      <c r="Z511" s="3" t="s">
        <v>86</v>
      </c>
      <c r="AA511" s="3" t="s">
        <v>78</v>
      </c>
      <c r="AB511" s="3" t="s">
        <v>50</v>
      </c>
      <c r="AC511">
        <f t="shared" si="7"/>
        <v>0.98475187136124209</v>
      </c>
    </row>
    <row r="512" spans="1:29" x14ac:dyDescent="0.25">
      <c r="A512" s="3" t="s">
        <v>1153</v>
      </c>
      <c r="B512" s="3">
        <v>1655</v>
      </c>
      <c r="C512" s="3" t="s">
        <v>60</v>
      </c>
      <c r="D512" s="3" t="s">
        <v>60</v>
      </c>
      <c r="E512" s="3" t="s">
        <v>916</v>
      </c>
      <c r="F512" s="3"/>
      <c r="G512" s="4" t="s">
        <v>32</v>
      </c>
      <c r="H512" s="3" t="s">
        <v>33</v>
      </c>
      <c r="I512" s="3" t="s">
        <v>34</v>
      </c>
      <c r="J512" s="3" t="s">
        <v>35</v>
      </c>
      <c r="K512" s="3">
        <v>0</v>
      </c>
      <c r="L512" s="4">
        <v>134.88999999999999</v>
      </c>
      <c r="M512" s="3">
        <v>70.819999999999993</v>
      </c>
      <c r="N512" s="3" t="s">
        <v>36</v>
      </c>
      <c r="O512" s="3" t="s">
        <v>71</v>
      </c>
      <c r="P512" s="3" t="s">
        <v>146</v>
      </c>
      <c r="Q512" s="3" t="s">
        <v>147</v>
      </c>
      <c r="R512" s="3" t="s">
        <v>614</v>
      </c>
      <c r="S512" s="3" t="s">
        <v>75</v>
      </c>
      <c r="T512" s="3" t="s">
        <v>84</v>
      </c>
      <c r="U512" s="3" t="s">
        <v>43</v>
      </c>
      <c r="V512" s="4" t="s">
        <v>1849</v>
      </c>
      <c r="W512" s="3" t="s">
        <v>45</v>
      </c>
      <c r="X512" s="3" t="s">
        <v>85</v>
      </c>
      <c r="Y512" s="3" t="s">
        <v>77</v>
      </c>
      <c r="Z512" s="3" t="s">
        <v>86</v>
      </c>
      <c r="AA512" s="3" t="s">
        <v>78</v>
      </c>
      <c r="AB512" s="3" t="s">
        <v>50</v>
      </c>
      <c r="AC512">
        <f t="shared" si="7"/>
        <v>0.52502038698198528</v>
      </c>
    </row>
    <row r="513" spans="1:29" x14ac:dyDescent="0.25">
      <c r="A513" s="3" t="s">
        <v>654</v>
      </c>
      <c r="B513" s="3">
        <v>1028</v>
      </c>
      <c r="C513" s="3" t="s">
        <v>60</v>
      </c>
      <c r="D513" s="3" t="s">
        <v>60</v>
      </c>
      <c r="E513" s="3"/>
      <c r="F513" s="3"/>
      <c r="G513" s="4" t="s">
        <v>32</v>
      </c>
      <c r="H513" s="3"/>
      <c r="I513" s="3" t="s">
        <v>95</v>
      </c>
      <c r="J513" s="3" t="s">
        <v>35</v>
      </c>
      <c r="K513" s="3">
        <v>0</v>
      </c>
      <c r="L513" s="4">
        <v>68.290000000000006</v>
      </c>
      <c r="M513" s="3">
        <v>70.75</v>
      </c>
      <c r="N513" s="3" t="s">
        <v>36</v>
      </c>
      <c r="O513" s="3" t="s">
        <v>62</v>
      </c>
      <c r="P513" s="3" t="s">
        <v>138</v>
      </c>
      <c r="Q513" s="3" t="s">
        <v>139</v>
      </c>
      <c r="R513" s="3" t="s">
        <v>476</v>
      </c>
      <c r="S513" s="3" t="s">
        <v>66</v>
      </c>
      <c r="T513" s="3" t="s">
        <v>84</v>
      </c>
      <c r="U513" s="3" t="s">
        <v>99</v>
      </c>
      <c r="V513" s="4" t="s">
        <v>1849</v>
      </c>
      <c r="W513" s="3" t="s">
        <v>45</v>
      </c>
      <c r="X513" s="3" t="s">
        <v>85</v>
      </c>
      <c r="Y513" s="3" t="s">
        <v>67</v>
      </c>
      <c r="Z513" s="3" t="s">
        <v>86</v>
      </c>
      <c r="AA513" s="3" t="s">
        <v>78</v>
      </c>
      <c r="AB513" s="3" t="s">
        <v>50</v>
      </c>
      <c r="AC513">
        <f t="shared" si="7"/>
        <v>1.036022843754576</v>
      </c>
    </row>
    <row r="514" spans="1:29" x14ac:dyDescent="0.25">
      <c r="A514" s="3" t="s">
        <v>1552</v>
      </c>
      <c r="B514" s="3">
        <v>191</v>
      </c>
      <c r="C514" s="3" t="s">
        <v>52</v>
      </c>
      <c r="D514" s="3" t="s">
        <v>52</v>
      </c>
      <c r="E514" s="3"/>
      <c r="F514" s="3"/>
      <c r="G514" s="4" t="s">
        <v>32</v>
      </c>
      <c r="H514" s="3"/>
      <c r="I514" s="3" t="s">
        <v>69</v>
      </c>
      <c r="J514" s="3" t="s">
        <v>70</v>
      </c>
      <c r="K514" s="3">
        <v>0</v>
      </c>
      <c r="L514" s="4">
        <v>50.62</v>
      </c>
      <c r="M514" s="3">
        <v>70.64</v>
      </c>
      <c r="N514" s="3"/>
      <c r="O514" s="3" t="s">
        <v>71</v>
      </c>
      <c r="P514" s="3" t="s">
        <v>245</v>
      </c>
      <c r="Q514" s="3" t="s">
        <v>246</v>
      </c>
      <c r="R514" s="3" t="s">
        <v>247</v>
      </c>
      <c r="S514" s="3" t="s">
        <v>75</v>
      </c>
      <c r="T514" s="3" t="s">
        <v>42</v>
      </c>
      <c r="U514" s="3" t="s">
        <v>76</v>
      </c>
      <c r="V514" s="4" t="s">
        <v>1849</v>
      </c>
      <c r="W514" s="3" t="s">
        <v>45</v>
      </c>
      <c r="X514" s="3" t="s">
        <v>85</v>
      </c>
      <c r="Y514" s="3"/>
      <c r="Z514" s="3"/>
      <c r="AA514" s="3" t="s">
        <v>78</v>
      </c>
      <c r="AB514" s="3" t="s">
        <v>50</v>
      </c>
      <c r="AC514">
        <f t="shared" si="7"/>
        <v>1.3954958514421179</v>
      </c>
    </row>
    <row r="515" spans="1:29" x14ac:dyDescent="0.25">
      <c r="A515" s="3" t="s">
        <v>455</v>
      </c>
      <c r="B515" s="3">
        <v>1602</v>
      </c>
      <c r="C515" s="3" t="s">
        <v>52</v>
      </c>
      <c r="D515" s="3" t="s">
        <v>52</v>
      </c>
      <c r="E515" s="3"/>
      <c r="F515" s="3"/>
      <c r="G515" s="4" t="s">
        <v>32</v>
      </c>
      <c r="H515" s="3"/>
      <c r="I515" s="3" t="s">
        <v>34</v>
      </c>
      <c r="J515" s="3" t="s">
        <v>35</v>
      </c>
      <c r="K515" s="3">
        <v>0</v>
      </c>
      <c r="L515" s="4">
        <v>527.79999999999995</v>
      </c>
      <c r="M515" s="3">
        <v>70.62</v>
      </c>
      <c r="N515" s="3"/>
      <c r="O515" s="3" t="s">
        <v>53</v>
      </c>
      <c r="P515" s="3" t="s">
        <v>249</v>
      </c>
      <c r="Q515" s="3" t="s">
        <v>456</v>
      </c>
      <c r="R515" s="3" t="s">
        <v>457</v>
      </c>
      <c r="S515" s="3" t="s">
        <v>57</v>
      </c>
      <c r="T515" s="3" t="s">
        <v>42</v>
      </c>
      <c r="U515" s="3" t="s">
        <v>58</v>
      </c>
      <c r="V515" s="4" t="s">
        <v>44</v>
      </c>
      <c r="W515" s="3" t="s">
        <v>45</v>
      </c>
      <c r="X515" s="3" t="s">
        <v>46</v>
      </c>
      <c r="Y515" s="3"/>
      <c r="Z515" s="3"/>
      <c r="AA515" s="3" t="s">
        <v>49</v>
      </c>
      <c r="AB515" s="3" t="s">
        <v>50</v>
      </c>
      <c r="AC515">
        <f t="shared" ref="AC515:AC578" si="8">M515/L515</f>
        <v>0.13380068207654416</v>
      </c>
    </row>
    <row r="516" spans="1:29" x14ac:dyDescent="0.25">
      <c r="A516" s="3" t="s">
        <v>1704</v>
      </c>
      <c r="B516" s="3">
        <v>1093</v>
      </c>
      <c r="C516" s="3" t="s">
        <v>60</v>
      </c>
      <c r="D516" s="3" t="s">
        <v>60</v>
      </c>
      <c r="E516" s="3" t="s">
        <v>340</v>
      </c>
      <c r="F516" s="3"/>
      <c r="G516" s="4" t="s">
        <v>32</v>
      </c>
      <c r="H516" s="3" t="s">
        <v>94</v>
      </c>
      <c r="I516" s="3" t="s">
        <v>95</v>
      </c>
      <c r="J516" s="3" t="s">
        <v>35</v>
      </c>
      <c r="K516" s="3">
        <v>0</v>
      </c>
      <c r="L516" s="4">
        <v>40.950000000000003</v>
      </c>
      <c r="M516" s="3">
        <v>70.62</v>
      </c>
      <c r="N516" s="3" t="s">
        <v>36</v>
      </c>
      <c r="O516" s="3" t="s">
        <v>62</v>
      </c>
      <c r="P516" s="3" t="s">
        <v>63</v>
      </c>
      <c r="Q516" s="3" t="s">
        <v>257</v>
      </c>
      <c r="R516" s="3" t="s">
        <v>150</v>
      </c>
      <c r="S516" s="3" t="s">
        <v>66</v>
      </c>
      <c r="T516" s="3" t="s">
        <v>84</v>
      </c>
      <c r="U516" s="3" t="s">
        <v>99</v>
      </c>
      <c r="V516" s="4" t="s">
        <v>1849</v>
      </c>
      <c r="W516" s="3" t="s">
        <v>45</v>
      </c>
      <c r="X516" s="3" t="s">
        <v>85</v>
      </c>
      <c r="Y516" s="3" t="s">
        <v>67</v>
      </c>
      <c r="Z516" s="3" t="s">
        <v>86</v>
      </c>
      <c r="AA516" s="3" t="s">
        <v>78</v>
      </c>
      <c r="AB516" s="3" t="s">
        <v>50</v>
      </c>
      <c r="AC516">
        <f t="shared" si="8"/>
        <v>1.7245421245421246</v>
      </c>
    </row>
    <row r="517" spans="1:29" x14ac:dyDescent="0.25">
      <c r="A517" s="3" t="s">
        <v>612</v>
      </c>
      <c r="B517" s="3">
        <v>1851</v>
      </c>
      <c r="C517" s="3" t="s">
        <v>60</v>
      </c>
      <c r="D517" s="3" t="s">
        <v>60</v>
      </c>
      <c r="E517" s="3" t="s">
        <v>613</v>
      </c>
      <c r="F517" s="3"/>
      <c r="G517" s="4" t="s">
        <v>32</v>
      </c>
      <c r="H517" s="3" t="s">
        <v>33</v>
      </c>
      <c r="I517" s="3" t="s">
        <v>34</v>
      </c>
      <c r="J517" s="3" t="s">
        <v>35</v>
      </c>
      <c r="K517" s="3">
        <v>0</v>
      </c>
      <c r="L517" s="4">
        <v>139.01</v>
      </c>
      <c r="M517" s="3">
        <v>70.36</v>
      </c>
      <c r="N517" s="3" t="s">
        <v>36</v>
      </c>
      <c r="O517" s="3" t="s">
        <v>71</v>
      </c>
      <c r="P517" s="3" t="s">
        <v>146</v>
      </c>
      <c r="Q517" s="3" t="s">
        <v>147</v>
      </c>
      <c r="R517" s="3" t="s">
        <v>614</v>
      </c>
      <c r="S517" s="3" t="s">
        <v>75</v>
      </c>
      <c r="T517" s="3" t="s">
        <v>84</v>
      </c>
      <c r="U517" s="3" t="s">
        <v>43</v>
      </c>
      <c r="V517" s="4" t="s">
        <v>1849</v>
      </c>
      <c r="W517" s="3" t="s">
        <v>45</v>
      </c>
      <c r="X517" s="3" t="s">
        <v>85</v>
      </c>
      <c r="Y517" s="3" t="s">
        <v>77</v>
      </c>
      <c r="Z517" s="3" t="s">
        <v>86</v>
      </c>
      <c r="AA517" s="3" t="s">
        <v>78</v>
      </c>
      <c r="AB517" s="3" t="s">
        <v>50</v>
      </c>
      <c r="AC517">
        <f t="shared" si="8"/>
        <v>0.50615063664484572</v>
      </c>
    </row>
    <row r="518" spans="1:29" x14ac:dyDescent="0.25">
      <c r="A518" s="3" t="s">
        <v>1598</v>
      </c>
      <c r="B518" s="3">
        <v>1996</v>
      </c>
      <c r="C518" s="3" t="s">
        <v>52</v>
      </c>
      <c r="D518" s="3" t="s">
        <v>60</v>
      </c>
      <c r="E518" s="3" t="s">
        <v>1279</v>
      </c>
      <c r="F518" s="3"/>
      <c r="G518" s="4" t="s">
        <v>32</v>
      </c>
      <c r="H518" s="3" t="s">
        <v>94</v>
      </c>
      <c r="I518" s="3" t="s">
        <v>95</v>
      </c>
      <c r="J518" s="3" t="s">
        <v>35</v>
      </c>
      <c r="K518" s="3">
        <v>0</v>
      </c>
      <c r="L518" s="4">
        <v>66.510000000000005</v>
      </c>
      <c r="M518" s="3">
        <v>70.36</v>
      </c>
      <c r="N518" s="3" t="s">
        <v>36</v>
      </c>
      <c r="O518" s="3" t="s">
        <v>62</v>
      </c>
      <c r="P518" s="3" t="s">
        <v>63</v>
      </c>
      <c r="Q518" s="3" t="s">
        <v>115</v>
      </c>
      <c r="R518" s="3" t="s">
        <v>583</v>
      </c>
      <c r="S518" s="3" t="s">
        <v>66</v>
      </c>
      <c r="T518" s="3" t="s">
        <v>42</v>
      </c>
      <c r="U518" s="3" t="s">
        <v>99</v>
      </c>
      <c r="V518" s="4" t="s">
        <v>44</v>
      </c>
      <c r="W518" s="3" t="s">
        <v>45</v>
      </c>
      <c r="X518" s="3" t="s">
        <v>85</v>
      </c>
      <c r="Y518" s="3" t="s">
        <v>67</v>
      </c>
      <c r="Z518" s="3" t="s">
        <v>86</v>
      </c>
      <c r="AA518" s="3" t="s">
        <v>78</v>
      </c>
      <c r="AB518" s="3" t="s">
        <v>50</v>
      </c>
      <c r="AC518">
        <f t="shared" si="8"/>
        <v>1.0578860321756125</v>
      </c>
    </row>
    <row r="519" spans="1:29" x14ac:dyDescent="0.25">
      <c r="A519" s="3" t="s">
        <v>693</v>
      </c>
      <c r="B519" s="3">
        <v>1716</v>
      </c>
      <c r="C519" s="3" t="s">
        <v>60</v>
      </c>
      <c r="D519" s="3" t="s">
        <v>60</v>
      </c>
      <c r="E519" s="3" t="s">
        <v>144</v>
      </c>
      <c r="F519" s="3"/>
      <c r="G519" s="4" t="s">
        <v>32</v>
      </c>
      <c r="H519" s="3" t="s">
        <v>94</v>
      </c>
      <c r="I519" s="3" t="s">
        <v>95</v>
      </c>
      <c r="J519" s="3" t="s">
        <v>35</v>
      </c>
      <c r="K519" s="3">
        <v>0</v>
      </c>
      <c r="L519" s="4">
        <v>52.8</v>
      </c>
      <c r="M519" s="3">
        <v>70.23</v>
      </c>
      <c r="N519" s="3" t="s">
        <v>36</v>
      </c>
      <c r="O519" s="3" t="s">
        <v>62</v>
      </c>
      <c r="P519" s="3" t="s">
        <v>81</v>
      </c>
      <c r="Q519" s="3" t="s">
        <v>82</v>
      </c>
      <c r="R519" s="3" t="s">
        <v>128</v>
      </c>
      <c r="S519" s="3" t="s">
        <v>66</v>
      </c>
      <c r="T519" s="3" t="s">
        <v>84</v>
      </c>
      <c r="U519" s="3" t="s">
        <v>76</v>
      </c>
      <c r="V519" s="4" t="s">
        <v>1849</v>
      </c>
      <c r="W519" s="3" t="s">
        <v>45</v>
      </c>
      <c r="X519" s="3" t="s">
        <v>85</v>
      </c>
      <c r="Y519" s="3" t="s">
        <v>67</v>
      </c>
      <c r="Z519" s="3" t="s">
        <v>86</v>
      </c>
      <c r="AA519" s="3" t="s">
        <v>78</v>
      </c>
      <c r="AB519" s="3" t="s">
        <v>50</v>
      </c>
      <c r="AC519">
        <f t="shared" si="8"/>
        <v>1.3301136363636366</v>
      </c>
    </row>
    <row r="520" spans="1:29" x14ac:dyDescent="0.25">
      <c r="A520" s="3" t="s">
        <v>699</v>
      </c>
      <c r="B520" s="3">
        <v>1216</v>
      </c>
      <c r="C520" s="3" t="s">
        <v>60</v>
      </c>
      <c r="D520" s="3" t="s">
        <v>60</v>
      </c>
      <c r="E520" s="3" t="s">
        <v>700</v>
      </c>
      <c r="F520" s="3"/>
      <c r="G520" s="4" t="s">
        <v>32</v>
      </c>
      <c r="H520" s="3" t="s">
        <v>94</v>
      </c>
      <c r="I520" s="3" t="s">
        <v>95</v>
      </c>
      <c r="J520" s="3" t="s">
        <v>35</v>
      </c>
      <c r="K520" s="3">
        <v>0</v>
      </c>
      <c r="L520" s="4">
        <v>72.709999999999994</v>
      </c>
      <c r="M520" s="3">
        <v>70.12</v>
      </c>
      <c r="N520" s="3" t="s">
        <v>36</v>
      </c>
      <c r="O520" s="3" t="s">
        <v>71</v>
      </c>
      <c r="P520" s="3" t="s">
        <v>146</v>
      </c>
      <c r="Q520" s="3" t="s">
        <v>147</v>
      </c>
      <c r="R520" s="3" t="s">
        <v>513</v>
      </c>
      <c r="S520" s="3" t="s">
        <v>75</v>
      </c>
      <c r="T520" s="3" t="s">
        <v>84</v>
      </c>
      <c r="U520" s="3" t="s">
        <v>99</v>
      </c>
      <c r="V520" s="4" t="s">
        <v>1849</v>
      </c>
      <c r="W520" s="3" t="s">
        <v>45</v>
      </c>
      <c r="X520" s="3" t="s">
        <v>85</v>
      </c>
      <c r="Y520" s="3" t="s">
        <v>77</v>
      </c>
      <c r="Z520" s="3" t="s">
        <v>86</v>
      </c>
      <c r="AA520" s="3" t="s">
        <v>78</v>
      </c>
      <c r="AB520" s="3" t="s">
        <v>50</v>
      </c>
      <c r="AC520">
        <f t="shared" si="8"/>
        <v>0.96437904002200536</v>
      </c>
    </row>
    <row r="521" spans="1:29" x14ac:dyDescent="0.25">
      <c r="A521" s="3" t="s">
        <v>1721</v>
      </c>
      <c r="B521" s="3">
        <v>668</v>
      </c>
      <c r="C521" s="3" t="s">
        <v>60</v>
      </c>
      <c r="D521" s="3" t="s">
        <v>52</v>
      </c>
      <c r="E521" s="3" t="s">
        <v>505</v>
      </c>
      <c r="F521" s="3"/>
      <c r="G521" s="4" t="s">
        <v>32</v>
      </c>
      <c r="H521" s="3" t="s">
        <v>89</v>
      </c>
      <c r="I521" s="3" t="s">
        <v>69</v>
      </c>
      <c r="J521" s="3" t="s">
        <v>70</v>
      </c>
      <c r="K521" s="3">
        <v>0</v>
      </c>
      <c r="L521" s="4">
        <v>113.29</v>
      </c>
      <c r="M521" s="3">
        <v>70.11</v>
      </c>
      <c r="N521" s="3" t="s">
        <v>36</v>
      </c>
      <c r="O521" s="3" t="s">
        <v>37</v>
      </c>
      <c r="P521" s="3" t="s">
        <v>72</v>
      </c>
      <c r="Q521" s="3" t="s">
        <v>124</v>
      </c>
      <c r="R521" s="3" t="s">
        <v>484</v>
      </c>
      <c r="S521" s="3" t="s">
        <v>75</v>
      </c>
      <c r="T521" s="3" t="s">
        <v>84</v>
      </c>
      <c r="U521" s="3" t="s">
        <v>76</v>
      </c>
      <c r="V521" s="4" t="s">
        <v>1849</v>
      </c>
      <c r="W521" s="3" t="s">
        <v>45</v>
      </c>
      <c r="X521" s="3" t="s">
        <v>85</v>
      </c>
      <c r="Y521" s="3" t="s">
        <v>77</v>
      </c>
      <c r="Z521" s="3" t="s">
        <v>48</v>
      </c>
      <c r="AA521" s="3" t="s">
        <v>78</v>
      </c>
      <c r="AB521" s="3" t="s">
        <v>50</v>
      </c>
      <c r="AC521">
        <f t="shared" si="8"/>
        <v>0.61885426780827957</v>
      </c>
    </row>
    <row r="522" spans="1:29" x14ac:dyDescent="0.25">
      <c r="A522" s="3" t="s">
        <v>518</v>
      </c>
      <c r="B522" s="3">
        <v>823</v>
      </c>
      <c r="C522" s="3" t="s">
        <v>60</v>
      </c>
      <c r="D522" s="3" t="s">
        <v>52</v>
      </c>
      <c r="E522" s="3"/>
      <c r="F522" s="3"/>
      <c r="G522" s="4" t="s">
        <v>32</v>
      </c>
      <c r="H522" s="3"/>
      <c r="I522" s="3" t="s">
        <v>95</v>
      </c>
      <c r="J522" s="3" t="s">
        <v>35</v>
      </c>
      <c r="K522" s="3">
        <v>0</v>
      </c>
      <c r="L522" s="4">
        <v>91.96</v>
      </c>
      <c r="M522" s="3">
        <v>70.02</v>
      </c>
      <c r="N522" s="3" t="s">
        <v>36</v>
      </c>
      <c r="O522" s="3" t="s">
        <v>71</v>
      </c>
      <c r="P522" s="3" t="s">
        <v>72</v>
      </c>
      <c r="Q522" s="3" t="s">
        <v>124</v>
      </c>
      <c r="R522" s="3" t="s">
        <v>170</v>
      </c>
      <c r="S522" s="3" t="s">
        <v>75</v>
      </c>
      <c r="T522" s="3" t="s">
        <v>84</v>
      </c>
      <c r="U522" s="3" t="s">
        <v>43</v>
      </c>
      <c r="V522" s="4" t="s">
        <v>44</v>
      </c>
      <c r="W522" s="3" t="s">
        <v>45</v>
      </c>
      <c r="X522" s="3" t="s">
        <v>46</v>
      </c>
      <c r="Y522" s="3" t="s">
        <v>77</v>
      </c>
      <c r="Z522" s="3" t="s">
        <v>48</v>
      </c>
      <c r="AA522" s="3" t="s">
        <v>78</v>
      </c>
      <c r="AB522" s="3" t="s">
        <v>50</v>
      </c>
      <c r="AC522">
        <f t="shared" si="8"/>
        <v>0.76141800782949109</v>
      </c>
    </row>
    <row r="523" spans="1:29" x14ac:dyDescent="0.25">
      <c r="A523" s="3" t="s">
        <v>496</v>
      </c>
      <c r="B523" s="3">
        <v>1930</v>
      </c>
      <c r="C523" s="3" t="s">
        <v>60</v>
      </c>
      <c r="D523" s="3" t="s">
        <v>52</v>
      </c>
      <c r="E523" s="3" t="s">
        <v>285</v>
      </c>
      <c r="F523" s="3"/>
      <c r="G523" s="4" t="s">
        <v>32</v>
      </c>
      <c r="H523" s="3" t="s">
        <v>33</v>
      </c>
      <c r="I523" s="3" t="s">
        <v>95</v>
      </c>
      <c r="J523" s="3" t="s">
        <v>35</v>
      </c>
      <c r="K523" s="3">
        <v>0</v>
      </c>
      <c r="L523" s="4">
        <v>211.81</v>
      </c>
      <c r="M523" s="3">
        <v>69.790000000000006</v>
      </c>
      <c r="N523" s="3" t="s">
        <v>36</v>
      </c>
      <c r="O523" s="3" t="s">
        <v>71</v>
      </c>
      <c r="P523" s="3" t="s">
        <v>72</v>
      </c>
      <c r="Q523" s="3" t="s">
        <v>124</v>
      </c>
      <c r="R523" s="3" t="s">
        <v>170</v>
      </c>
      <c r="S523" s="3" t="s">
        <v>75</v>
      </c>
      <c r="T523" s="3" t="s">
        <v>84</v>
      </c>
      <c r="U523" s="3" t="s">
        <v>43</v>
      </c>
      <c r="V523" s="4" t="s">
        <v>44</v>
      </c>
      <c r="W523" s="3" t="s">
        <v>45</v>
      </c>
      <c r="X523" s="3" t="s">
        <v>46</v>
      </c>
      <c r="Y523" s="3" t="s">
        <v>77</v>
      </c>
      <c r="Z523" s="3" t="s">
        <v>48</v>
      </c>
      <c r="AA523" s="3" t="s">
        <v>78</v>
      </c>
      <c r="AB523" s="3" t="s">
        <v>50</v>
      </c>
      <c r="AC523">
        <f t="shared" si="8"/>
        <v>0.3294934139086918</v>
      </c>
    </row>
    <row r="524" spans="1:29" x14ac:dyDescent="0.25">
      <c r="A524" s="3" t="s">
        <v>1286</v>
      </c>
      <c r="B524" s="3">
        <v>1631</v>
      </c>
      <c r="C524" s="3" t="s">
        <v>60</v>
      </c>
      <c r="D524" s="3" t="s">
        <v>60</v>
      </c>
      <c r="E524" s="3" t="s">
        <v>241</v>
      </c>
      <c r="F524" s="3"/>
      <c r="G524" s="4" t="s">
        <v>32</v>
      </c>
      <c r="H524" s="3" t="s">
        <v>33</v>
      </c>
      <c r="I524" s="3" t="s">
        <v>34</v>
      </c>
      <c r="J524" s="3" t="s">
        <v>35</v>
      </c>
      <c r="K524" s="3">
        <v>0</v>
      </c>
      <c r="L524" s="4">
        <v>131.56</v>
      </c>
      <c r="M524" s="3">
        <v>69.61</v>
      </c>
      <c r="N524" s="3" t="s">
        <v>36</v>
      </c>
      <c r="O524" s="3" t="s">
        <v>71</v>
      </c>
      <c r="P524" s="3" t="s">
        <v>212</v>
      </c>
      <c r="Q524" s="3" t="s">
        <v>242</v>
      </c>
      <c r="R524" s="3" t="s">
        <v>587</v>
      </c>
      <c r="S524" s="3" t="s">
        <v>75</v>
      </c>
      <c r="T524" s="3" t="s">
        <v>84</v>
      </c>
      <c r="U524" s="3" t="s">
        <v>76</v>
      </c>
      <c r="V524" s="4" t="s">
        <v>44</v>
      </c>
      <c r="W524" s="3" t="s">
        <v>45</v>
      </c>
      <c r="X524" s="3" t="s">
        <v>46</v>
      </c>
      <c r="Y524" s="3" t="s">
        <v>77</v>
      </c>
      <c r="Z524" s="3" t="s">
        <v>48</v>
      </c>
      <c r="AA524" s="3" t="s">
        <v>87</v>
      </c>
      <c r="AB524" s="3" t="s">
        <v>50</v>
      </c>
      <c r="AC524">
        <f t="shared" si="8"/>
        <v>0.5291121921556704</v>
      </c>
    </row>
    <row r="525" spans="1:29" x14ac:dyDescent="0.25">
      <c r="A525" s="3" t="s">
        <v>1736</v>
      </c>
      <c r="B525" s="3">
        <v>647</v>
      </c>
      <c r="C525" s="3" t="s">
        <v>60</v>
      </c>
      <c r="D525" s="3" t="s">
        <v>60</v>
      </c>
      <c r="E525" s="3" t="s">
        <v>241</v>
      </c>
      <c r="F525" s="3"/>
      <c r="G525" s="4" t="s">
        <v>32</v>
      </c>
      <c r="H525" s="3" t="s">
        <v>33</v>
      </c>
      <c r="I525" s="3" t="s">
        <v>34</v>
      </c>
      <c r="J525" s="3" t="s">
        <v>35</v>
      </c>
      <c r="K525" s="3">
        <v>0</v>
      </c>
      <c r="L525" s="4">
        <v>113.2</v>
      </c>
      <c r="M525" s="3">
        <v>69.489999999999995</v>
      </c>
      <c r="N525" s="3" t="s">
        <v>36</v>
      </c>
      <c r="O525" s="3" t="s">
        <v>71</v>
      </c>
      <c r="P525" s="3" t="s">
        <v>212</v>
      </c>
      <c r="Q525" s="3" t="s">
        <v>242</v>
      </c>
      <c r="R525" s="3" t="s">
        <v>587</v>
      </c>
      <c r="S525" s="3" t="s">
        <v>75</v>
      </c>
      <c r="T525" s="3" t="s">
        <v>84</v>
      </c>
      <c r="U525" s="3" t="s">
        <v>76</v>
      </c>
      <c r="V525" s="4" t="s">
        <v>44</v>
      </c>
      <c r="W525" s="3" t="s">
        <v>45</v>
      </c>
      <c r="X525" s="3" t="s">
        <v>46</v>
      </c>
      <c r="Y525" s="3" t="s">
        <v>77</v>
      </c>
      <c r="Z525" s="3" t="s">
        <v>48</v>
      </c>
      <c r="AA525" s="3" t="s">
        <v>87</v>
      </c>
      <c r="AB525" s="3" t="s">
        <v>50</v>
      </c>
      <c r="AC525">
        <f t="shared" si="8"/>
        <v>0.61386925795052993</v>
      </c>
    </row>
    <row r="526" spans="1:29" x14ac:dyDescent="0.25">
      <c r="A526" s="3" t="s">
        <v>1037</v>
      </c>
      <c r="B526" s="3">
        <v>1928</v>
      </c>
      <c r="C526" s="3" t="s">
        <v>60</v>
      </c>
      <c r="D526" s="3" t="s">
        <v>60</v>
      </c>
      <c r="E526" s="3"/>
      <c r="F526" s="3"/>
      <c r="G526" s="4" t="s">
        <v>32</v>
      </c>
      <c r="H526" s="3"/>
      <c r="I526" s="3" t="s">
        <v>95</v>
      </c>
      <c r="J526" s="3" t="s">
        <v>35</v>
      </c>
      <c r="K526" s="3">
        <v>0</v>
      </c>
      <c r="L526" s="4">
        <v>121.03</v>
      </c>
      <c r="M526" s="3">
        <v>69.48</v>
      </c>
      <c r="N526" s="3" t="s">
        <v>36</v>
      </c>
      <c r="O526" s="3" t="s">
        <v>62</v>
      </c>
      <c r="P526" s="3" t="s">
        <v>63</v>
      </c>
      <c r="Q526" s="3" t="s">
        <v>196</v>
      </c>
      <c r="R526" s="3" t="s">
        <v>350</v>
      </c>
      <c r="S526" s="3" t="s">
        <v>66</v>
      </c>
      <c r="T526" s="3" t="s">
        <v>84</v>
      </c>
      <c r="U526" s="3" t="s">
        <v>99</v>
      </c>
      <c r="V526" s="4" t="s">
        <v>1849</v>
      </c>
      <c r="W526" s="3" t="s">
        <v>45</v>
      </c>
      <c r="X526" s="3" t="s">
        <v>46</v>
      </c>
      <c r="Y526" s="3" t="s">
        <v>67</v>
      </c>
      <c r="Z526" s="3" t="s">
        <v>86</v>
      </c>
      <c r="AA526" s="3" t="s">
        <v>78</v>
      </c>
      <c r="AB526" s="3" t="s">
        <v>50</v>
      </c>
      <c r="AC526">
        <f t="shared" si="8"/>
        <v>0.57407254399735608</v>
      </c>
    </row>
    <row r="527" spans="1:29" x14ac:dyDescent="0.25">
      <c r="A527" s="3" t="s">
        <v>1201</v>
      </c>
      <c r="B527" s="3">
        <v>2192</v>
      </c>
      <c r="C527" s="3" t="s">
        <v>60</v>
      </c>
      <c r="D527" s="3" t="s">
        <v>60</v>
      </c>
      <c r="E527" s="3" t="s">
        <v>866</v>
      </c>
      <c r="F527" s="3"/>
      <c r="G527" s="4" t="s">
        <v>32</v>
      </c>
      <c r="H527" s="3" t="s">
        <v>94</v>
      </c>
      <c r="I527" s="3" t="s">
        <v>95</v>
      </c>
      <c r="J527" s="3" t="s">
        <v>35</v>
      </c>
      <c r="K527" s="3">
        <v>0</v>
      </c>
      <c r="L527" s="4">
        <v>60.87</v>
      </c>
      <c r="M527" s="3">
        <v>69.44</v>
      </c>
      <c r="N527" s="3" t="s">
        <v>36</v>
      </c>
      <c r="O527" s="3" t="s">
        <v>71</v>
      </c>
      <c r="P527" s="3" t="s">
        <v>146</v>
      </c>
      <c r="Q527" s="3" t="s">
        <v>147</v>
      </c>
      <c r="R527" s="3" t="s">
        <v>614</v>
      </c>
      <c r="S527" s="3" t="s">
        <v>75</v>
      </c>
      <c r="T527" s="3" t="s">
        <v>84</v>
      </c>
      <c r="U527" s="3" t="s">
        <v>99</v>
      </c>
      <c r="V527" s="4" t="s">
        <v>1849</v>
      </c>
      <c r="W527" s="3" t="s">
        <v>45</v>
      </c>
      <c r="X527" s="3" t="s">
        <v>85</v>
      </c>
      <c r="Y527" s="3" t="s">
        <v>77</v>
      </c>
      <c r="Z527" s="3" t="s">
        <v>86</v>
      </c>
      <c r="AA527" s="3" t="s">
        <v>78</v>
      </c>
      <c r="AB527" s="3" t="s">
        <v>50</v>
      </c>
      <c r="AC527">
        <f t="shared" si="8"/>
        <v>1.1407918514867752</v>
      </c>
    </row>
    <row r="528" spans="1:29" x14ac:dyDescent="0.25">
      <c r="A528" s="3" t="s">
        <v>604</v>
      </c>
      <c r="B528" s="3">
        <v>1900</v>
      </c>
      <c r="C528" s="3" t="s">
        <v>60</v>
      </c>
      <c r="D528" s="3" t="s">
        <v>30</v>
      </c>
      <c r="E528" s="3" t="s">
        <v>93</v>
      </c>
      <c r="F528" s="3"/>
      <c r="G528" s="4" t="s">
        <v>32</v>
      </c>
      <c r="H528" s="3" t="s">
        <v>94</v>
      </c>
      <c r="I528" s="3" t="s">
        <v>95</v>
      </c>
      <c r="J528" s="3" t="s">
        <v>35</v>
      </c>
      <c r="K528" s="3">
        <v>0</v>
      </c>
      <c r="L528" s="4">
        <v>96.07</v>
      </c>
      <c r="M528" s="3">
        <v>69.400000000000006</v>
      </c>
      <c r="N528" s="3" t="s">
        <v>36</v>
      </c>
      <c r="O528" s="3" t="s">
        <v>37</v>
      </c>
      <c r="P528" s="3" t="s">
        <v>38</v>
      </c>
      <c r="Q528" s="3" t="s">
        <v>96</v>
      </c>
      <c r="R528" s="3" t="s">
        <v>97</v>
      </c>
      <c r="S528" s="3" t="s">
        <v>98</v>
      </c>
      <c r="T528" s="3" t="s">
        <v>84</v>
      </c>
      <c r="U528" s="3" t="s">
        <v>99</v>
      </c>
      <c r="V528" s="4" t="s">
        <v>1849</v>
      </c>
      <c r="W528" s="3" t="s">
        <v>45</v>
      </c>
      <c r="X528" s="3" t="s">
        <v>85</v>
      </c>
      <c r="Y528" s="3" t="s">
        <v>47</v>
      </c>
      <c r="Z528" s="3" t="s">
        <v>48</v>
      </c>
      <c r="AA528" s="3" t="s">
        <v>78</v>
      </c>
      <c r="AB528" s="3" t="s">
        <v>50</v>
      </c>
      <c r="AC528">
        <f t="shared" si="8"/>
        <v>0.72238992401374014</v>
      </c>
    </row>
    <row r="529" spans="1:29" x14ac:dyDescent="0.25">
      <c r="A529" s="3" t="s">
        <v>1428</v>
      </c>
      <c r="B529" s="3">
        <v>868</v>
      </c>
      <c r="C529" s="3" t="s">
        <v>60</v>
      </c>
      <c r="D529" s="3" t="s">
        <v>60</v>
      </c>
      <c r="E529" s="3" t="s">
        <v>1045</v>
      </c>
      <c r="F529" s="3"/>
      <c r="G529" s="4" t="s">
        <v>32</v>
      </c>
      <c r="H529" s="3" t="s">
        <v>33</v>
      </c>
      <c r="I529" s="3" t="s">
        <v>34</v>
      </c>
      <c r="J529" s="3" t="s">
        <v>35</v>
      </c>
      <c r="K529" s="3">
        <v>0</v>
      </c>
      <c r="L529" s="4">
        <v>148.79</v>
      </c>
      <c r="M529" s="3">
        <v>69.260000000000005</v>
      </c>
      <c r="N529" s="3" t="s">
        <v>36</v>
      </c>
      <c r="O529" s="3" t="s">
        <v>71</v>
      </c>
      <c r="P529" s="3" t="s">
        <v>146</v>
      </c>
      <c r="Q529" s="3" t="s">
        <v>147</v>
      </c>
      <c r="R529" s="3" t="s">
        <v>469</v>
      </c>
      <c r="S529" s="3" t="s">
        <v>66</v>
      </c>
      <c r="T529" s="3" t="s">
        <v>84</v>
      </c>
      <c r="U529" s="3" t="s">
        <v>43</v>
      </c>
      <c r="V529" s="4" t="s">
        <v>1849</v>
      </c>
      <c r="W529" s="3" t="s">
        <v>45</v>
      </c>
      <c r="X529" s="3" t="s">
        <v>85</v>
      </c>
      <c r="Y529" s="3" t="s">
        <v>67</v>
      </c>
      <c r="Z529" s="3" t="s">
        <v>86</v>
      </c>
      <c r="AA529" s="3" t="s">
        <v>78</v>
      </c>
      <c r="AB529" s="3" t="s">
        <v>50</v>
      </c>
      <c r="AC529">
        <f t="shared" si="8"/>
        <v>0.46548827206129451</v>
      </c>
    </row>
    <row r="530" spans="1:29" x14ac:dyDescent="0.25">
      <c r="A530" s="3" t="s">
        <v>1394</v>
      </c>
      <c r="B530" s="3">
        <v>1648</v>
      </c>
      <c r="C530" s="3" t="s">
        <v>60</v>
      </c>
      <c r="D530" s="3" t="s">
        <v>60</v>
      </c>
      <c r="E530" s="3" t="s">
        <v>871</v>
      </c>
      <c r="F530" s="3"/>
      <c r="G530" s="4" t="s">
        <v>32</v>
      </c>
      <c r="H530" s="3" t="s">
        <v>33</v>
      </c>
      <c r="I530" s="3" t="s">
        <v>34</v>
      </c>
      <c r="J530" s="3" t="s">
        <v>35</v>
      </c>
      <c r="K530" s="3">
        <v>0</v>
      </c>
      <c r="L530" s="4">
        <v>140.37</v>
      </c>
      <c r="M530" s="3">
        <v>69.13</v>
      </c>
      <c r="N530" s="3" t="s">
        <v>36</v>
      </c>
      <c r="O530" s="3" t="s">
        <v>62</v>
      </c>
      <c r="P530" s="3" t="s">
        <v>138</v>
      </c>
      <c r="Q530" s="3" t="s">
        <v>139</v>
      </c>
      <c r="R530" s="3" t="s">
        <v>770</v>
      </c>
      <c r="S530" s="3" t="s">
        <v>66</v>
      </c>
      <c r="T530" s="3" t="s">
        <v>84</v>
      </c>
      <c r="U530" s="3" t="s">
        <v>43</v>
      </c>
      <c r="V530" s="4" t="s">
        <v>1849</v>
      </c>
      <c r="W530" s="3" t="s">
        <v>45</v>
      </c>
      <c r="X530" s="3" t="s">
        <v>85</v>
      </c>
      <c r="Y530" s="3" t="s">
        <v>67</v>
      </c>
      <c r="Z530" s="3" t="s">
        <v>86</v>
      </c>
      <c r="AA530" s="3" t="s">
        <v>78</v>
      </c>
      <c r="AB530" s="3" t="s">
        <v>50</v>
      </c>
      <c r="AC530">
        <f t="shared" si="8"/>
        <v>0.49248414903469395</v>
      </c>
    </row>
    <row r="531" spans="1:29" x14ac:dyDescent="0.25">
      <c r="A531" s="3" t="s">
        <v>1483</v>
      </c>
      <c r="B531" s="3">
        <v>659</v>
      </c>
      <c r="C531" s="3" t="s">
        <v>60</v>
      </c>
      <c r="D531" s="3" t="s">
        <v>60</v>
      </c>
      <c r="E531" s="3" t="s">
        <v>1045</v>
      </c>
      <c r="F531" s="3"/>
      <c r="G531" s="4" t="s">
        <v>32</v>
      </c>
      <c r="H531" s="3" t="s">
        <v>33</v>
      </c>
      <c r="I531" s="3" t="s">
        <v>34</v>
      </c>
      <c r="J531" s="3" t="s">
        <v>35</v>
      </c>
      <c r="K531" s="3">
        <v>0</v>
      </c>
      <c r="L531" s="4">
        <v>101.95</v>
      </c>
      <c r="M531" s="3">
        <v>69.040000000000006</v>
      </c>
      <c r="N531" s="3" t="s">
        <v>36</v>
      </c>
      <c r="O531" s="3" t="s">
        <v>71</v>
      </c>
      <c r="P531" s="3" t="s">
        <v>146</v>
      </c>
      <c r="Q531" s="3" t="s">
        <v>147</v>
      </c>
      <c r="R531" s="3" t="s">
        <v>469</v>
      </c>
      <c r="S531" s="3" t="s">
        <v>66</v>
      </c>
      <c r="T531" s="3" t="s">
        <v>84</v>
      </c>
      <c r="U531" s="3" t="s">
        <v>43</v>
      </c>
      <c r="V531" s="4" t="s">
        <v>1849</v>
      </c>
      <c r="W531" s="3" t="s">
        <v>45</v>
      </c>
      <c r="X531" s="3" t="s">
        <v>85</v>
      </c>
      <c r="Y531" s="3" t="s">
        <v>67</v>
      </c>
      <c r="Z531" s="3" t="s">
        <v>86</v>
      </c>
      <c r="AA531" s="3" t="s">
        <v>78</v>
      </c>
      <c r="AB531" s="3" t="s">
        <v>50</v>
      </c>
      <c r="AC531">
        <f t="shared" si="8"/>
        <v>0.67719470328592446</v>
      </c>
    </row>
    <row r="532" spans="1:29" x14ac:dyDescent="0.25">
      <c r="A532" s="3" t="s">
        <v>1504</v>
      </c>
      <c r="B532" s="3">
        <v>1047</v>
      </c>
      <c r="C532" s="3" t="s">
        <v>60</v>
      </c>
      <c r="D532" s="3" t="s">
        <v>60</v>
      </c>
      <c r="E532" s="3"/>
      <c r="F532" s="3"/>
      <c r="G532" s="4" t="s">
        <v>32</v>
      </c>
      <c r="H532" s="3"/>
      <c r="I532" s="3" t="s">
        <v>95</v>
      </c>
      <c r="J532" s="3" t="s">
        <v>35</v>
      </c>
      <c r="K532" s="3">
        <v>0</v>
      </c>
      <c r="L532" s="4">
        <v>47.69</v>
      </c>
      <c r="M532" s="3">
        <v>68.930000000000007</v>
      </c>
      <c r="N532" s="3"/>
      <c r="O532" s="3" t="s">
        <v>62</v>
      </c>
      <c r="P532" s="3" t="s">
        <v>81</v>
      </c>
      <c r="Q532" s="3" t="s">
        <v>82</v>
      </c>
      <c r="R532" s="3" t="s">
        <v>102</v>
      </c>
      <c r="S532" s="3" t="s">
        <v>66</v>
      </c>
      <c r="T532" s="3" t="s">
        <v>84</v>
      </c>
      <c r="U532" s="3" t="s">
        <v>76</v>
      </c>
      <c r="V532" s="4" t="s">
        <v>1849</v>
      </c>
      <c r="W532" s="3" t="s">
        <v>45</v>
      </c>
      <c r="X532" s="3" t="s">
        <v>85</v>
      </c>
      <c r="Y532" s="3"/>
      <c r="Z532" s="3"/>
      <c r="AA532" s="3" t="s">
        <v>78</v>
      </c>
      <c r="AB532" s="3" t="s">
        <v>50</v>
      </c>
      <c r="AC532">
        <f t="shared" si="8"/>
        <v>1.4453763891801219</v>
      </c>
    </row>
    <row r="533" spans="1:29" x14ac:dyDescent="0.25">
      <c r="A533" s="3" t="s">
        <v>847</v>
      </c>
      <c r="B533" s="3">
        <v>624</v>
      </c>
      <c r="C533" s="3" t="s">
        <v>60</v>
      </c>
      <c r="D533" s="3" t="s">
        <v>60</v>
      </c>
      <c r="E533" s="3" t="s">
        <v>848</v>
      </c>
      <c r="F533" s="3"/>
      <c r="G533" s="4" t="s">
        <v>32</v>
      </c>
      <c r="H533" s="3" t="s">
        <v>94</v>
      </c>
      <c r="I533" s="3" t="s">
        <v>95</v>
      </c>
      <c r="J533" s="3" t="s">
        <v>35</v>
      </c>
      <c r="K533" s="3">
        <v>0</v>
      </c>
      <c r="L533" s="4">
        <v>38.31</v>
      </c>
      <c r="M533" s="3">
        <v>68.849999999999994</v>
      </c>
      <c r="N533" s="3" t="s">
        <v>36</v>
      </c>
      <c r="O533" s="3" t="s">
        <v>71</v>
      </c>
      <c r="P533" s="3" t="s">
        <v>212</v>
      </c>
      <c r="Q533" s="3" t="s">
        <v>320</v>
      </c>
      <c r="R533" s="3" t="s">
        <v>321</v>
      </c>
      <c r="S533" s="3" t="s">
        <v>66</v>
      </c>
      <c r="T533" s="3" t="s">
        <v>84</v>
      </c>
      <c r="U533" s="3" t="s">
        <v>99</v>
      </c>
      <c r="V533" s="4" t="s">
        <v>1849</v>
      </c>
      <c r="W533" s="3" t="s">
        <v>45</v>
      </c>
      <c r="X533" s="3" t="s">
        <v>85</v>
      </c>
      <c r="Y533" s="3" t="s">
        <v>67</v>
      </c>
      <c r="Z533" s="3" t="s">
        <v>86</v>
      </c>
      <c r="AA533" s="3" t="s">
        <v>78</v>
      </c>
      <c r="AB533" s="3" t="s">
        <v>50</v>
      </c>
      <c r="AC533">
        <f t="shared" si="8"/>
        <v>1.7971808927173059</v>
      </c>
    </row>
    <row r="534" spans="1:29" x14ac:dyDescent="0.25">
      <c r="A534" s="3" t="s">
        <v>1514</v>
      </c>
      <c r="B534" s="3">
        <v>1023</v>
      </c>
      <c r="C534" s="3" t="s">
        <v>60</v>
      </c>
      <c r="D534" s="3" t="s">
        <v>60</v>
      </c>
      <c r="E534" s="3" t="s">
        <v>1058</v>
      </c>
      <c r="F534" s="3"/>
      <c r="G534" s="4" t="s">
        <v>32</v>
      </c>
      <c r="H534" s="3" t="s">
        <v>94</v>
      </c>
      <c r="I534" s="3" t="s">
        <v>95</v>
      </c>
      <c r="J534" s="3" t="s">
        <v>35</v>
      </c>
      <c r="K534" s="3">
        <v>0</v>
      </c>
      <c r="L534" s="4">
        <v>107.61</v>
      </c>
      <c r="M534" s="3">
        <v>68.7</v>
      </c>
      <c r="N534" s="3" t="s">
        <v>36</v>
      </c>
      <c r="O534" s="3" t="s">
        <v>62</v>
      </c>
      <c r="P534" s="3" t="s">
        <v>138</v>
      </c>
      <c r="Q534" s="3" t="s">
        <v>139</v>
      </c>
      <c r="R534" s="3" t="s">
        <v>770</v>
      </c>
      <c r="S534" s="3" t="s">
        <v>66</v>
      </c>
      <c r="T534" s="3" t="s">
        <v>84</v>
      </c>
      <c r="U534" s="3" t="s">
        <v>99</v>
      </c>
      <c r="V534" s="4" t="s">
        <v>1849</v>
      </c>
      <c r="W534" s="3" t="s">
        <v>45</v>
      </c>
      <c r="X534" s="3" t="s">
        <v>85</v>
      </c>
      <c r="Y534" s="3" t="s">
        <v>67</v>
      </c>
      <c r="Z534" s="3" t="s">
        <v>86</v>
      </c>
      <c r="AA534" s="3" t="s">
        <v>78</v>
      </c>
      <c r="AB534" s="3" t="s">
        <v>50</v>
      </c>
      <c r="AC534">
        <f t="shared" si="8"/>
        <v>0.63841650404237527</v>
      </c>
    </row>
    <row r="535" spans="1:29" x14ac:dyDescent="0.25">
      <c r="A535" s="3" t="s">
        <v>1090</v>
      </c>
      <c r="B535" s="3">
        <v>2066</v>
      </c>
      <c r="C535" s="3" t="s">
        <v>60</v>
      </c>
      <c r="D535" s="3" t="s">
        <v>60</v>
      </c>
      <c r="E535" s="3" t="s">
        <v>241</v>
      </c>
      <c r="F535" s="3"/>
      <c r="G535" s="4" t="s">
        <v>32</v>
      </c>
      <c r="H535" s="3" t="s">
        <v>33</v>
      </c>
      <c r="I535" s="3" t="s">
        <v>34</v>
      </c>
      <c r="J535" s="3" t="s">
        <v>35</v>
      </c>
      <c r="K535" s="3">
        <v>0</v>
      </c>
      <c r="L535" s="4">
        <v>133.15</v>
      </c>
      <c r="M535" s="3">
        <v>68.69</v>
      </c>
      <c r="N535" s="3" t="s">
        <v>36</v>
      </c>
      <c r="O535" s="3" t="s">
        <v>71</v>
      </c>
      <c r="P535" s="3" t="s">
        <v>212</v>
      </c>
      <c r="Q535" s="3" t="s">
        <v>242</v>
      </c>
      <c r="R535" s="3" t="s">
        <v>587</v>
      </c>
      <c r="S535" s="3" t="s">
        <v>75</v>
      </c>
      <c r="T535" s="3" t="s">
        <v>84</v>
      </c>
      <c r="U535" s="3" t="s">
        <v>76</v>
      </c>
      <c r="V535" s="4" t="s">
        <v>44</v>
      </c>
      <c r="W535" s="3" t="s">
        <v>45</v>
      </c>
      <c r="X535" s="3" t="s">
        <v>46</v>
      </c>
      <c r="Y535" s="3" t="s">
        <v>77</v>
      </c>
      <c r="Z535" s="3" t="s">
        <v>48</v>
      </c>
      <c r="AA535" s="3" t="s">
        <v>87</v>
      </c>
      <c r="AB535" s="3" t="s">
        <v>50</v>
      </c>
      <c r="AC535">
        <f t="shared" si="8"/>
        <v>0.51588434096883207</v>
      </c>
    </row>
    <row r="536" spans="1:29" x14ac:dyDescent="0.25">
      <c r="A536" s="3" t="s">
        <v>1397</v>
      </c>
      <c r="B536" s="3">
        <v>2015</v>
      </c>
      <c r="C536" s="3" t="s">
        <v>60</v>
      </c>
      <c r="D536" s="3" t="s">
        <v>60</v>
      </c>
      <c r="E536" s="3" t="s">
        <v>815</v>
      </c>
      <c r="F536" s="3"/>
      <c r="G536" s="4" t="s">
        <v>32</v>
      </c>
      <c r="H536" s="3" t="s">
        <v>94</v>
      </c>
      <c r="I536" s="3" t="s">
        <v>95</v>
      </c>
      <c r="J536" s="3" t="s">
        <v>35</v>
      </c>
      <c r="K536" s="3">
        <v>0</v>
      </c>
      <c r="L536" s="4">
        <v>45.26</v>
      </c>
      <c r="M536" s="3">
        <v>68.67</v>
      </c>
      <c r="N536" s="3" t="s">
        <v>36</v>
      </c>
      <c r="O536" s="3" t="s">
        <v>62</v>
      </c>
      <c r="P536" s="3" t="s">
        <v>138</v>
      </c>
      <c r="Q536" s="3" t="s">
        <v>139</v>
      </c>
      <c r="R536" s="3" t="s">
        <v>599</v>
      </c>
      <c r="S536" s="3" t="s">
        <v>66</v>
      </c>
      <c r="T536" s="3" t="s">
        <v>84</v>
      </c>
      <c r="U536" s="3" t="s">
        <v>99</v>
      </c>
      <c r="V536" s="4" t="s">
        <v>1849</v>
      </c>
      <c r="W536" s="3" t="s">
        <v>45</v>
      </c>
      <c r="X536" s="3" t="s">
        <v>85</v>
      </c>
      <c r="Y536" s="3" t="s">
        <v>67</v>
      </c>
      <c r="Z536" s="3" t="s">
        <v>86</v>
      </c>
      <c r="AA536" s="3" t="s">
        <v>78</v>
      </c>
      <c r="AB536" s="3" t="s">
        <v>50</v>
      </c>
      <c r="AC536">
        <f t="shared" si="8"/>
        <v>1.5172337604949184</v>
      </c>
    </row>
    <row r="537" spans="1:29" x14ac:dyDescent="0.25">
      <c r="A537" s="3" t="s">
        <v>846</v>
      </c>
      <c r="B537" s="3">
        <v>2131</v>
      </c>
      <c r="C537" s="3" t="s">
        <v>60</v>
      </c>
      <c r="D537" s="3" t="s">
        <v>60</v>
      </c>
      <c r="E537" s="3" t="s">
        <v>340</v>
      </c>
      <c r="F537" s="3"/>
      <c r="G537" s="4" t="s">
        <v>32</v>
      </c>
      <c r="H537" s="3" t="s">
        <v>94</v>
      </c>
      <c r="I537" s="3" t="s">
        <v>95</v>
      </c>
      <c r="J537" s="3" t="s">
        <v>35</v>
      </c>
      <c r="K537" s="3">
        <v>0</v>
      </c>
      <c r="L537" s="4">
        <v>65.89</v>
      </c>
      <c r="M537" s="3">
        <v>68.66</v>
      </c>
      <c r="N537" s="3" t="s">
        <v>36</v>
      </c>
      <c r="O537" s="3" t="s">
        <v>62</v>
      </c>
      <c r="P537" s="3" t="s">
        <v>63</v>
      </c>
      <c r="Q537" s="3" t="s">
        <v>257</v>
      </c>
      <c r="R537" s="3" t="s">
        <v>150</v>
      </c>
      <c r="S537" s="3" t="s">
        <v>66</v>
      </c>
      <c r="T537" s="3" t="s">
        <v>84</v>
      </c>
      <c r="U537" s="3" t="s">
        <v>99</v>
      </c>
      <c r="V537" s="4" t="s">
        <v>1849</v>
      </c>
      <c r="W537" s="3" t="s">
        <v>45</v>
      </c>
      <c r="X537" s="3" t="s">
        <v>85</v>
      </c>
      <c r="Y537" s="3" t="s">
        <v>67</v>
      </c>
      <c r="Z537" s="3" t="s">
        <v>86</v>
      </c>
      <c r="AA537" s="3" t="s">
        <v>78</v>
      </c>
      <c r="AB537" s="3" t="s">
        <v>50</v>
      </c>
      <c r="AC537">
        <f t="shared" si="8"/>
        <v>1.0420397632417666</v>
      </c>
    </row>
    <row r="538" spans="1:29" x14ac:dyDescent="0.25">
      <c r="A538" s="3" t="s">
        <v>607</v>
      </c>
      <c r="B538" s="3">
        <v>1277</v>
      </c>
      <c r="C538" s="3" t="s">
        <v>60</v>
      </c>
      <c r="D538" s="3" t="s">
        <v>30</v>
      </c>
      <c r="E538" s="3" t="s">
        <v>93</v>
      </c>
      <c r="F538" s="3"/>
      <c r="G538" s="4" t="s">
        <v>32</v>
      </c>
      <c r="H538" s="3" t="s">
        <v>94</v>
      </c>
      <c r="I538" s="3" t="s">
        <v>95</v>
      </c>
      <c r="J538" s="3" t="s">
        <v>35</v>
      </c>
      <c r="K538" s="3">
        <v>0</v>
      </c>
      <c r="L538" s="4">
        <v>80.42</v>
      </c>
      <c r="M538" s="3">
        <v>68.569999999999993</v>
      </c>
      <c r="N538" s="3" t="s">
        <v>36</v>
      </c>
      <c r="O538" s="3" t="s">
        <v>37</v>
      </c>
      <c r="P538" s="3" t="s">
        <v>38</v>
      </c>
      <c r="Q538" s="3" t="s">
        <v>96</v>
      </c>
      <c r="R538" s="3" t="s">
        <v>97</v>
      </c>
      <c r="S538" s="3" t="s">
        <v>98</v>
      </c>
      <c r="T538" s="3" t="s">
        <v>84</v>
      </c>
      <c r="U538" s="3" t="s">
        <v>99</v>
      </c>
      <c r="V538" s="4" t="s">
        <v>1849</v>
      </c>
      <c r="W538" s="3" t="s">
        <v>45</v>
      </c>
      <c r="X538" s="3" t="s">
        <v>85</v>
      </c>
      <c r="Y538" s="3" t="s">
        <v>47</v>
      </c>
      <c r="Z538" s="3" t="s">
        <v>48</v>
      </c>
      <c r="AA538" s="3" t="s">
        <v>78</v>
      </c>
      <c r="AB538" s="3" t="s">
        <v>50</v>
      </c>
      <c r="AC538">
        <f t="shared" si="8"/>
        <v>0.85264859487689615</v>
      </c>
    </row>
    <row r="539" spans="1:29" x14ac:dyDescent="0.25">
      <c r="A539" s="3" t="s">
        <v>1021</v>
      </c>
      <c r="B539" s="3">
        <v>1502</v>
      </c>
      <c r="C539" s="3" t="s">
        <v>60</v>
      </c>
      <c r="D539" s="3" t="s">
        <v>60</v>
      </c>
      <c r="E539" s="3" t="s">
        <v>815</v>
      </c>
      <c r="F539" s="3"/>
      <c r="G539" s="4" t="s">
        <v>32</v>
      </c>
      <c r="H539" s="3" t="s">
        <v>94</v>
      </c>
      <c r="I539" s="3" t="s">
        <v>95</v>
      </c>
      <c r="J539" s="3" t="s">
        <v>35</v>
      </c>
      <c r="K539" s="3">
        <v>0</v>
      </c>
      <c r="L539" s="4">
        <v>46.64</v>
      </c>
      <c r="M539" s="3">
        <v>68.55</v>
      </c>
      <c r="N539" s="3" t="s">
        <v>36</v>
      </c>
      <c r="O539" s="3" t="s">
        <v>62</v>
      </c>
      <c r="P539" s="3" t="s">
        <v>138</v>
      </c>
      <c r="Q539" s="3" t="s">
        <v>139</v>
      </c>
      <c r="R539" s="3" t="s">
        <v>770</v>
      </c>
      <c r="S539" s="3" t="s">
        <v>66</v>
      </c>
      <c r="T539" s="3" t="s">
        <v>84</v>
      </c>
      <c r="U539" s="3" t="s">
        <v>99</v>
      </c>
      <c r="V539" s="4" t="s">
        <v>1849</v>
      </c>
      <c r="W539" s="3" t="s">
        <v>45</v>
      </c>
      <c r="X539" s="3" t="s">
        <v>85</v>
      </c>
      <c r="Y539" s="3" t="s">
        <v>67</v>
      </c>
      <c r="Z539" s="3" t="s">
        <v>86</v>
      </c>
      <c r="AA539" s="3" t="s">
        <v>78</v>
      </c>
      <c r="AB539" s="3" t="s">
        <v>50</v>
      </c>
      <c r="AC539">
        <f t="shared" si="8"/>
        <v>1.4697684391080617</v>
      </c>
    </row>
    <row r="540" spans="1:29" x14ac:dyDescent="0.25">
      <c r="A540" s="3" t="s">
        <v>1224</v>
      </c>
      <c r="B540" s="3">
        <v>507</v>
      </c>
      <c r="C540" s="3" t="s">
        <v>60</v>
      </c>
      <c r="D540" s="3" t="s">
        <v>60</v>
      </c>
      <c r="E540" s="3" t="s">
        <v>241</v>
      </c>
      <c r="F540" s="3"/>
      <c r="G540" s="4" t="s">
        <v>32</v>
      </c>
      <c r="H540" s="3" t="s">
        <v>33</v>
      </c>
      <c r="I540" s="3" t="s">
        <v>34</v>
      </c>
      <c r="J540" s="3" t="s">
        <v>35</v>
      </c>
      <c r="K540" s="3">
        <v>0</v>
      </c>
      <c r="L540" s="4">
        <v>101.43</v>
      </c>
      <c r="M540" s="3">
        <v>68.459999999999994</v>
      </c>
      <c r="N540" s="3" t="s">
        <v>36</v>
      </c>
      <c r="O540" s="3" t="s">
        <v>71</v>
      </c>
      <c r="P540" s="3" t="s">
        <v>212</v>
      </c>
      <c r="Q540" s="3" t="s">
        <v>242</v>
      </c>
      <c r="R540" s="3" t="s">
        <v>587</v>
      </c>
      <c r="S540" s="3" t="s">
        <v>75</v>
      </c>
      <c r="T540" s="3" t="s">
        <v>84</v>
      </c>
      <c r="U540" s="3" t="s">
        <v>76</v>
      </c>
      <c r="V540" s="4" t="s">
        <v>44</v>
      </c>
      <c r="W540" s="3" t="s">
        <v>45</v>
      </c>
      <c r="X540" s="3" t="s">
        <v>46</v>
      </c>
      <c r="Y540" s="3" t="s">
        <v>77</v>
      </c>
      <c r="Z540" s="3" t="s">
        <v>48</v>
      </c>
      <c r="AA540" s="3" t="s">
        <v>87</v>
      </c>
      <c r="AB540" s="3" t="s">
        <v>50</v>
      </c>
      <c r="AC540">
        <f t="shared" si="8"/>
        <v>0.67494824016563137</v>
      </c>
    </row>
    <row r="541" spans="1:29" x14ac:dyDescent="0.25">
      <c r="A541" s="3" t="s">
        <v>433</v>
      </c>
      <c r="B541" s="3">
        <v>525</v>
      </c>
      <c r="C541" s="3" t="s">
        <v>52</v>
      </c>
      <c r="D541" s="3" t="s">
        <v>52</v>
      </c>
      <c r="E541" s="3"/>
      <c r="F541" s="3"/>
      <c r="G541" s="4" t="s">
        <v>32</v>
      </c>
      <c r="H541" s="3"/>
      <c r="I541" s="3" t="s">
        <v>34</v>
      </c>
      <c r="J541" s="3" t="s">
        <v>35</v>
      </c>
      <c r="K541" s="3">
        <v>0</v>
      </c>
      <c r="L541" s="4">
        <v>343.24</v>
      </c>
      <c r="M541" s="3">
        <v>68.3</v>
      </c>
      <c r="N541" s="3" t="s">
        <v>36</v>
      </c>
      <c r="O541" s="3" t="s">
        <v>37</v>
      </c>
      <c r="P541" s="3" t="s">
        <v>267</v>
      </c>
      <c r="Q541" s="3" t="s">
        <v>297</v>
      </c>
      <c r="R541" s="3" t="s">
        <v>298</v>
      </c>
      <c r="S541" s="3" t="s">
        <v>98</v>
      </c>
      <c r="T541" s="3" t="s">
        <v>42</v>
      </c>
      <c r="U541" s="3" t="s">
        <v>43</v>
      </c>
      <c r="V541" s="4" t="s">
        <v>44</v>
      </c>
      <c r="W541" s="3" t="s">
        <v>45</v>
      </c>
      <c r="X541" s="3" t="s">
        <v>46</v>
      </c>
      <c r="Y541" s="3" t="s">
        <v>161</v>
      </c>
      <c r="Z541" s="3" t="s">
        <v>48</v>
      </c>
      <c r="AA541" s="3" t="s">
        <v>87</v>
      </c>
      <c r="AB541" s="3" t="s">
        <v>50</v>
      </c>
      <c r="AC541">
        <f t="shared" si="8"/>
        <v>0.19898613215242977</v>
      </c>
    </row>
    <row r="542" spans="1:29" x14ac:dyDescent="0.25">
      <c r="A542" s="3" t="s">
        <v>521</v>
      </c>
      <c r="B542" s="3">
        <v>1989</v>
      </c>
      <c r="C542" s="3" t="s">
        <v>60</v>
      </c>
      <c r="D542" s="3" t="s">
        <v>60</v>
      </c>
      <c r="E542" s="3" t="s">
        <v>319</v>
      </c>
      <c r="F542" s="3"/>
      <c r="G542" s="4" t="s">
        <v>32</v>
      </c>
      <c r="H542" s="3" t="s">
        <v>94</v>
      </c>
      <c r="I542" s="3" t="s">
        <v>69</v>
      </c>
      <c r="J542" s="3" t="s">
        <v>70</v>
      </c>
      <c r="K542" s="3">
        <v>0</v>
      </c>
      <c r="L542" s="4">
        <v>92.49</v>
      </c>
      <c r="M542" s="3">
        <v>68.25</v>
      </c>
      <c r="N542" s="3" t="s">
        <v>36</v>
      </c>
      <c r="O542" s="3" t="s">
        <v>71</v>
      </c>
      <c r="P542" s="3" t="s">
        <v>212</v>
      </c>
      <c r="Q542" s="3" t="s">
        <v>320</v>
      </c>
      <c r="R542" s="3" t="s">
        <v>445</v>
      </c>
      <c r="S542" s="3" t="s">
        <v>66</v>
      </c>
      <c r="T542" s="3" t="s">
        <v>84</v>
      </c>
      <c r="U542" s="3" t="s">
        <v>99</v>
      </c>
      <c r="V542" s="4" t="s">
        <v>1849</v>
      </c>
      <c r="W542" s="3" t="s">
        <v>45</v>
      </c>
      <c r="X542" s="3" t="s">
        <v>85</v>
      </c>
      <c r="Y542" s="3" t="s">
        <v>67</v>
      </c>
      <c r="Z542" s="3" t="s">
        <v>86</v>
      </c>
      <c r="AA542" s="3" t="s">
        <v>78</v>
      </c>
      <c r="AB542" s="3" t="s">
        <v>50</v>
      </c>
      <c r="AC542">
        <f t="shared" si="8"/>
        <v>0.73791761271488809</v>
      </c>
    </row>
    <row r="543" spans="1:29" x14ac:dyDescent="0.25">
      <c r="A543" s="3" t="s">
        <v>983</v>
      </c>
      <c r="B543" s="3">
        <v>1343</v>
      </c>
      <c r="C543" s="3" t="s">
        <v>60</v>
      </c>
      <c r="D543" s="3" t="s">
        <v>60</v>
      </c>
      <c r="E543" s="3" t="s">
        <v>984</v>
      </c>
      <c r="F543" s="3"/>
      <c r="G543" s="4" t="s">
        <v>32</v>
      </c>
      <c r="H543" s="3" t="s">
        <v>94</v>
      </c>
      <c r="I543" s="3" t="s">
        <v>95</v>
      </c>
      <c r="J543" s="3" t="s">
        <v>35</v>
      </c>
      <c r="K543" s="3">
        <v>0</v>
      </c>
      <c r="L543" s="4">
        <v>89.82</v>
      </c>
      <c r="M543" s="3">
        <v>68.19</v>
      </c>
      <c r="N543" s="3" t="s">
        <v>36</v>
      </c>
      <c r="O543" s="3" t="s">
        <v>62</v>
      </c>
      <c r="P543" s="3" t="s">
        <v>63</v>
      </c>
      <c r="Q543" s="3" t="s">
        <v>257</v>
      </c>
      <c r="R543" s="3" t="s">
        <v>150</v>
      </c>
      <c r="S543" s="3" t="s">
        <v>66</v>
      </c>
      <c r="T543" s="3" t="s">
        <v>84</v>
      </c>
      <c r="U543" s="3" t="s">
        <v>99</v>
      </c>
      <c r="V543" s="4" t="s">
        <v>1849</v>
      </c>
      <c r="W543" s="3" t="s">
        <v>45</v>
      </c>
      <c r="X543" s="3" t="s">
        <v>85</v>
      </c>
      <c r="Y543" s="3" t="s">
        <v>67</v>
      </c>
      <c r="Z543" s="3" t="s">
        <v>86</v>
      </c>
      <c r="AA543" s="3" t="s">
        <v>78</v>
      </c>
      <c r="AB543" s="3" t="s">
        <v>50</v>
      </c>
      <c r="AC543">
        <f t="shared" si="8"/>
        <v>0.75918503674014703</v>
      </c>
    </row>
    <row r="544" spans="1:29" x14ac:dyDescent="0.25">
      <c r="A544" s="3" t="s">
        <v>1407</v>
      </c>
      <c r="B544" s="3">
        <v>1108</v>
      </c>
      <c r="C544" s="3" t="s">
        <v>60</v>
      </c>
      <c r="D544" s="3" t="s">
        <v>60</v>
      </c>
      <c r="E544" s="3" t="s">
        <v>1408</v>
      </c>
      <c r="F544" s="3"/>
      <c r="G544" s="4" t="s">
        <v>32</v>
      </c>
      <c r="H544" s="3" t="s">
        <v>94</v>
      </c>
      <c r="I544" s="3" t="s">
        <v>95</v>
      </c>
      <c r="J544" s="3" t="s">
        <v>35</v>
      </c>
      <c r="K544" s="3">
        <v>0</v>
      </c>
      <c r="L544" s="4">
        <v>51.77</v>
      </c>
      <c r="M544" s="3">
        <v>68.19</v>
      </c>
      <c r="N544" s="3" t="s">
        <v>36</v>
      </c>
      <c r="O544" s="3" t="s">
        <v>62</v>
      </c>
      <c r="P544" s="3" t="s">
        <v>138</v>
      </c>
      <c r="Q544" s="3" t="s">
        <v>139</v>
      </c>
      <c r="R544" s="3" t="s">
        <v>168</v>
      </c>
      <c r="S544" s="3" t="s">
        <v>66</v>
      </c>
      <c r="T544" s="3" t="s">
        <v>84</v>
      </c>
      <c r="U544" s="3" t="s">
        <v>99</v>
      </c>
      <c r="V544" s="4" t="s">
        <v>1849</v>
      </c>
      <c r="W544" s="3" t="s">
        <v>45</v>
      </c>
      <c r="X544" s="3" t="s">
        <v>85</v>
      </c>
      <c r="Y544" s="3" t="s">
        <v>67</v>
      </c>
      <c r="Z544" s="3" t="s">
        <v>86</v>
      </c>
      <c r="AA544" s="3" t="s">
        <v>78</v>
      </c>
      <c r="AB544" s="3" t="s">
        <v>50</v>
      </c>
      <c r="AC544">
        <f t="shared" si="8"/>
        <v>1.3171721073981069</v>
      </c>
    </row>
    <row r="545" spans="1:29" x14ac:dyDescent="0.25">
      <c r="A545" s="3" t="s">
        <v>465</v>
      </c>
      <c r="B545" s="3">
        <v>727</v>
      </c>
      <c r="C545" s="3" t="s">
        <v>29</v>
      </c>
      <c r="D545" s="3" t="s">
        <v>30</v>
      </c>
      <c r="E545" s="3" t="s">
        <v>199</v>
      </c>
      <c r="F545" s="3"/>
      <c r="G545" s="4" t="s">
        <v>32</v>
      </c>
      <c r="H545" s="3" t="s">
        <v>33</v>
      </c>
      <c r="I545" s="3" t="s">
        <v>34</v>
      </c>
      <c r="J545" s="3" t="s">
        <v>35</v>
      </c>
      <c r="K545" s="3">
        <v>0</v>
      </c>
      <c r="L545" s="4">
        <v>261.14</v>
      </c>
      <c r="M545" s="3">
        <v>68.16</v>
      </c>
      <c r="N545" s="3" t="s">
        <v>36</v>
      </c>
      <c r="O545" s="3" t="s">
        <v>37</v>
      </c>
      <c r="P545" s="3" t="s">
        <v>38</v>
      </c>
      <c r="Q545" s="3" t="s">
        <v>200</v>
      </c>
      <c r="R545" s="3" t="s">
        <v>201</v>
      </c>
      <c r="S545" s="3" t="s">
        <v>41</v>
      </c>
      <c r="T545" s="3" t="s">
        <v>42</v>
      </c>
      <c r="U545" s="3" t="s">
        <v>43</v>
      </c>
      <c r="V545" s="4" t="s">
        <v>44</v>
      </c>
      <c r="W545" s="3" t="s">
        <v>45</v>
      </c>
      <c r="X545" s="3" t="s">
        <v>46</v>
      </c>
      <c r="Y545" s="3" t="s">
        <v>47</v>
      </c>
      <c r="Z545" s="3" t="s">
        <v>48</v>
      </c>
      <c r="AA545" s="3" t="s">
        <v>78</v>
      </c>
      <c r="AB545" s="3" t="s">
        <v>50</v>
      </c>
      <c r="AC545">
        <f t="shared" si="8"/>
        <v>0.26100942023435703</v>
      </c>
    </row>
    <row r="546" spans="1:29" x14ac:dyDescent="0.25">
      <c r="A546" s="3" t="s">
        <v>834</v>
      </c>
      <c r="B546" s="3">
        <v>1763</v>
      </c>
      <c r="C546" s="3" t="s">
        <v>29</v>
      </c>
      <c r="D546" s="3" t="s">
        <v>30</v>
      </c>
      <c r="E546" s="3"/>
      <c r="F546" s="3"/>
      <c r="G546" s="4" t="s">
        <v>32</v>
      </c>
      <c r="H546" s="3" t="s">
        <v>94</v>
      </c>
      <c r="I546" s="3" t="s">
        <v>95</v>
      </c>
      <c r="J546" s="3" t="s">
        <v>35</v>
      </c>
      <c r="K546" s="3">
        <v>0</v>
      </c>
      <c r="L546" s="4">
        <v>64.510000000000005</v>
      </c>
      <c r="M546" s="3">
        <v>68.12</v>
      </c>
      <c r="N546" s="3" t="s">
        <v>36</v>
      </c>
      <c r="O546" s="3" t="s">
        <v>37</v>
      </c>
      <c r="P546" s="3" t="s">
        <v>38</v>
      </c>
      <c r="Q546" s="3" t="s">
        <v>232</v>
      </c>
      <c r="R546" s="3" t="s">
        <v>642</v>
      </c>
      <c r="S546" s="3" t="s">
        <v>41</v>
      </c>
      <c r="T546" s="3" t="s">
        <v>42</v>
      </c>
      <c r="U546" s="3" t="s">
        <v>99</v>
      </c>
      <c r="V546" s="4" t="s">
        <v>1849</v>
      </c>
      <c r="W546" s="3" t="s">
        <v>45</v>
      </c>
      <c r="X546" s="3" t="s">
        <v>85</v>
      </c>
      <c r="Y546" s="3" t="s">
        <v>161</v>
      </c>
      <c r="Z546" s="3" t="s">
        <v>86</v>
      </c>
      <c r="AA546" s="3" t="s">
        <v>78</v>
      </c>
      <c r="AB546" s="3" t="s">
        <v>50</v>
      </c>
      <c r="AC546">
        <f t="shared" si="8"/>
        <v>1.0559603162300419</v>
      </c>
    </row>
    <row r="547" spans="1:29" x14ac:dyDescent="0.25">
      <c r="A547" s="3" t="s">
        <v>1166</v>
      </c>
      <c r="B547" s="3">
        <v>941</v>
      </c>
      <c r="C547" s="3" t="s">
        <v>60</v>
      </c>
      <c r="D547" s="3" t="s">
        <v>60</v>
      </c>
      <c r="E547" s="3" t="s">
        <v>1167</v>
      </c>
      <c r="F547" s="3"/>
      <c r="G547" s="4" t="s">
        <v>32</v>
      </c>
      <c r="H547" s="3" t="s">
        <v>94</v>
      </c>
      <c r="I547" s="3" t="s">
        <v>95</v>
      </c>
      <c r="J547" s="3" t="s">
        <v>35</v>
      </c>
      <c r="K547" s="3">
        <v>0</v>
      </c>
      <c r="L547" s="4">
        <v>45.47</v>
      </c>
      <c r="M547" s="3">
        <v>68.02</v>
      </c>
      <c r="N547" s="3" t="s">
        <v>36</v>
      </c>
      <c r="O547" s="3" t="s">
        <v>62</v>
      </c>
      <c r="P547" s="3" t="s">
        <v>138</v>
      </c>
      <c r="Q547" s="3" t="s">
        <v>139</v>
      </c>
      <c r="R547" s="3" t="s">
        <v>140</v>
      </c>
      <c r="S547" s="3" t="s">
        <v>66</v>
      </c>
      <c r="T547" s="3" t="s">
        <v>84</v>
      </c>
      <c r="U547" s="3" t="s">
        <v>99</v>
      </c>
      <c r="V547" s="4" t="s">
        <v>1849</v>
      </c>
      <c r="W547" s="3" t="s">
        <v>45</v>
      </c>
      <c r="X547" s="3" t="s">
        <v>85</v>
      </c>
      <c r="Y547" s="3" t="s">
        <v>67</v>
      </c>
      <c r="Z547" s="3" t="s">
        <v>86</v>
      </c>
      <c r="AA547" s="3" t="s">
        <v>78</v>
      </c>
      <c r="AB547" s="3" t="s">
        <v>50</v>
      </c>
      <c r="AC547">
        <f t="shared" si="8"/>
        <v>1.4959313833296679</v>
      </c>
    </row>
    <row r="548" spans="1:29" x14ac:dyDescent="0.25">
      <c r="A548" s="3" t="s">
        <v>1342</v>
      </c>
      <c r="B548" s="3">
        <v>714</v>
      </c>
      <c r="C548" s="3" t="s">
        <v>60</v>
      </c>
      <c r="D548" s="3" t="s">
        <v>60</v>
      </c>
      <c r="E548" s="3"/>
      <c r="F548" s="3"/>
      <c r="G548" s="4" t="s">
        <v>32</v>
      </c>
      <c r="H548" s="3"/>
      <c r="I548" s="3" t="s">
        <v>95</v>
      </c>
      <c r="J548" s="3" t="s">
        <v>35</v>
      </c>
      <c r="K548" s="3">
        <v>0</v>
      </c>
      <c r="L548" s="4">
        <v>173.39</v>
      </c>
      <c r="M548" s="3">
        <v>68.010000000000005</v>
      </c>
      <c r="N548" s="3" t="s">
        <v>36</v>
      </c>
      <c r="O548" s="3" t="s">
        <v>62</v>
      </c>
      <c r="P548" s="3" t="s">
        <v>63</v>
      </c>
      <c r="Q548" s="3" t="s">
        <v>196</v>
      </c>
      <c r="R548" s="3" t="s">
        <v>1343</v>
      </c>
      <c r="S548" s="3" t="s">
        <v>66</v>
      </c>
      <c r="T548" s="3" t="s">
        <v>84</v>
      </c>
      <c r="U548" s="3" t="s">
        <v>99</v>
      </c>
      <c r="V548" s="4" t="s">
        <v>1849</v>
      </c>
      <c r="W548" s="3" t="s">
        <v>45</v>
      </c>
      <c r="X548" s="3" t="s">
        <v>85</v>
      </c>
      <c r="Y548" s="3" t="s">
        <v>67</v>
      </c>
      <c r="Z548" s="3" t="s">
        <v>86</v>
      </c>
      <c r="AA548" s="3" t="s">
        <v>78</v>
      </c>
      <c r="AB548" s="3" t="s">
        <v>50</v>
      </c>
      <c r="AC548">
        <f t="shared" si="8"/>
        <v>0.39223715323836444</v>
      </c>
    </row>
    <row r="549" spans="1:29" x14ac:dyDescent="0.25">
      <c r="A549" s="3" t="s">
        <v>918</v>
      </c>
      <c r="B549" s="3">
        <v>1468</v>
      </c>
      <c r="C549" s="3" t="s">
        <v>60</v>
      </c>
      <c r="D549" s="3" t="s">
        <v>60</v>
      </c>
      <c r="E549" s="3" t="s">
        <v>127</v>
      </c>
      <c r="F549" s="3"/>
      <c r="G549" s="4" t="s">
        <v>32</v>
      </c>
      <c r="H549" s="3" t="s">
        <v>33</v>
      </c>
      <c r="I549" s="3" t="s">
        <v>34</v>
      </c>
      <c r="J549" s="3" t="s">
        <v>35</v>
      </c>
      <c r="K549" s="3">
        <v>0</v>
      </c>
      <c r="L549" s="4">
        <v>174.26</v>
      </c>
      <c r="M549" s="3">
        <v>68</v>
      </c>
      <c r="N549" s="3" t="s">
        <v>36</v>
      </c>
      <c r="O549" s="3" t="s">
        <v>62</v>
      </c>
      <c r="P549" s="3" t="s">
        <v>81</v>
      </c>
      <c r="Q549" s="3" t="s">
        <v>82</v>
      </c>
      <c r="R549" s="3" t="s">
        <v>128</v>
      </c>
      <c r="S549" s="3" t="s">
        <v>66</v>
      </c>
      <c r="T549" s="3" t="s">
        <v>84</v>
      </c>
      <c r="U549" s="3" t="s">
        <v>76</v>
      </c>
      <c r="V549" s="4" t="s">
        <v>1849</v>
      </c>
      <c r="W549" s="3" t="s">
        <v>45</v>
      </c>
      <c r="X549" s="3" t="s">
        <v>85</v>
      </c>
      <c r="Y549" s="3" t="s">
        <v>67</v>
      </c>
      <c r="Z549" s="3" t="s">
        <v>86</v>
      </c>
      <c r="AA549" s="3" t="s">
        <v>78</v>
      </c>
      <c r="AB549" s="3" t="s">
        <v>50</v>
      </c>
      <c r="AC549">
        <f t="shared" si="8"/>
        <v>0.39022150809135775</v>
      </c>
    </row>
    <row r="550" spans="1:29" x14ac:dyDescent="0.25">
      <c r="A550" s="3" t="s">
        <v>1118</v>
      </c>
      <c r="B550" s="3">
        <v>446</v>
      </c>
      <c r="C550" s="3" t="s">
        <v>60</v>
      </c>
      <c r="D550" s="3" t="s">
        <v>60</v>
      </c>
      <c r="E550" s="3" t="s">
        <v>613</v>
      </c>
      <c r="F550" s="3"/>
      <c r="G550" s="4" t="s">
        <v>32</v>
      </c>
      <c r="H550" s="3" t="s">
        <v>33</v>
      </c>
      <c r="I550" s="3" t="s">
        <v>34</v>
      </c>
      <c r="J550" s="3" t="s">
        <v>35</v>
      </c>
      <c r="K550" s="3">
        <v>0</v>
      </c>
      <c r="L550" s="4">
        <v>113.37</v>
      </c>
      <c r="M550" s="3">
        <v>67.930000000000007</v>
      </c>
      <c r="N550" s="3" t="s">
        <v>36</v>
      </c>
      <c r="O550" s="3" t="s">
        <v>71</v>
      </c>
      <c r="P550" s="3" t="s">
        <v>146</v>
      </c>
      <c r="Q550" s="3" t="s">
        <v>147</v>
      </c>
      <c r="R550" s="3" t="s">
        <v>614</v>
      </c>
      <c r="S550" s="3" t="s">
        <v>75</v>
      </c>
      <c r="T550" s="3" t="s">
        <v>84</v>
      </c>
      <c r="U550" s="3" t="s">
        <v>43</v>
      </c>
      <c r="V550" s="4" t="s">
        <v>1849</v>
      </c>
      <c r="W550" s="3" t="s">
        <v>45</v>
      </c>
      <c r="X550" s="3" t="s">
        <v>85</v>
      </c>
      <c r="Y550" s="3" t="s">
        <v>77</v>
      </c>
      <c r="Z550" s="3" t="s">
        <v>86</v>
      </c>
      <c r="AA550" s="3" t="s">
        <v>78</v>
      </c>
      <c r="AB550" s="3" t="s">
        <v>50</v>
      </c>
      <c r="AC550">
        <f t="shared" si="8"/>
        <v>0.59918849783893446</v>
      </c>
    </row>
    <row r="551" spans="1:29" x14ac:dyDescent="0.25">
      <c r="A551" s="3" t="s">
        <v>1417</v>
      </c>
      <c r="B551" s="3">
        <v>1075</v>
      </c>
      <c r="C551" s="3" t="s">
        <v>60</v>
      </c>
      <c r="D551" s="3" t="s">
        <v>60</v>
      </c>
      <c r="E551" s="3" t="s">
        <v>93</v>
      </c>
      <c r="F551" s="3"/>
      <c r="G551" s="4" t="s">
        <v>32</v>
      </c>
      <c r="H551" s="3" t="s">
        <v>94</v>
      </c>
      <c r="I551" s="3" t="s">
        <v>95</v>
      </c>
      <c r="J551" s="3" t="s">
        <v>35</v>
      </c>
      <c r="K551" s="3">
        <v>0</v>
      </c>
      <c r="L551" s="4">
        <v>102.65</v>
      </c>
      <c r="M551" s="3">
        <v>67.819999999999993</v>
      </c>
      <c r="N551" s="3" t="s">
        <v>36</v>
      </c>
      <c r="O551" s="3" t="s">
        <v>71</v>
      </c>
      <c r="P551" s="3" t="s">
        <v>146</v>
      </c>
      <c r="Q551" s="3" t="s">
        <v>147</v>
      </c>
      <c r="R551" s="3" t="s">
        <v>610</v>
      </c>
      <c r="S551" s="3" t="s">
        <v>75</v>
      </c>
      <c r="T551" s="3" t="s">
        <v>84</v>
      </c>
      <c r="U551" s="3" t="s">
        <v>99</v>
      </c>
      <c r="V551" s="4" t="s">
        <v>1849</v>
      </c>
      <c r="W551" s="3" t="s">
        <v>45</v>
      </c>
      <c r="X551" s="3" t="s">
        <v>85</v>
      </c>
      <c r="Y551" s="3" t="s">
        <v>77</v>
      </c>
      <c r="Z551" s="3" t="s">
        <v>86</v>
      </c>
      <c r="AA551" s="3" t="s">
        <v>78</v>
      </c>
      <c r="AB551" s="3" t="s">
        <v>50</v>
      </c>
      <c r="AC551">
        <f t="shared" si="8"/>
        <v>0.66069167072576707</v>
      </c>
    </row>
    <row r="552" spans="1:29" x14ac:dyDescent="0.25">
      <c r="A552" s="3" t="s">
        <v>1355</v>
      </c>
      <c r="B552" s="3">
        <v>881</v>
      </c>
      <c r="C552" s="3" t="s">
        <v>60</v>
      </c>
      <c r="D552" s="3" t="s">
        <v>60</v>
      </c>
      <c r="E552" s="3" t="s">
        <v>868</v>
      </c>
      <c r="F552" s="3"/>
      <c r="G552" s="4" t="s">
        <v>32</v>
      </c>
      <c r="H552" s="3" t="s">
        <v>33</v>
      </c>
      <c r="I552" s="3" t="s">
        <v>34</v>
      </c>
      <c r="J552" s="3" t="s">
        <v>35</v>
      </c>
      <c r="K552" s="3">
        <v>0</v>
      </c>
      <c r="L552" s="4">
        <v>68.53</v>
      </c>
      <c r="M552" s="3">
        <v>67.63</v>
      </c>
      <c r="N552" s="3" t="s">
        <v>36</v>
      </c>
      <c r="O552" s="3" t="s">
        <v>71</v>
      </c>
      <c r="P552" s="3" t="s">
        <v>146</v>
      </c>
      <c r="Q552" s="3" t="s">
        <v>147</v>
      </c>
      <c r="R552" s="3" t="s">
        <v>513</v>
      </c>
      <c r="S552" s="3" t="s">
        <v>75</v>
      </c>
      <c r="T552" s="3" t="s">
        <v>84</v>
      </c>
      <c r="U552" s="3" t="s">
        <v>43</v>
      </c>
      <c r="V552" s="4" t="s">
        <v>1849</v>
      </c>
      <c r="W552" s="3" t="s">
        <v>45</v>
      </c>
      <c r="X552" s="3" t="s">
        <v>85</v>
      </c>
      <c r="Y552" s="3" t="s">
        <v>77</v>
      </c>
      <c r="Z552" s="3" t="s">
        <v>86</v>
      </c>
      <c r="AA552" s="3" t="s">
        <v>78</v>
      </c>
      <c r="AB552" s="3" t="s">
        <v>50</v>
      </c>
      <c r="AC552">
        <f t="shared" si="8"/>
        <v>0.98686706551875081</v>
      </c>
    </row>
    <row r="553" spans="1:29" x14ac:dyDescent="0.25">
      <c r="A553" s="3" t="s">
        <v>1646</v>
      </c>
      <c r="B553" s="3">
        <v>1795</v>
      </c>
      <c r="C553" s="3" t="s">
        <v>29</v>
      </c>
      <c r="D553" s="3" t="s">
        <v>60</v>
      </c>
      <c r="E553" s="3" t="s">
        <v>641</v>
      </c>
      <c r="F553" s="3"/>
      <c r="G553" s="4" t="s">
        <v>32</v>
      </c>
      <c r="H553" s="3" t="s">
        <v>94</v>
      </c>
      <c r="I553" s="3" t="s">
        <v>95</v>
      </c>
      <c r="J553" s="3" t="s">
        <v>35</v>
      </c>
      <c r="K553" s="3">
        <v>0</v>
      </c>
      <c r="L553" s="4">
        <v>76.989999999999995</v>
      </c>
      <c r="M553" s="3">
        <v>67.5</v>
      </c>
      <c r="N553" s="3" t="s">
        <v>36</v>
      </c>
      <c r="O553" s="3" t="s">
        <v>37</v>
      </c>
      <c r="P553" s="3" t="s">
        <v>38</v>
      </c>
      <c r="Q553" s="3" t="s">
        <v>232</v>
      </c>
      <c r="R553" s="3" t="s">
        <v>642</v>
      </c>
      <c r="S553" s="3" t="s">
        <v>41</v>
      </c>
      <c r="T553" s="3" t="s">
        <v>42</v>
      </c>
      <c r="U553" s="3" t="s">
        <v>99</v>
      </c>
      <c r="V553" s="4" t="s">
        <v>1849</v>
      </c>
      <c r="W553" s="3" t="s">
        <v>45</v>
      </c>
      <c r="X553" s="3" t="s">
        <v>85</v>
      </c>
      <c r="Y553" s="3" t="s">
        <v>161</v>
      </c>
      <c r="Z553" s="3" t="s">
        <v>86</v>
      </c>
      <c r="AA553" s="3" t="s">
        <v>78</v>
      </c>
      <c r="AB553" s="3" t="s">
        <v>50</v>
      </c>
      <c r="AC553">
        <f t="shared" si="8"/>
        <v>0.87673723860241592</v>
      </c>
    </row>
    <row r="554" spans="1:29" x14ac:dyDescent="0.25">
      <c r="A554" s="3" t="s">
        <v>1659</v>
      </c>
      <c r="B554" s="3">
        <v>629</v>
      </c>
      <c r="C554" s="3" t="s">
        <v>60</v>
      </c>
      <c r="D554" s="3" t="s">
        <v>60</v>
      </c>
      <c r="E554" s="3" t="s">
        <v>144</v>
      </c>
      <c r="F554" s="3"/>
      <c r="G554" s="4" t="s">
        <v>32</v>
      </c>
      <c r="H554" s="3" t="s">
        <v>94</v>
      </c>
      <c r="I554" s="3" t="s">
        <v>95</v>
      </c>
      <c r="J554" s="3" t="s">
        <v>35</v>
      </c>
      <c r="K554" s="3">
        <v>0</v>
      </c>
      <c r="L554" s="4">
        <v>77.790000000000006</v>
      </c>
      <c r="M554" s="3">
        <v>67.38</v>
      </c>
      <c r="N554" s="3" t="s">
        <v>36</v>
      </c>
      <c r="O554" s="3" t="s">
        <v>62</v>
      </c>
      <c r="P554" s="3" t="s">
        <v>81</v>
      </c>
      <c r="Q554" s="3" t="s">
        <v>82</v>
      </c>
      <c r="R554" s="3" t="s">
        <v>83</v>
      </c>
      <c r="S554" s="3" t="s">
        <v>66</v>
      </c>
      <c r="T554" s="3" t="s">
        <v>84</v>
      </c>
      <c r="U554" s="3" t="s">
        <v>76</v>
      </c>
      <c r="V554" s="4" t="s">
        <v>1849</v>
      </c>
      <c r="W554" s="3" t="s">
        <v>45</v>
      </c>
      <c r="X554" s="3" t="s">
        <v>85</v>
      </c>
      <c r="Y554" s="3" t="s">
        <v>67</v>
      </c>
      <c r="Z554" s="3" t="s">
        <v>86</v>
      </c>
      <c r="AA554" s="3" t="s">
        <v>78</v>
      </c>
      <c r="AB554" s="3" t="s">
        <v>50</v>
      </c>
      <c r="AC554">
        <f t="shared" si="8"/>
        <v>0.86617817200154246</v>
      </c>
    </row>
    <row r="555" spans="1:29" x14ac:dyDescent="0.25">
      <c r="A555" s="3" t="s">
        <v>1035</v>
      </c>
      <c r="B555" s="3">
        <v>2196</v>
      </c>
      <c r="C555" s="3" t="s">
        <v>60</v>
      </c>
      <c r="D555" s="3" t="s">
        <v>52</v>
      </c>
      <c r="E555" s="3"/>
      <c r="F555" s="3"/>
      <c r="G555" s="4" t="s">
        <v>32</v>
      </c>
      <c r="H555" s="3" t="s">
        <v>94</v>
      </c>
      <c r="I555" s="3" t="s">
        <v>69</v>
      </c>
      <c r="J555" s="3" t="s">
        <v>70</v>
      </c>
      <c r="K555" s="3">
        <v>0</v>
      </c>
      <c r="L555" s="4">
        <v>53.96</v>
      </c>
      <c r="M555" s="3">
        <v>67.36</v>
      </c>
      <c r="N555" s="3" t="s">
        <v>36</v>
      </c>
      <c r="O555" s="3" t="s">
        <v>71</v>
      </c>
      <c r="P555" s="3" t="s">
        <v>212</v>
      </c>
      <c r="Q555" s="3" t="s">
        <v>571</v>
      </c>
      <c r="R555" s="3" t="s">
        <v>572</v>
      </c>
      <c r="S555" s="3" t="s">
        <v>75</v>
      </c>
      <c r="T555" s="3" t="s">
        <v>84</v>
      </c>
      <c r="U555" s="3" t="s">
        <v>99</v>
      </c>
      <c r="V555" s="4" t="s">
        <v>1849</v>
      </c>
      <c r="W555" s="3" t="s">
        <v>45</v>
      </c>
      <c r="X555" s="3" t="s">
        <v>85</v>
      </c>
      <c r="Y555" s="3" t="s">
        <v>77</v>
      </c>
      <c r="Z555" s="3" t="s">
        <v>48</v>
      </c>
      <c r="AA555" s="3" t="s">
        <v>78</v>
      </c>
      <c r="AB555" s="3" t="s">
        <v>50</v>
      </c>
      <c r="AC555">
        <f t="shared" si="8"/>
        <v>1.2483320978502594</v>
      </c>
    </row>
    <row r="556" spans="1:29" x14ac:dyDescent="0.25">
      <c r="A556" s="3" t="s">
        <v>68</v>
      </c>
      <c r="B556" s="3">
        <v>1566</v>
      </c>
      <c r="C556" s="3" t="s">
        <v>52</v>
      </c>
      <c r="D556" s="3" t="s">
        <v>52</v>
      </c>
      <c r="E556" s="3"/>
      <c r="F556" s="3"/>
      <c r="G556" s="4" t="s">
        <v>32</v>
      </c>
      <c r="H556" s="3"/>
      <c r="I556" s="3" t="s">
        <v>69</v>
      </c>
      <c r="J556" s="3" t="s">
        <v>70</v>
      </c>
      <c r="K556" s="3">
        <v>0</v>
      </c>
      <c r="L556" s="4">
        <v>97.35</v>
      </c>
      <c r="M556" s="3">
        <v>67.28</v>
      </c>
      <c r="N556" s="3" t="s">
        <v>36</v>
      </c>
      <c r="O556" s="3" t="s">
        <v>71</v>
      </c>
      <c r="P556" s="3" t="s">
        <v>72</v>
      </c>
      <c r="Q556" s="3" t="s">
        <v>73</v>
      </c>
      <c r="R556" s="3" t="s">
        <v>74</v>
      </c>
      <c r="S556" s="3" t="s">
        <v>75</v>
      </c>
      <c r="T556" s="3" t="s">
        <v>42</v>
      </c>
      <c r="U556" s="3" t="s">
        <v>76</v>
      </c>
      <c r="V556" s="4" t="s">
        <v>44</v>
      </c>
      <c r="W556" s="3" t="s">
        <v>45</v>
      </c>
      <c r="X556" s="3" t="s">
        <v>46</v>
      </c>
      <c r="Y556" s="3" t="s">
        <v>77</v>
      </c>
      <c r="Z556" s="3" t="s">
        <v>48</v>
      </c>
      <c r="AA556" s="3" t="s">
        <v>78</v>
      </c>
      <c r="AB556" s="3" t="s">
        <v>50</v>
      </c>
      <c r="AC556">
        <f t="shared" si="8"/>
        <v>0.69111453518233179</v>
      </c>
    </row>
    <row r="557" spans="1:29" x14ac:dyDescent="0.25">
      <c r="A557" s="3" t="s">
        <v>1232</v>
      </c>
      <c r="B557" s="3">
        <v>1161</v>
      </c>
      <c r="C557" s="3" t="s">
        <v>60</v>
      </c>
      <c r="D557" s="3" t="s">
        <v>60</v>
      </c>
      <c r="E557" s="3" t="s">
        <v>949</v>
      </c>
      <c r="F557" s="3"/>
      <c r="G557" s="4" t="s">
        <v>32</v>
      </c>
      <c r="H557" s="3" t="s">
        <v>33</v>
      </c>
      <c r="I557" s="3" t="s">
        <v>34</v>
      </c>
      <c r="J557" s="3" t="s">
        <v>35</v>
      </c>
      <c r="K557" s="3">
        <v>0</v>
      </c>
      <c r="L557" s="4">
        <v>127.36</v>
      </c>
      <c r="M557" s="3">
        <v>67.2</v>
      </c>
      <c r="N557" s="3" t="s">
        <v>36</v>
      </c>
      <c r="O557" s="3" t="s">
        <v>71</v>
      </c>
      <c r="P557" s="3" t="s">
        <v>146</v>
      </c>
      <c r="Q557" s="3" t="s">
        <v>147</v>
      </c>
      <c r="R557" s="3" t="s">
        <v>614</v>
      </c>
      <c r="S557" s="3" t="s">
        <v>75</v>
      </c>
      <c r="T557" s="3" t="s">
        <v>84</v>
      </c>
      <c r="U557" s="3" t="s">
        <v>43</v>
      </c>
      <c r="V557" s="4" t="s">
        <v>1849</v>
      </c>
      <c r="W557" s="3" t="s">
        <v>45</v>
      </c>
      <c r="X557" s="3" t="s">
        <v>85</v>
      </c>
      <c r="Y557" s="3" t="s">
        <v>77</v>
      </c>
      <c r="Z557" s="3" t="s">
        <v>86</v>
      </c>
      <c r="AA557" s="3" t="s">
        <v>78</v>
      </c>
      <c r="AB557" s="3" t="s">
        <v>50</v>
      </c>
      <c r="AC557">
        <f t="shared" si="8"/>
        <v>0.52763819095477393</v>
      </c>
    </row>
    <row r="558" spans="1:29" x14ac:dyDescent="0.25">
      <c r="A558" s="3" t="s">
        <v>1539</v>
      </c>
      <c r="B558" s="3">
        <v>1583</v>
      </c>
      <c r="C558" s="3" t="s">
        <v>60</v>
      </c>
      <c r="D558" s="3" t="s">
        <v>60</v>
      </c>
      <c r="E558" s="3" t="s">
        <v>815</v>
      </c>
      <c r="F558" s="3"/>
      <c r="G558" s="4" t="s">
        <v>32</v>
      </c>
      <c r="H558" s="3" t="s">
        <v>94</v>
      </c>
      <c r="I558" s="3" t="s">
        <v>95</v>
      </c>
      <c r="J558" s="3" t="s">
        <v>35</v>
      </c>
      <c r="K558" s="3">
        <v>0</v>
      </c>
      <c r="L558" s="4">
        <v>60.31</v>
      </c>
      <c r="M558" s="3">
        <v>67.13</v>
      </c>
      <c r="N558" s="3" t="s">
        <v>36</v>
      </c>
      <c r="O558" s="3" t="s">
        <v>71</v>
      </c>
      <c r="P558" s="3" t="s">
        <v>146</v>
      </c>
      <c r="Q558" s="3" t="s">
        <v>147</v>
      </c>
      <c r="R558" s="3" t="s">
        <v>1388</v>
      </c>
      <c r="S558" s="3" t="s">
        <v>66</v>
      </c>
      <c r="T558" s="3" t="s">
        <v>84</v>
      </c>
      <c r="U558" s="3" t="s">
        <v>99</v>
      </c>
      <c r="V558" s="4" t="s">
        <v>1849</v>
      </c>
      <c r="W558" s="3" t="s">
        <v>45</v>
      </c>
      <c r="X558" s="3" t="s">
        <v>85</v>
      </c>
      <c r="Y558" s="3" t="s">
        <v>67</v>
      </c>
      <c r="Z558" s="3" t="s">
        <v>86</v>
      </c>
      <c r="AA558" s="3" t="s">
        <v>78</v>
      </c>
      <c r="AB558" s="3" t="s">
        <v>50</v>
      </c>
      <c r="AC558">
        <f t="shared" si="8"/>
        <v>1.1130824075609351</v>
      </c>
    </row>
    <row r="559" spans="1:29" x14ac:dyDescent="0.25">
      <c r="A559" s="3" t="s">
        <v>1620</v>
      </c>
      <c r="B559" s="3">
        <v>1590</v>
      </c>
      <c r="C559" s="3" t="s">
        <v>60</v>
      </c>
      <c r="D559" s="3" t="s">
        <v>60</v>
      </c>
      <c r="E559" s="3" t="s">
        <v>1501</v>
      </c>
      <c r="F559" s="3"/>
      <c r="G559" s="4" t="s">
        <v>32</v>
      </c>
      <c r="H559" s="3" t="s">
        <v>94</v>
      </c>
      <c r="I559" s="3" t="s">
        <v>95</v>
      </c>
      <c r="J559" s="3" t="s">
        <v>35</v>
      </c>
      <c r="K559" s="3">
        <v>0</v>
      </c>
      <c r="L559" s="4">
        <v>70.8</v>
      </c>
      <c r="M559" s="3">
        <v>66.77</v>
      </c>
      <c r="N559" s="3" t="s">
        <v>36</v>
      </c>
      <c r="O559" s="3" t="s">
        <v>71</v>
      </c>
      <c r="P559" s="3" t="s">
        <v>146</v>
      </c>
      <c r="Q559" s="3" t="s">
        <v>147</v>
      </c>
      <c r="R559" s="3" t="s">
        <v>148</v>
      </c>
      <c r="S559" s="3" t="s">
        <v>66</v>
      </c>
      <c r="T559" s="3" t="s">
        <v>84</v>
      </c>
      <c r="U559" s="3" t="s">
        <v>99</v>
      </c>
      <c r="V559" s="4" t="s">
        <v>1849</v>
      </c>
      <c r="W559" s="3" t="s">
        <v>45</v>
      </c>
      <c r="X559" s="3" t="s">
        <v>85</v>
      </c>
      <c r="Y559" s="3" t="s">
        <v>67</v>
      </c>
      <c r="Z559" s="3" t="s">
        <v>86</v>
      </c>
      <c r="AA559" s="3" t="s">
        <v>78</v>
      </c>
      <c r="AB559" s="3" t="s">
        <v>50</v>
      </c>
      <c r="AC559">
        <f t="shared" si="8"/>
        <v>0.94307909604519768</v>
      </c>
    </row>
    <row r="560" spans="1:29" x14ac:dyDescent="0.25">
      <c r="A560" s="3" t="s">
        <v>595</v>
      </c>
      <c r="B560" s="3">
        <v>1975</v>
      </c>
      <c r="C560" s="3" t="s">
        <v>60</v>
      </c>
      <c r="D560" s="3" t="s">
        <v>60</v>
      </c>
      <c r="E560" s="3" t="s">
        <v>340</v>
      </c>
      <c r="F560" s="3"/>
      <c r="G560" s="4" t="s">
        <v>32</v>
      </c>
      <c r="H560" s="3" t="s">
        <v>94</v>
      </c>
      <c r="I560" s="3" t="s">
        <v>95</v>
      </c>
      <c r="J560" s="3" t="s">
        <v>35</v>
      </c>
      <c r="K560" s="3">
        <v>0</v>
      </c>
      <c r="L560" s="4">
        <v>91.75</v>
      </c>
      <c r="M560" s="3">
        <v>66.709999999999994</v>
      </c>
      <c r="N560" s="3" t="s">
        <v>36</v>
      </c>
      <c r="O560" s="3" t="s">
        <v>62</v>
      </c>
      <c r="P560" s="3" t="s">
        <v>63</v>
      </c>
      <c r="Q560" s="3" t="s">
        <v>257</v>
      </c>
      <c r="R560" s="3" t="s">
        <v>150</v>
      </c>
      <c r="S560" s="3" t="s">
        <v>66</v>
      </c>
      <c r="T560" s="3" t="s">
        <v>84</v>
      </c>
      <c r="U560" s="3" t="s">
        <v>99</v>
      </c>
      <c r="V560" s="4" t="s">
        <v>1849</v>
      </c>
      <c r="W560" s="3" t="s">
        <v>45</v>
      </c>
      <c r="X560" s="3" t="s">
        <v>85</v>
      </c>
      <c r="Y560" s="3" t="s">
        <v>67</v>
      </c>
      <c r="Z560" s="3" t="s">
        <v>86</v>
      </c>
      <c r="AA560" s="3" t="s">
        <v>78</v>
      </c>
      <c r="AB560" s="3" t="s">
        <v>50</v>
      </c>
      <c r="AC560">
        <f t="shared" si="8"/>
        <v>0.7270844686648501</v>
      </c>
    </row>
    <row r="561" spans="1:29" x14ac:dyDescent="0.25">
      <c r="A561" s="3" t="s">
        <v>925</v>
      </c>
      <c r="B561" s="3">
        <v>547</v>
      </c>
      <c r="C561" s="3" t="s">
        <v>60</v>
      </c>
      <c r="D561" s="3" t="s">
        <v>60</v>
      </c>
      <c r="E561" s="3" t="s">
        <v>733</v>
      </c>
      <c r="F561" s="3"/>
      <c r="G561" s="4" t="s">
        <v>32</v>
      </c>
      <c r="H561" s="3" t="s">
        <v>94</v>
      </c>
      <c r="I561" s="3" t="s">
        <v>95</v>
      </c>
      <c r="J561" s="3" t="s">
        <v>35</v>
      </c>
      <c r="K561" s="3">
        <v>0</v>
      </c>
      <c r="L561" s="4">
        <v>96.93</v>
      </c>
      <c r="M561" s="3">
        <v>66.709999999999994</v>
      </c>
      <c r="N561" s="3" t="s">
        <v>36</v>
      </c>
      <c r="O561" s="3" t="s">
        <v>71</v>
      </c>
      <c r="P561" s="3" t="s">
        <v>146</v>
      </c>
      <c r="Q561" s="3" t="s">
        <v>147</v>
      </c>
      <c r="R561" s="3" t="s">
        <v>614</v>
      </c>
      <c r="S561" s="3" t="s">
        <v>75</v>
      </c>
      <c r="T561" s="3" t="s">
        <v>84</v>
      </c>
      <c r="U561" s="3" t="s">
        <v>99</v>
      </c>
      <c r="V561" s="4" t="s">
        <v>1849</v>
      </c>
      <c r="W561" s="3" t="s">
        <v>45</v>
      </c>
      <c r="X561" s="3" t="s">
        <v>85</v>
      </c>
      <c r="Y561" s="3" t="s">
        <v>77</v>
      </c>
      <c r="Z561" s="3" t="s">
        <v>86</v>
      </c>
      <c r="AA561" s="3" t="s">
        <v>78</v>
      </c>
      <c r="AB561" s="3" t="s">
        <v>50</v>
      </c>
      <c r="AC561">
        <f t="shared" si="8"/>
        <v>0.68822861859073547</v>
      </c>
    </row>
    <row r="562" spans="1:29" x14ac:dyDescent="0.25">
      <c r="A562" s="3" t="s">
        <v>1554</v>
      </c>
      <c r="B562" s="3">
        <v>608</v>
      </c>
      <c r="C562" s="3" t="s">
        <v>60</v>
      </c>
      <c r="D562" s="3" t="s">
        <v>60</v>
      </c>
      <c r="E562" s="3" t="s">
        <v>613</v>
      </c>
      <c r="F562" s="3"/>
      <c r="G562" s="4" t="s">
        <v>32</v>
      </c>
      <c r="H562" s="3" t="s">
        <v>94</v>
      </c>
      <c r="I562" s="3" t="s">
        <v>34</v>
      </c>
      <c r="J562" s="3" t="s">
        <v>35</v>
      </c>
      <c r="K562" s="3">
        <v>0</v>
      </c>
      <c r="L562" s="4">
        <v>125.51</v>
      </c>
      <c r="M562" s="3">
        <v>66.260000000000005</v>
      </c>
      <c r="N562" s="3" t="s">
        <v>36</v>
      </c>
      <c r="O562" s="3" t="s">
        <v>71</v>
      </c>
      <c r="P562" s="3" t="s">
        <v>146</v>
      </c>
      <c r="Q562" s="3" t="s">
        <v>147</v>
      </c>
      <c r="R562" s="3" t="s">
        <v>614</v>
      </c>
      <c r="S562" s="3" t="s">
        <v>75</v>
      </c>
      <c r="T562" s="3" t="s">
        <v>84</v>
      </c>
      <c r="U562" s="3" t="s">
        <v>43</v>
      </c>
      <c r="V562" s="4" t="s">
        <v>1849</v>
      </c>
      <c r="W562" s="3" t="s">
        <v>45</v>
      </c>
      <c r="X562" s="3" t="s">
        <v>85</v>
      </c>
      <c r="Y562" s="3" t="s">
        <v>77</v>
      </c>
      <c r="Z562" s="3" t="s">
        <v>86</v>
      </c>
      <c r="AA562" s="3" t="s">
        <v>78</v>
      </c>
      <c r="AB562" s="3" t="s">
        <v>50</v>
      </c>
      <c r="AC562">
        <f t="shared" si="8"/>
        <v>0.52792606166839295</v>
      </c>
    </row>
    <row r="563" spans="1:29" x14ac:dyDescent="0.25">
      <c r="A563" s="3" t="s">
        <v>1467</v>
      </c>
      <c r="B563" s="3">
        <v>1478</v>
      </c>
      <c r="C563" s="3" t="s">
        <v>60</v>
      </c>
      <c r="D563" s="3" t="s">
        <v>60</v>
      </c>
      <c r="E563" s="3" t="s">
        <v>1198</v>
      </c>
      <c r="F563" s="3"/>
      <c r="G563" s="4" t="s">
        <v>32</v>
      </c>
      <c r="H563" s="3" t="s">
        <v>33</v>
      </c>
      <c r="I563" s="3" t="s">
        <v>69</v>
      </c>
      <c r="J563" s="3" t="s">
        <v>70</v>
      </c>
      <c r="K563" s="3">
        <v>0</v>
      </c>
      <c r="L563" s="4">
        <v>57.67</v>
      </c>
      <c r="M563" s="3">
        <v>66.13</v>
      </c>
      <c r="N563" s="3" t="s">
        <v>36</v>
      </c>
      <c r="O563" s="3" t="s">
        <v>62</v>
      </c>
      <c r="P563" s="3" t="s">
        <v>138</v>
      </c>
      <c r="Q563" s="3" t="s">
        <v>139</v>
      </c>
      <c r="R563" s="3" t="s">
        <v>140</v>
      </c>
      <c r="S563" s="3" t="s">
        <v>66</v>
      </c>
      <c r="T563" s="3" t="s">
        <v>84</v>
      </c>
      <c r="U563" s="3" t="s">
        <v>43</v>
      </c>
      <c r="V563" s="4" t="s">
        <v>1849</v>
      </c>
      <c r="W563" s="3" t="s">
        <v>45</v>
      </c>
      <c r="X563" s="3" t="s">
        <v>85</v>
      </c>
      <c r="Y563" s="3" t="s">
        <v>67</v>
      </c>
      <c r="Z563" s="3" t="s">
        <v>86</v>
      </c>
      <c r="AA563" s="3" t="s">
        <v>78</v>
      </c>
      <c r="AB563" s="3" t="s">
        <v>50</v>
      </c>
      <c r="AC563">
        <f t="shared" si="8"/>
        <v>1.14669672273279</v>
      </c>
    </row>
    <row r="564" spans="1:29" x14ac:dyDescent="0.25">
      <c r="A564" s="3" t="s">
        <v>263</v>
      </c>
      <c r="B564" s="3">
        <v>813</v>
      </c>
      <c r="C564" s="3" t="s">
        <v>60</v>
      </c>
      <c r="D564" s="3" t="s">
        <v>52</v>
      </c>
      <c r="E564" s="3"/>
      <c r="F564" s="3"/>
      <c r="G564" s="4" t="s">
        <v>32</v>
      </c>
      <c r="H564" s="3"/>
      <c r="I564" s="3" t="s">
        <v>95</v>
      </c>
      <c r="J564" s="3" t="s">
        <v>35</v>
      </c>
      <c r="K564" s="3">
        <v>0</v>
      </c>
      <c r="L564" s="4">
        <v>107.76</v>
      </c>
      <c r="M564" s="3">
        <v>66.05</v>
      </c>
      <c r="N564" s="3" t="s">
        <v>36</v>
      </c>
      <c r="O564" s="3" t="s">
        <v>71</v>
      </c>
      <c r="P564" s="3" t="s">
        <v>72</v>
      </c>
      <c r="Q564" s="3" t="s">
        <v>124</v>
      </c>
      <c r="R564" s="3" t="s">
        <v>264</v>
      </c>
      <c r="S564" s="3" t="s">
        <v>75</v>
      </c>
      <c r="T564" s="3" t="s">
        <v>84</v>
      </c>
      <c r="U564" s="3" t="s">
        <v>265</v>
      </c>
      <c r="V564" s="4" t="s">
        <v>44</v>
      </c>
      <c r="W564" s="3" t="s">
        <v>45</v>
      </c>
      <c r="X564" s="3" t="s">
        <v>85</v>
      </c>
      <c r="Y564" s="3" t="s">
        <v>77</v>
      </c>
      <c r="Z564" s="3" t="s">
        <v>48</v>
      </c>
      <c r="AA564" s="3" t="s">
        <v>78</v>
      </c>
      <c r="AB564" s="3" t="s">
        <v>50</v>
      </c>
      <c r="AC564">
        <f t="shared" si="8"/>
        <v>0.61293615441722338</v>
      </c>
    </row>
    <row r="565" spans="1:29" x14ac:dyDescent="0.25">
      <c r="A565" s="3" t="s">
        <v>563</v>
      </c>
      <c r="B565" s="3">
        <v>1360</v>
      </c>
      <c r="C565" s="3" t="s">
        <v>60</v>
      </c>
      <c r="D565" s="3" t="s">
        <v>30</v>
      </c>
      <c r="E565" s="3" t="s">
        <v>93</v>
      </c>
      <c r="F565" s="3"/>
      <c r="G565" s="4" t="s">
        <v>32</v>
      </c>
      <c r="H565" s="3" t="s">
        <v>94</v>
      </c>
      <c r="I565" s="3" t="s">
        <v>95</v>
      </c>
      <c r="J565" s="3" t="s">
        <v>35</v>
      </c>
      <c r="K565" s="3">
        <v>0</v>
      </c>
      <c r="L565" s="4">
        <v>108.51</v>
      </c>
      <c r="M565" s="3">
        <v>65.97</v>
      </c>
      <c r="N565" s="3" t="s">
        <v>36</v>
      </c>
      <c r="O565" s="3" t="s">
        <v>37</v>
      </c>
      <c r="P565" s="3" t="s">
        <v>38</v>
      </c>
      <c r="Q565" s="3" t="s">
        <v>96</v>
      </c>
      <c r="R565" s="3" t="s">
        <v>97</v>
      </c>
      <c r="S565" s="3" t="s">
        <v>98</v>
      </c>
      <c r="T565" s="3" t="s">
        <v>84</v>
      </c>
      <c r="U565" s="3" t="s">
        <v>99</v>
      </c>
      <c r="V565" s="4" t="s">
        <v>1849</v>
      </c>
      <c r="W565" s="3" t="s">
        <v>45</v>
      </c>
      <c r="X565" s="3" t="s">
        <v>85</v>
      </c>
      <c r="Y565" s="3" t="s">
        <v>47</v>
      </c>
      <c r="Z565" s="3" t="s">
        <v>48</v>
      </c>
      <c r="AA565" s="3" t="s">
        <v>78</v>
      </c>
      <c r="AB565" s="3" t="s">
        <v>50</v>
      </c>
      <c r="AC565">
        <f t="shared" si="8"/>
        <v>0.60796239977882216</v>
      </c>
    </row>
    <row r="566" spans="1:29" x14ac:dyDescent="0.25">
      <c r="A566" s="3" t="s">
        <v>1648</v>
      </c>
      <c r="B566" s="3">
        <v>1982</v>
      </c>
      <c r="C566" s="3" t="s">
        <v>52</v>
      </c>
      <c r="D566" s="3" t="s">
        <v>52</v>
      </c>
      <c r="E566" s="3" t="s">
        <v>447</v>
      </c>
      <c r="F566" s="3"/>
      <c r="G566" s="4" t="s">
        <v>32</v>
      </c>
      <c r="H566" s="3" t="s">
        <v>94</v>
      </c>
      <c r="I566" s="3" t="s">
        <v>95</v>
      </c>
      <c r="J566" s="3" t="s">
        <v>35</v>
      </c>
      <c r="K566" s="3">
        <v>0</v>
      </c>
      <c r="L566" s="4">
        <v>82.01</v>
      </c>
      <c r="M566" s="3">
        <v>65.91</v>
      </c>
      <c r="N566" s="3" t="s">
        <v>36</v>
      </c>
      <c r="O566" s="3" t="s">
        <v>71</v>
      </c>
      <c r="P566" s="3" t="s">
        <v>245</v>
      </c>
      <c r="Q566" s="3" t="s">
        <v>272</v>
      </c>
      <c r="R566" s="3" t="s">
        <v>131</v>
      </c>
      <c r="S566" s="3" t="s">
        <v>75</v>
      </c>
      <c r="T566" s="3" t="s">
        <v>42</v>
      </c>
      <c r="U566" s="3" t="s">
        <v>76</v>
      </c>
      <c r="V566" s="4" t="s">
        <v>1849</v>
      </c>
      <c r="W566" s="3" t="s">
        <v>45</v>
      </c>
      <c r="X566" s="3" t="s">
        <v>85</v>
      </c>
      <c r="Y566" s="3" t="s">
        <v>77</v>
      </c>
      <c r="Z566" s="3" t="s">
        <v>48</v>
      </c>
      <c r="AA566" s="3" t="s">
        <v>78</v>
      </c>
      <c r="AB566" s="3" t="s">
        <v>50</v>
      </c>
      <c r="AC566">
        <f t="shared" si="8"/>
        <v>0.80368247774661616</v>
      </c>
    </row>
    <row r="567" spans="1:29" x14ac:dyDescent="0.25">
      <c r="A567" s="3" t="s">
        <v>1041</v>
      </c>
      <c r="B567" s="3">
        <v>1948</v>
      </c>
      <c r="C567" s="3" t="s">
        <v>60</v>
      </c>
      <c r="D567" s="3" t="s">
        <v>60</v>
      </c>
      <c r="E567" s="3" t="s">
        <v>144</v>
      </c>
      <c r="F567" s="3"/>
      <c r="G567" s="4" t="s">
        <v>32</v>
      </c>
      <c r="H567" s="3" t="s">
        <v>94</v>
      </c>
      <c r="I567" s="3" t="s">
        <v>95</v>
      </c>
      <c r="J567" s="3" t="s">
        <v>35</v>
      </c>
      <c r="K567" s="3">
        <v>0</v>
      </c>
      <c r="L567" s="4">
        <v>58.39</v>
      </c>
      <c r="M567" s="3">
        <v>65.75</v>
      </c>
      <c r="N567" s="3" t="s">
        <v>36</v>
      </c>
      <c r="O567" s="3" t="s">
        <v>62</v>
      </c>
      <c r="P567" s="3" t="s">
        <v>81</v>
      </c>
      <c r="Q567" s="3" t="s">
        <v>82</v>
      </c>
      <c r="R567" s="3" t="s">
        <v>128</v>
      </c>
      <c r="S567" s="3" t="s">
        <v>66</v>
      </c>
      <c r="T567" s="3" t="s">
        <v>84</v>
      </c>
      <c r="U567" s="3" t="s">
        <v>76</v>
      </c>
      <c r="V567" s="4" t="s">
        <v>1849</v>
      </c>
      <c r="W567" s="3" t="s">
        <v>45</v>
      </c>
      <c r="X567" s="3" t="s">
        <v>85</v>
      </c>
      <c r="Y567" s="3" t="s">
        <v>67</v>
      </c>
      <c r="Z567" s="3" t="s">
        <v>86</v>
      </c>
      <c r="AA567" s="3" t="s">
        <v>78</v>
      </c>
      <c r="AB567" s="3" t="s">
        <v>50</v>
      </c>
      <c r="AC567">
        <f t="shared" si="8"/>
        <v>1.1260489809898955</v>
      </c>
    </row>
    <row r="568" spans="1:29" x14ac:dyDescent="0.25">
      <c r="A568" s="3" t="s">
        <v>1409</v>
      </c>
      <c r="B568" s="3">
        <v>1972</v>
      </c>
      <c r="C568" s="3" t="s">
        <v>60</v>
      </c>
      <c r="D568" s="3" t="s">
        <v>60</v>
      </c>
      <c r="E568" s="3" t="s">
        <v>1045</v>
      </c>
      <c r="F568" s="3"/>
      <c r="G568" s="4" t="s">
        <v>32</v>
      </c>
      <c r="H568" s="3" t="s">
        <v>94</v>
      </c>
      <c r="I568" s="3" t="s">
        <v>95</v>
      </c>
      <c r="J568" s="3" t="s">
        <v>35</v>
      </c>
      <c r="K568" s="3">
        <v>0</v>
      </c>
      <c r="L568" s="4">
        <v>125.87</v>
      </c>
      <c r="M568" s="3">
        <v>65.7</v>
      </c>
      <c r="N568" s="3" t="s">
        <v>36</v>
      </c>
      <c r="O568" s="3" t="s">
        <v>71</v>
      </c>
      <c r="P568" s="3" t="s">
        <v>146</v>
      </c>
      <c r="Q568" s="3" t="s">
        <v>147</v>
      </c>
      <c r="R568" s="3" t="s">
        <v>469</v>
      </c>
      <c r="S568" s="3" t="s">
        <v>66</v>
      </c>
      <c r="T568" s="3" t="s">
        <v>84</v>
      </c>
      <c r="U568" s="3" t="s">
        <v>43</v>
      </c>
      <c r="V568" s="4" t="s">
        <v>1849</v>
      </c>
      <c r="W568" s="3" t="s">
        <v>45</v>
      </c>
      <c r="X568" s="3" t="s">
        <v>85</v>
      </c>
      <c r="Y568" s="3" t="s">
        <v>67</v>
      </c>
      <c r="Z568" s="3" t="s">
        <v>86</v>
      </c>
      <c r="AA568" s="3" t="s">
        <v>78</v>
      </c>
      <c r="AB568" s="3" t="s">
        <v>50</v>
      </c>
      <c r="AC568">
        <f t="shared" si="8"/>
        <v>0.52196710892190357</v>
      </c>
    </row>
    <row r="569" spans="1:29" x14ac:dyDescent="0.25">
      <c r="A569" s="3" t="s">
        <v>1345</v>
      </c>
      <c r="B569" s="3">
        <v>1619</v>
      </c>
      <c r="C569" s="3" t="s">
        <v>29</v>
      </c>
      <c r="D569" s="3" t="s">
        <v>30</v>
      </c>
      <c r="E569" s="3" t="s">
        <v>199</v>
      </c>
      <c r="F569" s="3"/>
      <c r="G569" s="4" t="s">
        <v>32</v>
      </c>
      <c r="H569" s="3" t="s">
        <v>33</v>
      </c>
      <c r="I569" s="3" t="s">
        <v>34</v>
      </c>
      <c r="J569" s="3" t="s">
        <v>35</v>
      </c>
      <c r="K569" s="3">
        <v>0</v>
      </c>
      <c r="L569" s="4">
        <v>259.44</v>
      </c>
      <c r="M569" s="3">
        <v>65.62</v>
      </c>
      <c r="N569" s="3" t="s">
        <v>36</v>
      </c>
      <c r="O569" s="3" t="s">
        <v>37</v>
      </c>
      <c r="P569" s="3" t="s">
        <v>38</v>
      </c>
      <c r="Q569" s="3" t="s">
        <v>200</v>
      </c>
      <c r="R569" s="3" t="s">
        <v>201</v>
      </c>
      <c r="S569" s="3" t="s">
        <v>41</v>
      </c>
      <c r="T569" s="3" t="s">
        <v>42</v>
      </c>
      <c r="U569" s="3" t="s">
        <v>43</v>
      </c>
      <c r="V569" s="4" t="s">
        <v>44</v>
      </c>
      <c r="W569" s="3" t="s">
        <v>45</v>
      </c>
      <c r="X569" s="3" t="s">
        <v>46</v>
      </c>
      <c r="Y569" s="3" t="s">
        <v>47</v>
      </c>
      <c r="Z569" s="3" t="s">
        <v>48</v>
      </c>
      <c r="AA569" s="3" t="s">
        <v>78</v>
      </c>
      <c r="AB569" s="3" t="s">
        <v>50</v>
      </c>
      <c r="AC569">
        <f t="shared" si="8"/>
        <v>0.25292938637064449</v>
      </c>
    </row>
    <row r="570" spans="1:29" x14ac:dyDescent="0.25">
      <c r="A570" s="3" t="s">
        <v>1245</v>
      </c>
      <c r="B570" s="3">
        <v>1192</v>
      </c>
      <c r="C570" s="3" t="s">
        <v>60</v>
      </c>
      <c r="D570" s="3" t="s">
        <v>60</v>
      </c>
      <c r="E570" s="3" t="s">
        <v>241</v>
      </c>
      <c r="F570" s="3"/>
      <c r="G570" s="4" t="s">
        <v>32</v>
      </c>
      <c r="H570" s="3" t="s">
        <v>33</v>
      </c>
      <c r="I570" s="3" t="s">
        <v>34</v>
      </c>
      <c r="J570" s="3" t="s">
        <v>35</v>
      </c>
      <c r="K570" s="3">
        <v>0</v>
      </c>
      <c r="L570" s="4">
        <v>164.11</v>
      </c>
      <c r="M570" s="3">
        <v>65.61</v>
      </c>
      <c r="N570" s="3" t="s">
        <v>36</v>
      </c>
      <c r="O570" s="3" t="s">
        <v>71</v>
      </c>
      <c r="P570" s="3" t="s">
        <v>212</v>
      </c>
      <c r="Q570" s="3" t="s">
        <v>242</v>
      </c>
      <c r="R570" s="3" t="s">
        <v>587</v>
      </c>
      <c r="S570" s="3" t="s">
        <v>75</v>
      </c>
      <c r="T570" s="3" t="s">
        <v>84</v>
      </c>
      <c r="U570" s="3" t="s">
        <v>43</v>
      </c>
      <c r="V570" s="4" t="s">
        <v>44</v>
      </c>
      <c r="W570" s="3" t="s">
        <v>45</v>
      </c>
      <c r="X570" s="3" t="s">
        <v>46</v>
      </c>
      <c r="Y570" s="3" t="s">
        <v>77</v>
      </c>
      <c r="Z570" s="3" t="s">
        <v>48</v>
      </c>
      <c r="AA570" s="3" t="s">
        <v>87</v>
      </c>
      <c r="AB570" s="3" t="s">
        <v>50</v>
      </c>
      <c r="AC570">
        <f t="shared" si="8"/>
        <v>0.39979282188775817</v>
      </c>
    </row>
    <row r="571" spans="1:29" x14ac:dyDescent="0.25">
      <c r="A571" s="3" t="s">
        <v>1485</v>
      </c>
      <c r="B571" s="3">
        <v>645</v>
      </c>
      <c r="C571" s="3" t="s">
        <v>60</v>
      </c>
      <c r="D571" s="3" t="s">
        <v>60</v>
      </c>
      <c r="E571" s="3"/>
      <c r="F571" s="3"/>
      <c r="G571" s="4" t="s">
        <v>32</v>
      </c>
      <c r="H571" s="3"/>
      <c r="I571" s="3" t="s">
        <v>69</v>
      </c>
      <c r="J571" s="3" t="s">
        <v>70</v>
      </c>
      <c r="K571" s="3">
        <v>0</v>
      </c>
      <c r="L571" s="4">
        <v>116.35</v>
      </c>
      <c r="M571" s="3">
        <v>65.25</v>
      </c>
      <c r="N571" s="3" t="s">
        <v>36</v>
      </c>
      <c r="O571" s="3" t="s">
        <v>62</v>
      </c>
      <c r="P571" s="3" t="s">
        <v>63</v>
      </c>
      <c r="Q571" s="3" t="s">
        <v>257</v>
      </c>
      <c r="R571" s="3" t="s">
        <v>150</v>
      </c>
      <c r="S571" s="3" t="s">
        <v>66</v>
      </c>
      <c r="T571" s="3" t="s">
        <v>84</v>
      </c>
      <c r="U571" s="3" t="s">
        <v>99</v>
      </c>
      <c r="V571" s="4" t="s">
        <v>1849</v>
      </c>
      <c r="W571" s="3" t="s">
        <v>45</v>
      </c>
      <c r="X571" s="3" t="s">
        <v>85</v>
      </c>
      <c r="Y571" s="3" t="s">
        <v>67</v>
      </c>
      <c r="Z571" s="3" t="s">
        <v>86</v>
      </c>
      <c r="AA571" s="3" t="s">
        <v>78</v>
      </c>
      <c r="AB571" s="3" t="s">
        <v>50</v>
      </c>
      <c r="AC571">
        <f t="shared" si="8"/>
        <v>0.56080790717662232</v>
      </c>
    </row>
    <row r="572" spans="1:29" x14ac:dyDescent="0.25">
      <c r="A572" s="3" t="s">
        <v>1713</v>
      </c>
      <c r="B572" s="3">
        <v>1969</v>
      </c>
      <c r="C572" s="3" t="s">
        <v>60</v>
      </c>
      <c r="D572" s="3" t="s">
        <v>60</v>
      </c>
      <c r="E572" s="3" t="s">
        <v>700</v>
      </c>
      <c r="F572" s="3"/>
      <c r="G572" s="4" t="s">
        <v>32</v>
      </c>
      <c r="H572" s="3" t="s">
        <v>94</v>
      </c>
      <c r="I572" s="3" t="s">
        <v>95</v>
      </c>
      <c r="J572" s="3" t="s">
        <v>35</v>
      </c>
      <c r="K572" s="3">
        <v>0</v>
      </c>
      <c r="L572" s="4">
        <v>50.09</v>
      </c>
      <c r="M572" s="3">
        <v>65.25</v>
      </c>
      <c r="N572" s="3" t="s">
        <v>36</v>
      </c>
      <c r="O572" s="3" t="s">
        <v>71</v>
      </c>
      <c r="P572" s="3" t="s">
        <v>146</v>
      </c>
      <c r="Q572" s="3" t="s">
        <v>147</v>
      </c>
      <c r="R572" s="3" t="s">
        <v>513</v>
      </c>
      <c r="S572" s="3" t="s">
        <v>75</v>
      </c>
      <c r="T572" s="3" t="s">
        <v>84</v>
      </c>
      <c r="U572" s="3" t="s">
        <v>99</v>
      </c>
      <c r="V572" s="4" t="s">
        <v>1849</v>
      </c>
      <c r="W572" s="3" t="s">
        <v>45</v>
      </c>
      <c r="X572" s="3" t="s">
        <v>85</v>
      </c>
      <c r="Y572" s="3" t="s">
        <v>77</v>
      </c>
      <c r="Z572" s="3" t="s">
        <v>86</v>
      </c>
      <c r="AA572" s="3" t="s">
        <v>78</v>
      </c>
      <c r="AB572" s="3" t="s">
        <v>50</v>
      </c>
      <c r="AC572">
        <f t="shared" si="8"/>
        <v>1.3026552206029147</v>
      </c>
    </row>
    <row r="573" spans="1:29" x14ac:dyDescent="0.25">
      <c r="A573" s="3" t="s">
        <v>609</v>
      </c>
      <c r="B573" s="3">
        <v>1236</v>
      </c>
      <c r="C573" s="3" t="s">
        <v>60</v>
      </c>
      <c r="D573" s="3" t="s">
        <v>60</v>
      </c>
      <c r="E573" s="3" t="s">
        <v>93</v>
      </c>
      <c r="F573" s="3"/>
      <c r="G573" s="4" t="s">
        <v>32</v>
      </c>
      <c r="H573" s="3" t="s">
        <v>94</v>
      </c>
      <c r="I573" s="3" t="s">
        <v>95</v>
      </c>
      <c r="J573" s="3" t="s">
        <v>35</v>
      </c>
      <c r="K573" s="3">
        <v>0</v>
      </c>
      <c r="L573" s="4">
        <v>107.43</v>
      </c>
      <c r="M573" s="3">
        <v>65.13</v>
      </c>
      <c r="N573" s="3" t="s">
        <v>36</v>
      </c>
      <c r="O573" s="3" t="s">
        <v>71</v>
      </c>
      <c r="P573" s="3" t="s">
        <v>146</v>
      </c>
      <c r="Q573" s="3" t="s">
        <v>147</v>
      </c>
      <c r="R573" s="3" t="s">
        <v>610</v>
      </c>
      <c r="S573" s="3" t="s">
        <v>75</v>
      </c>
      <c r="T573" s="3" t="s">
        <v>84</v>
      </c>
      <c r="U573" s="3" t="s">
        <v>99</v>
      </c>
      <c r="V573" s="4" t="s">
        <v>1849</v>
      </c>
      <c r="W573" s="3" t="s">
        <v>45</v>
      </c>
      <c r="X573" s="3" t="s">
        <v>85</v>
      </c>
      <c r="Y573" s="3" t="s">
        <v>77</v>
      </c>
      <c r="Z573" s="3" t="s">
        <v>86</v>
      </c>
      <c r="AA573" s="3" t="s">
        <v>78</v>
      </c>
      <c r="AB573" s="3" t="s">
        <v>50</v>
      </c>
      <c r="AC573">
        <f t="shared" si="8"/>
        <v>0.60625523596760678</v>
      </c>
    </row>
    <row r="574" spans="1:29" x14ac:dyDescent="0.25">
      <c r="A574" s="3" t="s">
        <v>1424</v>
      </c>
      <c r="B574" s="3">
        <v>897</v>
      </c>
      <c r="C574" s="3" t="s">
        <v>60</v>
      </c>
      <c r="D574" s="3" t="s">
        <v>60</v>
      </c>
      <c r="E574" s="3" t="s">
        <v>868</v>
      </c>
      <c r="F574" s="3"/>
      <c r="G574" s="4" t="s">
        <v>32</v>
      </c>
      <c r="H574" s="3" t="s">
        <v>33</v>
      </c>
      <c r="I574" s="3" t="s">
        <v>34</v>
      </c>
      <c r="J574" s="3" t="s">
        <v>35</v>
      </c>
      <c r="K574" s="3">
        <v>0</v>
      </c>
      <c r="L574" s="4">
        <v>85.25</v>
      </c>
      <c r="M574" s="3">
        <v>64.97</v>
      </c>
      <c r="N574" s="3" t="s">
        <v>36</v>
      </c>
      <c r="O574" s="3" t="s">
        <v>71</v>
      </c>
      <c r="P574" s="3" t="s">
        <v>146</v>
      </c>
      <c r="Q574" s="3" t="s">
        <v>147</v>
      </c>
      <c r="R574" s="3" t="s">
        <v>513</v>
      </c>
      <c r="S574" s="3" t="s">
        <v>75</v>
      </c>
      <c r="T574" s="3" t="s">
        <v>84</v>
      </c>
      <c r="U574" s="3" t="s">
        <v>43</v>
      </c>
      <c r="V574" s="4" t="s">
        <v>1849</v>
      </c>
      <c r="W574" s="3" t="s">
        <v>45</v>
      </c>
      <c r="X574" s="3" t="s">
        <v>85</v>
      </c>
      <c r="Y574" s="3" t="s">
        <v>77</v>
      </c>
      <c r="Z574" s="3" t="s">
        <v>86</v>
      </c>
      <c r="AA574" s="3" t="s">
        <v>78</v>
      </c>
      <c r="AB574" s="3" t="s">
        <v>50</v>
      </c>
      <c r="AC574">
        <f t="shared" si="8"/>
        <v>0.7621114369501466</v>
      </c>
    </row>
    <row r="575" spans="1:29" x14ac:dyDescent="0.25">
      <c r="A575" s="3" t="s">
        <v>1420</v>
      </c>
      <c r="B575" s="3">
        <v>916</v>
      </c>
      <c r="C575" s="3" t="s">
        <v>29</v>
      </c>
      <c r="D575" s="3" t="s">
        <v>30</v>
      </c>
      <c r="E575" s="3" t="s">
        <v>199</v>
      </c>
      <c r="F575" s="3"/>
      <c r="G575" s="4" t="s">
        <v>32</v>
      </c>
      <c r="H575" s="3" t="s">
        <v>33</v>
      </c>
      <c r="I575" s="3" t="s">
        <v>34</v>
      </c>
      <c r="J575" s="3" t="s">
        <v>35</v>
      </c>
      <c r="K575" s="3">
        <v>0</v>
      </c>
      <c r="L575" s="4">
        <v>266.93</v>
      </c>
      <c r="M575" s="3">
        <v>64.92</v>
      </c>
      <c r="N575" s="3" t="s">
        <v>36</v>
      </c>
      <c r="O575" s="3" t="s">
        <v>37</v>
      </c>
      <c r="P575" s="3" t="s">
        <v>38</v>
      </c>
      <c r="Q575" s="3" t="s">
        <v>200</v>
      </c>
      <c r="R575" s="3" t="s">
        <v>201</v>
      </c>
      <c r="S575" s="3" t="s">
        <v>41</v>
      </c>
      <c r="T575" s="3" t="s">
        <v>42</v>
      </c>
      <c r="U575" s="3" t="s">
        <v>43</v>
      </c>
      <c r="V575" s="4" t="s">
        <v>44</v>
      </c>
      <c r="W575" s="3" t="s">
        <v>45</v>
      </c>
      <c r="X575" s="3" t="s">
        <v>46</v>
      </c>
      <c r="Y575" s="3" t="s">
        <v>47</v>
      </c>
      <c r="Z575" s="3" t="s">
        <v>48</v>
      </c>
      <c r="AA575" s="3" t="s">
        <v>87</v>
      </c>
      <c r="AB575" s="3" t="s">
        <v>50</v>
      </c>
      <c r="AC575">
        <f t="shared" si="8"/>
        <v>0.24320983029258608</v>
      </c>
    </row>
    <row r="576" spans="1:29" x14ac:dyDescent="0.25">
      <c r="A576" s="3" t="s">
        <v>1524</v>
      </c>
      <c r="B576" s="3">
        <v>1864</v>
      </c>
      <c r="C576" s="3" t="s">
        <v>60</v>
      </c>
      <c r="D576" s="3" t="s">
        <v>60</v>
      </c>
      <c r="E576" s="3" t="s">
        <v>815</v>
      </c>
      <c r="F576" s="3"/>
      <c r="G576" s="4" t="s">
        <v>32</v>
      </c>
      <c r="H576" s="3" t="s">
        <v>94</v>
      </c>
      <c r="I576" s="3" t="s">
        <v>95</v>
      </c>
      <c r="J576" s="3" t="s">
        <v>35</v>
      </c>
      <c r="K576" s="3">
        <v>0</v>
      </c>
      <c r="L576" s="4">
        <v>64.959999999999994</v>
      </c>
      <c r="M576" s="3">
        <v>64.81</v>
      </c>
      <c r="N576" s="3" t="s">
        <v>36</v>
      </c>
      <c r="O576" s="3" t="s">
        <v>62</v>
      </c>
      <c r="P576" s="3" t="s">
        <v>138</v>
      </c>
      <c r="Q576" s="3" t="s">
        <v>139</v>
      </c>
      <c r="R576" s="3" t="s">
        <v>770</v>
      </c>
      <c r="S576" s="3" t="s">
        <v>66</v>
      </c>
      <c r="T576" s="3" t="s">
        <v>84</v>
      </c>
      <c r="U576" s="3" t="s">
        <v>99</v>
      </c>
      <c r="V576" s="4" t="s">
        <v>1849</v>
      </c>
      <c r="W576" s="3" t="s">
        <v>45</v>
      </c>
      <c r="X576" s="3" t="s">
        <v>85</v>
      </c>
      <c r="Y576" s="3" t="s">
        <v>67</v>
      </c>
      <c r="Z576" s="3" t="s">
        <v>86</v>
      </c>
      <c r="AA576" s="3" t="s">
        <v>78</v>
      </c>
      <c r="AB576" s="3" t="s">
        <v>50</v>
      </c>
      <c r="AC576">
        <f t="shared" si="8"/>
        <v>0.99769088669950756</v>
      </c>
    </row>
    <row r="577" spans="1:29" x14ac:dyDescent="0.25">
      <c r="A577" s="3" t="s">
        <v>1710</v>
      </c>
      <c r="B577" s="3">
        <v>1508</v>
      </c>
      <c r="C577" s="3" t="s">
        <v>29</v>
      </c>
      <c r="D577" s="3" t="s">
        <v>60</v>
      </c>
      <c r="E577" s="3" t="s">
        <v>652</v>
      </c>
      <c r="F577" s="3"/>
      <c r="G577" s="4" t="s">
        <v>32</v>
      </c>
      <c r="H577" s="3" t="s">
        <v>94</v>
      </c>
      <c r="I577" s="3" t="s">
        <v>95</v>
      </c>
      <c r="J577" s="3" t="s">
        <v>35</v>
      </c>
      <c r="K577" s="3">
        <v>0</v>
      </c>
      <c r="L577" s="4">
        <v>59.27</v>
      </c>
      <c r="M577" s="3">
        <v>64.73</v>
      </c>
      <c r="N577" s="3" t="s">
        <v>36</v>
      </c>
      <c r="O577" s="3" t="s">
        <v>37</v>
      </c>
      <c r="P577" s="3" t="s">
        <v>38</v>
      </c>
      <c r="Q577" s="3" t="s">
        <v>232</v>
      </c>
      <c r="R577" s="3" t="s">
        <v>653</v>
      </c>
      <c r="S577" s="3" t="s">
        <v>41</v>
      </c>
      <c r="T577" s="3" t="s">
        <v>42</v>
      </c>
      <c r="U577" s="3" t="s">
        <v>99</v>
      </c>
      <c r="V577" s="4" t="s">
        <v>1849</v>
      </c>
      <c r="W577" s="3" t="s">
        <v>45</v>
      </c>
      <c r="X577" s="3" t="s">
        <v>85</v>
      </c>
      <c r="Y577" s="3" t="s">
        <v>161</v>
      </c>
      <c r="Z577" s="3" t="s">
        <v>86</v>
      </c>
      <c r="AA577" s="3" t="s">
        <v>78</v>
      </c>
      <c r="AB577" s="3" t="s">
        <v>50</v>
      </c>
      <c r="AC577">
        <f t="shared" si="8"/>
        <v>1.0921208031044374</v>
      </c>
    </row>
    <row r="578" spans="1:29" x14ac:dyDescent="0.25">
      <c r="A578" s="3" t="s">
        <v>1183</v>
      </c>
      <c r="B578" s="3">
        <v>1912</v>
      </c>
      <c r="C578" s="3" t="s">
        <v>60</v>
      </c>
      <c r="D578" s="3" t="s">
        <v>60</v>
      </c>
      <c r="E578" s="3" t="s">
        <v>868</v>
      </c>
      <c r="F578" s="3"/>
      <c r="G578" s="4" t="s">
        <v>32</v>
      </c>
      <c r="H578" s="3" t="s">
        <v>33</v>
      </c>
      <c r="I578" s="3" t="s">
        <v>34</v>
      </c>
      <c r="J578" s="3" t="s">
        <v>35</v>
      </c>
      <c r="K578" s="3">
        <v>0</v>
      </c>
      <c r="L578" s="4">
        <v>168.46</v>
      </c>
      <c r="M578" s="3">
        <v>64.709999999999994</v>
      </c>
      <c r="N578" s="3" t="s">
        <v>36</v>
      </c>
      <c r="O578" s="3" t="s">
        <v>71</v>
      </c>
      <c r="P578" s="3" t="s">
        <v>146</v>
      </c>
      <c r="Q578" s="3" t="s">
        <v>147</v>
      </c>
      <c r="R578" s="3" t="s">
        <v>513</v>
      </c>
      <c r="S578" s="3" t="s">
        <v>75</v>
      </c>
      <c r="T578" s="3" t="s">
        <v>84</v>
      </c>
      <c r="U578" s="3" t="s">
        <v>43</v>
      </c>
      <c r="V578" s="4" t="s">
        <v>1849</v>
      </c>
      <c r="W578" s="3" t="s">
        <v>45</v>
      </c>
      <c r="X578" s="3" t="s">
        <v>85</v>
      </c>
      <c r="Y578" s="3" t="s">
        <v>77</v>
      </c>
      <c r="Z578" s="3" t="s">
        <v>86</v>
      </c>
      <c r="AA578" s="3" t="s">
        <v>78</v>
      </c>
      <c r="AB578" s="3" t="s">
        <v>50</v>
      </c>
      <c r="AC578">
        <f t="shared" si="8"/>
        <v>0.38412679567849928</v>
      </c>
    </row>
    <row r="579" spans="1:29" x14ac:dyDescent="0.25">
      <c r="A579" s="3" t="s">
        <v>1325</v>
      </c>
      <c r="B579" s="3">
        <v>1605</v>
      </c>
      <c r="C579" s="3" t="s">
        <v>60</v>
      </c>
      <c r="D579" s="3" t="s">
        <v>60</v>
      </c>
      <c r="E579" s="3" t="s">
        <v>127</v>
      </c>
      <c r="F579" s="3"/>
      <c r="G579" s="4" t="s">
        <v>32</v>
      </c>
      <c r="H579" s="3" t="s">
        <v>33</v>
      </c>
      <c r="I579" s="3" t="s">
        <v>34</v>
      </c>
      <c r="J579" s="3" t="s">
        <v>35</v>
      </c>
      <c r="K579" s="3">
        <v>0</v>
      </c>
      <c r="L579" s="4">
        <v>164.57</v>
      </c>
      <c r="M579" s="3">
        <v>64.58</v>
      </c>
      <c r="N579" s="3" t="s">
        <v>36</v>
      </c>
      <c r="O579" s="3" t="s">
        <v>62</v>
      </c>
      <c r="P579" s="3" t="s">
        <v>81</v>
      </c>
      <c r="Q579" s="3" t="s">
        <v>82</v>
      </c>
      <c r="R579" s="3" t="s">
        <v>128</v>
      </c>
      <c r="S579" s="3" t="s">
        <v>66</v>
      </c>
      <c r="T579" s="3" t="s">
        <v>84</v>
      </c>
      <c r="U579" s="3" t="s">
        <v>76</v>
      </c>
      <c r="V579" s="4" t="s">
        <v>1849</v>
      </c>
      <c r="W579" s="3" t="s">
        <v>45</v>
      </c>
      <c r="X579" s="3" t="s">
        <v>85</v>
      </c>
      <c r="Y579" s="3" t="s">
        <v>67</v>
      </c>
      <c r="Z579" s="3" t="s">
        <v>86</v>
      </c>
      <c r="AA579" s="3" t="s">
        <v>78</v>
      </c>
      <c r="AB579" s="3" t="s">
        <v>50</v>
      </c>
      <c r="AC579">
        <f t="shared" ref="AC579:AC642" si="9">M579/L579</f>
        <v>0.39241660083854896</v>
      </c>
    </row>
    <row r="580" spans="1:29" x14ac:dyDescent="0.25">
      <c r="A580" s="3" t="s">
        <v>1565</v>
      </c>
      <c r="B580" s="3">
        <v>1122</v>
      </c>
      <c r="C580" s="3" t="s">
        <v>60</v>
      </c>
      <c r="D580" s="3" t="s">
        <v>60</v>
      </c>
      <c r="E580" s="3" t="s">
        <v>1145</v>
      </c>
      <c r="F580" s="3"/>
      <c r="G580" s="4" t="s">
        <v>32</v>
      </c>
      <c r="H580" s="3" t="s">
        <v>33</v>
      </c>
      <c r="I580" s="3" t="s">
        <v>69</v>
      </c>
      <c r="J580" s="3" t="s">
        <v>70</v>
      </c>
      <c r="K580" s="3">
        <v>0</v>
      </c>
      <c r="L580" s="4">
        <v>101.13</v>
      </c>
      <c r="M580" s="3">
        <v>64.52</v>
      </c>
      <c r="N580" s="3" t="s">
        <v>36</v>
      </c>
      <c r="O580" s="3" t="s">
        <v>62</v>
      </c>
      <c r="P580" s="3" t="s">
        <v>138</v>
      </c>
      <c r="Q580" s="3" t="s">
        <v>139</v>
      </c>
      <c r="R580" s="3" t="s">
        <v>770</v>
      </c>
      <c r="S580" s="3" t="s">
        <v>66</v>
      </c>
      <c r="T580" s="3" t="s">
        <v>84</v>
      </c>
      <c r="U580" s="3" t="s">
        <v>99</v>
      </c>
      <c r="V580" s="4" t="s">
        <v>1849</v>
      </c>
      <c r="W580" s="3" t="s">
        <v>45</v>
      </c>
      <c r="X580" s="3" t="s">
        <v>85</v>
      </c>
      <c r="Y580" s="3" t="s">
        <v>67</v>
      </c>
      <c r="Z580" s="3" t="s">
        <v>86</v>
      </c>
      <c r="AA580" s="3" t="s">
        <v>78</v>
      </c>
      <c r="AB580" s="3" t="s">
        <v>50</v>
      </c>
      <c r="AC580">
        <f t="shared" si="9"/>
        <v>0.63799070503312572</v>
      </c>
    </row>
    <row r="581" spans="1:29" x14ac:dyDescent="0.25">
      <c r="A581" s="3" t="s">
        <v>602</v>
      </c>
      <c r="B581" s="3">
        <v>692</v>
      </c>
      <c r="C581" s="3" t="s">
        <v>60</v>
      </c>
      <c r="D581" s="3" t="s">
        <v>60</v>
      </c>
      <c r="E581" s="3" t="s">
        <v>603</v>
      </c>
      <c r="F581" s="3"/>
      <c r="G581" s="4" t="s">
        <v>32</v>
      </c>
      <c r="H581" s="3" t="s">
        <v>94</v>
      </c>
      <c r="I581" s="3" t="s">
        <v>34</v>
      </c>
      <c r="J581" s="3" t="s">
        <v>35</v>
      </c>
      <c r="K581" s="3">
        <v>0</v>
      </c>
      <c r="L581" s="4">
        <v>148.66999999999999</v>
      </c>
      <c r="M581" s="3">
        <v>64.459999999999994</v>
      </c>
      <c r="N581" s="3" t="s">
        <v>36</v>
      </c>
      <c r="O581" s="3" t="s">
        <v>62</v>
      </c>
      <c r="P581" s="3" t="s">
        <v>63</v>
      </c>
      <c r="Q581" s="3" t="s">
        <v>257</v>
      </c>
      <c r="R581" s="3" t="s">
        <v>583</v>
      </c>
      <c r="S581" s="3" t="s">
        <v>66</v>
      </c>
      <c r="T581" s="3" t="s">
        <v>84</v>
      </c>
      <c r="U581" s="3" t="s">
        <v>43</v>
      </c>
      <c r="V581" s="4" t="s">
        <v>1849</v>
      </c>
      <c r="W581" s="3" t="s">
        <v>45</v>
      </c>
      <c r="X581" s="3" t="s">
        <v>85</v>
      </c>
      <c r="Y581" s="3" t="s">
        <v>67</v>
      </c>
      <c r="Z581" s="3" t="s">
        <v>86</v>
      </c>
      <c r="AA581" s="3" t="s">
        <v>78</v>
      </c>
      <c r="AB581" s="3" t="s">
        <v>50</v>
      </c>
      <c r="AC581">
        <f t="shared" si="9"/>
        <v>0.4335777224725903</v>
      </c>
    </row>
    <row r="582" spans="1:29" x14ac:dyDescent="0.25">
      <c r="A582" s="3" t="s">
        <v>767</v>
      </c>
      <c r="B582" s="3">
        <v>1501</v>
      </c>
      <c r="C582" s="3" t="s">
        <v>60</v>
      </c>
      <c r="D582" s="3" t="s">
        <v>30</v>
      </c>
      <c r="E582" s="3" t="s">
        <v>93</v>
      </c>
      <c r="F582" s="3"/>
      <c r="G582" s="4" t="s">
        <v>32</v>
      </c>
      <c r="H582" s="3" t="s">
        <v>94</v>
      </c>
      <c r="I582" s="3" t="s">
        <v>95</v>
      </c>
      <c r="J582" s="3" t="s">
        <v>35</v>
      </c>
      <c r="K582" s="3">
        <v>0</v>
      </c>
      <c r="L582" s="4">
        <v>134.58000000000001</v>
      </c>
      <c r="M582" s="3">
        <v>64.33</v>
      </c>
      <c r="N582" s="3" t="s">
        <v>36</v>
      </c>
      <c r="O582" s="3" t="s">
        <v>37</v>
      </c>
      <c r="P582" s="3" t="s">
        <v>38</v>
      </c>
      <c r="Q582" s="3" t="s">
        <v>96</v>
      </c>
      <c r="R582" s="3" t="s">
        <v>97</v>
      </c>
      <c r="S582" s="3" t="s">
        <v>98</v>
      </c>
      <c r="T582" s="3" t="s">
        <v>84</v>
      </c>
      <c r="U582" s="3" t="s">
        <v>99</v>
      </c>
      <c r="V582" s="4" t="s">
        <v>1849</v>
      </c>
      <c r="W582" s="3" t="s">
        <v>45</v>
      </c>
      <c r="X582" s="3" t="s">
        <v>85</v>
      </c>
      <c r="Y582" s="3" t="s">
        <v>47</v>
      </c>
      <c r="Z582" s="3" t="s">
        <v>48</v>
      </c>
      <c r="AA582" s="3" t="s">
        <v>78</v>
      </c>
      <c r="AB582" s="3" t="s">
        <v>50</v>
      </c>
      <c r="AC582">
        <f t="shared" si="9"/>
        <v>0.47800564719869215</v>
      </c>
    </row>
    <row r="583" spans="1:29" x14ac:dyDescent="0.25">
      <c r="A583" s="3" t="s">
        <v>1190</v>
      </c>
      <c r="B583" s="3">
        <v>1721</v>
      </c>
      <c r="C583" s="3" t="s">
        <v>29</v>
      </c>
      <c r="D583" s="3" t="s">
        <v>60</v>
      </c>
      <c r="E583" s="3" t="s">
        <v>652</v>
      </c>
      <c r="F583" s="3"/>
      <c r="G583" s="4" t="s">
        <v>32</v>
      </c>
      <c r="H583" s="3" t="s">
        <v>94</v>
      </c>
      <c r="I583" s="3" t="s">
        <v>95</v>
      </c>
      <c r="J583" s="3" t="s">
        <v>35</v>
      </c>
      <c r="K583" s="3">
        <v>0</v>
      </c>
      <c r="L583" s="4">
        <v>57.63</v>
      </c>
      <c r="M583" s="3">
        <v>63.8</v>
      </c>
      <c r="N583" s="3" t="s">
        <v>36</v>
      </c>
      <c r="O583" s="3" t="s">
        <v>37</v>
      </c>
      <c r="P583" s="3" t="s">
        <v>38</v>
      </c>
      <c r="Q583" s="3" t="s">
        <v>232</v>
      </c>
      <c r="R583" s="3" t="s">
        <v>653</v>
      </c>
      <c r="S583" s="3" t="s">
        <v>41</v>
      </c>
      <c r="T583" s="3" t="s">
        <v>42</v>
      </c>
      <c r="U583" s="3" t="s">
        <v>76</v>
      </c>
      <c r="V583" s="4" t="s">
        <v>1849</v>
      </c>
      <c r="W583" s="3" t="s">
        <v>45</v>
      </c>
      <c r="X583" s="3" t="s">
        <v>85</v>
      </c>
      <c r="Y583" s="3" t="s">
        <v>161</v>
      </c>
      <c r="Z583" s="3" t="s">
        <v>86</v>
      </c>
      <c r="AA583" s="3" t="s">
        <v>78</v>
      </c>
      <c r="AB583" s="3" t="s">
        <v>50</v>
      </c>
      <c r="AC583">
        <f t="shared" si="9"/>
        <v>1.1070622939441261</v>
      </c>
    </row>
    <row r="584" spans="1:29" x14ac:dyDescent="0.25">
      <c r="A584" s="3" t="s">
        <v>354</v>
      </c>
      <c r="B584" s="3">
        <v>1233</v>
      </c>
      <c r="C584" s="3" t="s">
        <v>29</v>
      </c>
      <c r="D584" s="3" t="s">
        <v>30</v>
      </c>
      <c r="E584" s="3" t="s">
        <v>262</v>
      </c>
      <c r="F584" s="3"/>
      <c r="G584" s="4" t="s">
        <v>32</v>
      </c>
      <c r="H584" s="3" t="s">
        <v>33</v>
      </c>
      <c r="I584" s="3" t="s">
        <v>34</v>
      </c>
      <c r="J584" s="3" t="s">
        <v>35</v>
      </c>
      <c r="K584" s="3">
        <v>0</v>
      </c>
      <c r="L584" s="4">
        <v>154.21</v>
      </c>
      <c r="M584" s="3">
        <v>63.7</v>
      </c>
      <c r="N584" s="3" t="s">
        <v>36</v>
      </c>
      <c r="O584" s="3" t="s">
        <v>62</v>
      </c>
      <c r="P584" s="3" t="s">
        <v>105</v>
      </c>
      <c r="Q584" s="3" t="s">
        <v>106</v>
      </c>
      <c r="R584" s="3" t="s">
        <v>176</v>
      </c>
      <c r="S584" s="3" t="s">
        <v>66</v>
      </c>
      <c r="T584" s="3" t="s">
        <v>42</v>
      </c>
      <c r="U584" s="3" t="s">
        <v>43</v>
      </c>
      <c r="V584" s="4" t="s">
        <v>1849</v>
      </c>
      <c r="W584" s="3" t="s">
        <v>45</v>
      </c>
      <c r="X584" s="3" t="s">
        <v>46</v>
      </c>
      <c r="Y584" s="3" t="s">
        <v>67</v>
      </c>
      <c r="Z584" s="3" t="s">
        <v>48</v>
      </c>
      <c r="AA584" s="3" t="s">
        <v>78</v>
      </c>
      <c r="AB584" s="3" t="s">
        <v>50</v>
      </c>
      <c r="AC584">
        <f t="shared" si="9"/>
        <v>0.41307308216068994</v>
      </c>
    </row>
    <row r="585" spans="1:29" x14ac:dyDescent="0.25">
      <c r="A585" s="3" t="s">
        <v>1093</v>
      </c>
      <c r="B585" s="3">
        <v>716</v>
      </c>
      <c r="C585" s="3" t="s">
        <v>29</v>
      </c>
      <c r="D585" s="3" t="s">
        <v>60</v>
      </c>
      <c r="E585" s="3" t="s">
        <v>761</v>
      </c>
      <c r="F585" s="3"/>
      <c r="G585" s="4" t="s">
        <v>32</v>
      </c>
      <c r="H585" s="3" t="s">
        <v>94</v>
      </c>
      <c r="I585" s="3" t="s">
        <v>95</v>
      </c>
      <c r="J585" s="3" t="s">
        <v>35</v>
      </c>
      <c r="K585" s="3">
        <v>0</v>
      </c>
      <c r="L585" s="4">
        <v>52.68</v>
      </c>
      <c r="M585" s="3">
        <v>63.65</v>
      </c>
      <c r="N585" s="3" t="s">
        <v>36</v>
      </c>
      <c r="O585" s="3" t="s">
        <v>37</v>
      </c>
      <c r="P585" s="3" t="s">
        <v>38</v>
      </c>
      <c r="Q585" s="3" t="s">
        <v>232</v>
      </c>
      <c r="R585" s="3" t="s">
        <v>653</v>
      </c>
      <c r="S585" s="3" t="s">
        <v>41</v>
      </c>
      <c r="T585" s="3" t="s">
        <v>42</v>
      </c>
      <c r="U585" s="3" t="s">
        <v>76</v>
      </c>
      <c r="V585" s="4" t="s">
        <v>1849</v>
      </c>
      <c r="W585" s="3" t="s">
        <v>45</v>
      </c>
      <c r="X585" s="3" t="s">
        <v>85</v>
      </c>
      <c r="Y585" s="3" t="s">
        <v>161</v>
      </c>
      <c r="Z585" s="3" t="s">
        <v>86</v>
      </c>
      <c r="AA585" s="3" t="s">
        <v>78</v>
      </c>
      <c r="AB585" s="3" t="s">
        <v>50</v>
      </c>
      <c r="AC585">
        <f t="shared" si="9"/>
        <v>1.2082384206529992</v>
      </c>
    </row>
    <row r="586" spans="1:29" x14ac:dyDescent="0.25">
      <c r="A586" s="3" t="s">
        <v>1724</v>
      </c>
      <c r="B586" s="3">
        <v>717</v>
      </c>
      <c r="C586" s="3" t="s">
        <v>60</v>
      </c>
      <c r="D586" s="3" t="s">
        <v>60</v>
      </c>
      <c r="E586" s="3"/>
      <c r="F586" s="3"/>
      <c r="G586" s="4" t="s">
        <v>32</v>
      </c>
      <c r="H586" s="3" t="s">
        <v>33</v>
      </c>
      <c r="I586" s="3" t="s">
        <v>34</v>
      </c>
      <c r="J586" s="3" t="s">
        <v>35</v>
      </c>
      <c r="K586" s="3">
        <v>0</v>
      </c>
      <c r="L586" s="4">
        <v>115.67</v>
      </c>
      <c r="M586" s="3">
        <v>63.59</v>
      </c>
      <c r="N586" s="3" t="s">
        <v>36</v>
      </c>
      <c r="O586" s="3" t="s">
        <v>71</v>
      </c>
      <c r="P586" s="3" t="s">
        <v>212</v>
      </c>
      <c r="Q586" s="3" t="s">
        <v>320</v>
      </c>
      <c r="R586" s="3" t="s">
        <v>992</v>
      </c>
      <c r="S586" s="3" t="s">
        <v>66</v>
      </c>
      <c r="T586" s="3" t="s">
        <v>84</v>
      </c>
      <c r="U586" s="3" t="s">
        <v>43</v>
      </c>
      <c r="V586" s="4" t="s">
        <v>1849</v>
      </c>
      <c r="W586" s="3" t="s">
        <v>45</v>
      </c>
      <c r="X586" s="3" t="s">
        <v>85</v>
      </c>
      <c r="Y586" s="3" t="s">
        <v>67</v>
      </c>
      <c r="Z586" s="3" t="s">
        <v>86</v>
      </c>
      <c r="AA586" s="3" t="s">
        <v>78</v>
      </c>
      <c r="AB586" s="3" t="s">
        <v>50</v>
      </c>
      <c r="AC586">
        <f t="shared" si="9"/>
        <v>0.54975360940606899</v>
      </c>
    </row>
    <row r="587" spans="1:29" x14ac:dyDescent="0.25">
      <c r="A587" s="3" t="s">
        <v>1381</v>
      </c>
      <c r="B587" s="3">
        <v>591</v>
      </c>
      <c r="C587" s="3" t="s">
        <v>60</v>
      </c>
      <c r="D587" s="3" t="s">
        <v>60</v>
      </c>
      <c r="E587" s="3" t="s">
        <v>93</v>
      </c>
      <c r="F587" s="3"/>
      <c r="G587" s="4" t="s">
        <v>32</v>
      </c>
      <c r="H587" s="3" t="s">
        <v>94</v>
      </c>
      <c r="I587" s="3" t="s">
        <v>95</v>
      </c>
      <c r="J587" s="3" t="s">
        <v>35</v>
      </c>
      <c r="K587" s="3">
        <v>0</v>
      </c>
      <c r="L587" s="4">
        <v>105.44</v>
      </c>
      <c r="M587" s="3">
        <v>63.54</v>
      </c>
      <c r="N587" s="3" t="s">
        <v>36</v>
      </c>
      <c r="O587" s="3" t="s">
        <v>71</v>
      </c>
      <c r="P587" s="3" t="s">
        <v>146</v>
      </c>
      <c r="Q587" s="3" t="s">
        <v>147</v>
      </c>
      <c r="R587" s="3" t="s">
        <v>610</v>
      </c>
      <c r="S587" s="3" t="s">
        <v>75</v>
      </c>
      <c r="T587" s="3" t="s">
        <v>84</v>
      </c>
      <c r="U587" s="3" t="s">
        <v>99</v>
      </c>
      <c r="V587" s="4" t="s">
        <v>1849</v>
      </c>
      <c r="W587" s="3" t="s">
        <v>45</v>
      </c>
      <c r="X587" s="3" t="s">
        <v>85</v>
      </c>
      <c r="Y587" s="3" t="s">
        <v>77</v>
      </c>
      <c r="Z587" s="3" t="s">
        <v>86</v>
      </c>
      <c r="AA587" s="3" t="s">
        <v>78</v>
      </c>
      <c r="AB587" s="3" t="s">
        <v>50</v>
      </c>
      <c r="AC587">
        <f t="shared" si="9"/>
        <v>0.60261760242792106</v>
      </c>
    </row>
    <row r="588" spans="1:29" x14ac:dyDescent="0.25">
      <c r="A588" s="3" t="s">
        <v>454</v>
      </c>
      <c r="B588" s="3">
        <v>1253</v>
      </c>
      <c r="C588" s="3" t="s">
        <v>29</v>
      </c>
      <c r="D588" s="3" t="s">
        <v>30</v>
      </c>
      <c r="E588" s="3" t="s">
        <v>199</v>
      </c>
      <c r="F588" s="3"/>
      <c r="G588" s="4" t="s">
        <v>32</v>
      </c>
      <c r="H588" s="3" t="s">
        <v>33</v>
      </c>
      <c r="I588" s="3" t="s">
        <v>34</v>
      </c>
      <c r="J588" s="3" t="s">
        <v>35</v>
      </c>
      <c r="K588" s="3">
        <v>0</v>
      </c>
      <c r="L588" s="4">
        <v>234.69</v>
      </c>
      <c r="M588" s="3">
        <v>62.91</v>
      </c>
      <c r="N588" s="3" t="s">
        <v>36</v>
      </c>
      <c r="O588" s="3" t="s">
        <v>37</v>
      </c>
      <c r="P588" s="3" t="s">
        <v>38</v>
      </c>
      <c r="Q588" s="3" t="s">
        <v>200</v>
      </c>
      <c r="R588" s="3" t="s">
        <v>201</v>
      </c>
      <c r="S588" s="3" t="s">
        <v>41</v>
      </c>
      <c r="T588" s="3" t="s">
        <v>42</v>
      </c>
      <c r="U588" s="3" t="s">
        <v>43</v>
      </c>
      <c r="V588" s="4" t="s">
        <v>44</v>
      </c>
      <c r="W588" s="3" t="s">
        <v>45</v>
      </c>
      <c r="X588" s="3" t="s">
        <v>46</v>
      </c>
      <c r="Y588" s="3" t="s">
        <v>47</v>
      </c>
      <c r="Z588" s="3" t="s">
        <v>48</v>
      </c>
      <c r="AA588" s="3" t="s">
        <v>78</v>
      </c>
      <c r="AB588" s="3" t="s">
        <v>50</v>
      </c>
      <c r="AC588">
        <f t="shared" si="9"/>
        <v>0.26805573309472069</v>
      </c>
    </row>
    <row r="589" spans="1:29" x14ac:dyDescent="0.25">
      <c r="A589" s="3" t="s">
        <v>1301</v>
      </c>
      <c r="B589" s="3">
        <v>481</v>
      </c>
      <c r="C589" s="3" t="s">
        <v>60</v>
      </c>
      <c r="D589" s="3" t="s">
        <v>60</v>
      </c>
      <c r="E589" s="3" t="s">
        <v>916</v>
      </c>
      <c r="F589" s="3"/>
      <c r="G589" s="4" t="s">
        <v>32</v>
      </c>
      <c r="H589" s="3" t="s">
        <v>33</v>
      </c>
      <c r="I589" s="3" t="s">
        <v>34</v>
      </c>
      <c r="J589" s="3" t="s">
        <v>35</v>
      </c>
      <c r="K589" s="3">
        <v>0</v>
      </c>
      <c r="L589" s="4">
        <v>145.83000000000001</v>
      </c>
      <c r="M589" s="3">
        <v>62.79</v>
      </c>
      <c r="N589" s="3" t="s">
        <v>36</v>
      </c>
      <c r="O589" s="3" t="s">
        <v>71</v>
      </c>
      <c r="P589" s="3" t="s">
        <v>146</v>
      </c>
      <c r="Q589" s="3" t="s">
        <v>147</v>
      </c>
      <c r="R589" s="3" t="s">
        <v>614</v>
      </c>
      <c r="S589" s="3" t="s">
        <v>75</v>
      </c>
      <c r="T589" s="3" t="s">
        <v>84</v>
      </c>
      <c r="U589" s="3" t="s">
        <v>43</v>
      </c>
      <c r="V589" s="4" t="s">
        <v>1849</v>
      </c>
      <c r="W589" s="3" t="s">
        <v>45</v>
      </c>
      <c r="X589" s="3" t="s">
        <v>85</v>
      </c>
      <c r="Y589" s="3" t="s">
        <v>77</v>
      </c>
      <c r="Z589" s="3" t="s">
        <v>86</v>
      </c>
      <c r="AA589" s="3" t="s">
        <v>78</v>
      </c>
      <c r="AB589" s="3" t="s">
        <v>50</v>
      </c>
      <c r="AC589">
        <f t="shared" si="9"/>
        <v>0.43056984159637929</v>
      </c>
    </row>
    <row r="590" spans="1:29" x14ac:dyDescent="0.25">
      <c r="A590" s="3" t="s">
        <v>364</v>
      </c>
      <c r="B590" s="3">
        <v>2163</v>
      </c>
      <c r="C590" s="3" t="s">
        <v>29</v>
      </c>
      <c r="D590" s="3" t="s">
        <v>30</v>
      </c>
      <c r="E590" s="3" t="s">
        <v>31</v>
      </c>
      <c r="F590" s="3"/>
      <c r="G590" s="4" t="s">
        <v>32</v>
      </c>
      <c r="H590" s="3" t="s">
        <v>33</v>
      </c>
      <c r="I590" s="3" t="s">
        <v>34</v>
      </c>
      <c r="J590" s="3" t="s">
        <v>35</v>
      </c>
      <c r="K590" s="3">
        <v>0</v>
      </c>
      <c r="L590" s="4">
        <v>386.23</v>
      </c>
      <c r="M590" s="3">
        <v>62.68</v>
      </c>
      <c r="N590" s="3" t="s">
        <v>36</v>
      </c>
      <c r="O590" s="3" t="s">
        <v>37</v>
      </c>
      <c r="P590" s="3" t="s">
        <v>38</v>
      </c>
      <c r="Q590" s="3" t="s">
        <v>39</v>
      </c>
      <c r="R590" s="3" t="s">
        <v>40</v>
      </c>
      <c r="S590" s="3" t="s">
        <v>41</v>
      </c>
      <c r="T590" s="3" t="s">
        <v>42</v>
      </c>
      <c r="U590" s="3" t="s">
        <v>43</v>
      </c>
      <c r="V590" s="4" t="s">
        <v>44</v>
      </c>
      <c r="W590" s="3" t="s">
        <v>45</v>
      </c>
      <c r="X590" s="3" t="s">
        <v>46</v>
      </c>
      <c r="Y590" s="3" t="s">
        <v>47</v>
      </c>
      <c r="Z590" s="3" t="s">
        <v>48</v>
      </c>
      <c r="AA590" s="3" t="s">
        <v>49</v>
      </c>
      <c r="AB590" s="3" t="s">
        <v>50</v>
      </c>
      <c r="AC590">
        <f t="shared" si="9"/>
        <v>0.16228672034797917</v>
      </c>
    </row>
    <row r="591" spans="1:29" x14ac:dyDescent="0.25">
      <c r="A591" s="3" t="s">
        <v>336</v>
      </c>
      <c r="B591" s="3">
        <v>754</v>
      </c>
      <c r="C591" s="3" t="s">
        <v>29</v>
      </c>
      <c r="D591" s="3" t="s">
        <v>30</v>
      </c>
      <c r="E591" s="3" t="s">
        <v>337</v>
      </c>
      <c r="F591" s="3"/>
      <c r="G591" s="4" t="s">
        <v>32</v>
      </c>
      <c r="H591" s="3" t="s">
        <v>94</v>
      </c>
      <c r="I591" s="3" t="s">
        <v>95</v>
      </c>
      <c r="J591" s="3" t="s">
        <v>35</v>
      </c>
      <c r="K591" s="3">
        <v>0</v>
      </c>
      <c r="L591" s="4">
        <v>147.18</v>
      </c>
      <c r="M591" s="3">
        <v>62.43</v>
      </c>
      <c r="N591" s="3" t="s">
        <v>36</v>
      </c>
      <c r="O591" s="3" t="s">
        <v>62</v>
      </c>
      <c r="P591" s="3" t="s">
        <v>105</v>
      </c>
      <c r="Q591" s="3" t="s">
        <v>106</v>
      </c>
      <c r="R591" s="3" t="s">
        <v>338</v>
      </c>
      <c r="S591" s="3" t="s">
        <v>66</v>
      </c>
      <c r="T591" s="3" t="s">
        <v>42</v>
      </c>
      <c r="U591" s="3" t="s">
        <v>99</v>
      </c>
      <c r="V591" s="4" t="s">
        <v>1849</v>
      </c>
      <c r="W591" s="3" t="s">
        <v>45</v>
      </c>
      <c r="X591" s="3" t="s">
        <v>46</v>
      </c>
      <c r="Y591" s="3" t="s">
        <v>67</v>
      </c>
      <c r="Z591" s="3" t="s">
        <v>48</v>
      </c>
      <c r="AA591" s="3" t="s">
        <v>78</v>
      </c>
      <c r="AB591" s="3" t="s">
        <v>50</v>
      </c>
      <c r="AC591">
        <f t="shared" si="9"/>
        <v>0.42417448022829185</v>
      </c>
    </row>
    <row r="592" spans="1:29" x14ac:dyDescent="0.25">
      <c r="A592" s="3" t="s">
        <v>1259</v>
      </c>
      <c r="B592" s="3">
        <v>1485</v>
      </c>
      <c r="C592" s="3" t="s">
        <v>60</v>
      </c>
      <c r="D592" s="3" t="s">
        <v>60</v>
      </c>
      <c r="E592" s="3" t="s">
        <v>960</v>
      </c>
      <c r="F592" s="3"/>
      <c r="G592" s="4" t="s">
        <v>32</v>
      </c>
      <c r="H592" s="3" t="s">
        <v>94</v>
      </c>
      <c r="I592" s="3" t="s">
        <v>95</v>
      </c>
      <c r="J592" s="3" t="s">
        <v>35</v>
      </c>
      <c r="K592" s="3">
        <v>0</v>
      </c>
      <c r="L592" s="4">
        <v>60.42</v>
      </c>
      <c r="M592" s="3">
        <v>62.43</v>
      </c>
      <c r="N592" s="3" t="s">
        <v>36</v>
      </c>
      <c r="O592" s="3" t="s">
        <v>71</v>
      </c>
      <c r="P592" s="3" t="s">
        <v>146</v>
      </c>
      <c r="Q592" s="3" t="s">
        <v>147</v>
      </c>
      <c r="R592" s="3" t="s">
        <v>513</v>
      </c>
      <c r="S592" s="3" t="s">
        <v>75</v>
      </c>
      <c r="T592" s="3" t="s">
        <v>84</v>
      </c>
      <c r="U592" s="3" t="s">
        <v>99</v>
      </c>
      <c r="V592" s="4" t="s">
        <v>1849</v>
      </c>
      <c r="W592" s="3" t="s">
        <v>45</v>
      </c>
      <c r="X592" s="3" t="s">
        <v>85</v>
      </c>
      <c r="Y592" s="3" t="s">
        <v>77</v>
      </c>
      <c r="Z592" s="3" t="s">
        <v>86</v>
      </c>
      <c r="AA592" s="3" t="s">
        <v>78</v>
      </c>
      <c r="AB592" s="3" t="s">
        <v>50</v>
      </c>
      <c r="AC592">
        <f t="shared" si="9"/>
        <v>1.0332671300893743</v>
      </c>
    </row>
    <row r="593" spans="1:29" x14ac:dyDescent="0.25">
      <c r="A593" s="3" t="s">
        <v>1216</v>
      </c>
      <c r="B593" s="3">
        <v>1495</v>
      </c>
      <c r="C593" s="3" t="s">
        <v>60</v>
      </c>
      <c r="D593" s="3" t="s">
        <v>60</v>
      </c>
      <c r="E593" s="3" t="s">
        <v>868</v>
      </c>
      <c r="F593" s="3"/>
      <c r="G593" s="4" t="s">
        <v>32</v>
      </c>
      <c r="H593" s="3" t="s">
        <v>33</v>
      </c>
      <c r="I593" s="3" t="s">
        <v>34</v>
      </c>
      <c r="J593" s="3" t="s">
        <v>35</v>
      </c>
      <c r="K593" s="3">
        <v>0</v>
      </c>
      <c r="L593" s="4">
        <v>85.52</v>
      </c>
      <c r="M593" s="3">
        <v>62.36</v>
      </c>
      <c r="N593" s="3" t="s">
        <v>36</v>
      </c>
      <c r="O593" s="3" t="s">
        <v>71</v>
      </c>
      <c r="P593" s="3" t="s">
        <v>146</v>
      </c>
      <c r="Q593" s="3" t="s">
        <v>147</v>
      </c>
      <c r="R593" s="3" t="s">
        <v>513</v>
      </c>
      <c r="S593" s="3" t="s">
        <v>75</v>
      </c>
      <c r="T593" s="3" t="s">
        <v>84</v>
      </c>
      <c r="U593" s="3" t="s">
        <v>43</v>
      </c>
      <c r="V593" s="4" t="s">
        <v>1849</v>
      </c>
      <c r="W593" s="3" t="s">
        <v>45</v>
      </c>
      <c r="X593" s="3" t="s">
        <v>85</v>
      </c>
      <c r="Y593" s="3" t="s">
        <v>77</v>
      </c>
      <c r="Z593" s="3" t="s">
        <v>86</v>
      </c>
      <c r="AA593" s="3" t="s">
        <v>78</v>
      </c>
      <c r="AB593" s="3" t="s">
        <v>50</v>
      </c>
      <c r="AC593">
        <f t="shared" si="9"/>
        <v>0.72918615528531339</v>
      </c>
    </row>
    <row r="594" spans="1:29" x14ac:dyDescent="0.25">
      <c r="A594" s="3" t="s">
        <v>558</v>
      </c>
      <c r="B594" s="3">
        <v>860</v>
      </c>
      <c r="C594" s="3" t="s">
        <v>29</v>
      </c>
      <c r="D594" s="3" t="s">
        <v>30</v>
      </c>
      <c r="E594" s="3"/>
      <c r="F594" s="3"/>
      <c r="G594" s="4" t="s">
        <v>32</v>
      </c>
      <c r="H594" s="3" t="s">
        <v>89</v>
      </c>
      <c r="I594" s="3" t="s">
        <v>69</v>
      </c>
      <c r="J594" s="3" t="s">
        <v>70</v>
      </c>
      <c r="K594" s="3">
        <v>0</v>
      </c>
      <c r="L594" s="4">
        <v>82.86</v>
      </c>
      <c r="M594" s="3">
        <v>62.27</v>
      </c>
      <c r="N594" s="3" t="s">
        <v>36</v>
      </c>
      <c r="O594" s="3" t="s">
        <v>71</v>
      </c>
      <c r="P594" s="3" t="s">
        <v>212</v>
      </c>
      <c r="Q594" s="3" t="s">
        <v>217</v>
      </c>
      <c r="R594" s="3" t="s">
        <v>148</v>
      </c>
      <c r="S594" s="3" t="s">
        <v>66</v>
      </c>
      <c r="T594" s="3" t="s">
        <v>84</v>
      </c>
      <c r="U594" s="3" t="s">
        <v>76</v>
      </c>
      <c r="V594" s="4" t="s">
        <v>44</v>
      </c>
      <c r="W594" s="3" t="s">
        <v>45</v>
      </c>
      <c r="X594" s="3" t="s">
        <v>46</v>
      </c>
      <c r="Y594" s="3" t="s">
        <v>67</v>
      </c>
      <c r="Z594" s="3" t="s">
        <v>48</v>
      </c>
      <c r="AA594" s="3" t="s">
        <v>78</v>
      </c>
      <c r="AB594" s="3" t="s">
        <v>50</v>
      </c>
      <c r="AC594">
        <f t="shared" si="9"/>
        <v>0.7515085686700459</v>
      </c>
    </row>
    <row r="595" spans="1:29" x14ac:dyDescent="0.25">
      <c r="A595" s="3" t="s">
        <v>865</v>
      </c>
      <c r="B595" s="3">
        <v>1594</v>
      </c>
      <c r="C595" s="3" t="s">
        <v>60</v>
      </c>
      <c r="D595" s="3" t="s">
        <v>60</v>
      </c>
      <c r="E595" s="3" t="s">
        <v>866</v>
      </c>
      <c r="F595" s="3"/>
      <c r="G595" s="4" t="s">
        <v>32</v>
      </c>
      <c r="H595" s="3" t="s">
        <v>94</v>
      </c>
      <c r="I595" s="3" t="s">
        <v>95</v>
      </c>
      <c r="J595" s="3" t="s">
        <v>35</v>
      </c>
      <c r="K595" s="3">
        <v>0</v>
      </c>
      <c r="L595" s="4">
        <v>82.48</v>
      </c>
      <c r="M595" s="3">
        <v>62.19</v>
      </c>
      <c r="N595" s="3" t="s">
        <v>36</v>
      </c>
      <c r="O595" s="3" t="s">
        <v>71</v>
      </c>
      <c r="P595" s="3" t="s">
        <v>146</v>
      </c>
      <c r="Q595" s="3" t="s">
        <v>147</v>
      </c>
      <c r="R595" s="3" t="s">
        <v>614</v>
      </c>
      <c r="S595" s="3" t="s">
        <v>75</v>
      </c>
      <c r="T595" s="3" t="s">
        <v>84</v>
      </c>
      <c r="U595" s="3" t="s">
        <v>99</v>
      </c>
      <c r="V595" s="4" t="s">
        <v>1849</v>
      </c>
      <c r="W595" s="3" t="s">
        <v>45</v>
      </c>
      <c r="X595" s="3" t="s">
        <v>85</v>
      </c>
      <c r="Y595" s="3" t="s">
        <v>77</v>
      </c>
      <c r="Z595" s="3" t="s">
        <v>86</v>
      </c>
      <c r="AA595" s="3" t="s">
        <v>78</v>
      </c>
      <c r="AB595" s="3" t="s">
        <v>50</v>
      </c>
      <c r="AC595">
        <f t="shared" si="9"/>
        <v>0.75400096993210464</v>
      </c>
    </row>
    <row r="596" spans="1:29" x14ac:dyDescent="0.25">
      <c r="A596" s="3" t="s">
        <v>1727</v>
      </c>
      <c r="B596" s="3">
        <v>1575</v>
      </c>
      <c r="C596" s="3" t="s">
        <v>60</v>
      </c>
      <c r="D596" s="3" t="s">
        <v>60</v>
      </c>
      <c r="E596" s="3" t="s">
        <v>759</v>
      </c>
      <c r="F596" s="3"/>
      <c r="G596" s="4" t="s">
        <v>32</v>
      </c>
      <c r="H596" s="3" t="s">
        <v>94</v>
      </c>
      <c r="I596" s="3" t="s">
        <v>95</v>
      </c>
      <c r="J596" s="3" t="s">
        <v>35</v>
      </c>
      <c r="K596" s="3">
        <v>0</v>
      </c>
      <c r="L596" s="4">
        <v>50.67</v>
      </c>
      <c r="M596" s="3">
        <v>62.16</v>
      </c>
      <c r="N596" s="3" t="s">
        <v>36</v>
      </c>
      <c r="O596" s="3" t="s">
        <v>71</v>
      </c>
      <c r="P596" s="3" t="s">
        <v>146</v>
      </c>
      <c r="Q596" s="3" t="s">
        <v>147</v>
      </c>
      <c r="R596" s="3" t="s">
        <v>168</v>
      </c>
      <c r="S596" s="3" t="s">
        <v>66</v>
      </c>
      <c r="T596" s="3" t="s">
        <v>84</v>
      </c>
      <c r="U596" s="3" t="s">
        <v>99</v>
      </c>
      <c r="V596" s="4" t="s">
        <v>1849</v>
      </c>
      <c r="W596" s="3" t="s">
        <v>45</v>
      </c>
      <c r="X596" s="3" t="s">
        <v>85</v>
      </c>
      <c r="Y596" s="3" t="s">
        <v>67</v>
      </c>
      <c r="Z596" s="3" t="s">
        <v>86</v>
      </c>
      <c r="AA596" s="3" t="s">
        <v>78</v>
      </c>
      <c r="AB596" s="3" t="s">
        <v>50</v>
      </c>
      <c r="AC596">
        <f t="shared" si="9"/>
        <v>1.2267613972764948</v>
      </c>
    </row>
    <row r="597" spans="1:29" x14ac:dyDescent="0.25">
      <c r="A597" s="3" t="s">
        <v>1239</v>
      </c>
      <c r="B597" s="3">
        <v>873</v>
      </c>
      <c r="C597" s="3" t="s">
        <v>60</v>
      </c>
      <c r="D597" s="3" t="s">
        <v>60</v>
      </c>
      <c r="E597" s="3" t="s">
        <v>949</v>
      </c>
      <c r="F597" s="3"/>
      <c r="G597" s="4" t="s">
        <v>32</v>
      </c>
      <c r="H597" s="3" t="s">
        <v>33</v>
      </c>
      <c r="I597" s="3" t="s">
        <v>34</v>
      </c>
      <c r="J597" s="3" t="s">
        <v>35</v>
      </c>
      <c r="K597" s="3">
        <v>0</v>
      </c>
      <c r="L597" s="4">
        <v>114.49</v>
      </c>
      <c r="M597" s="3">
        <v>62.03</v>
      </c>
      <c r="N597" s="3" t="s">
        <v>36</v>
      </c>
      <c r="O597" s="3" t="s">
        <v>71</v>
      </c>
      <c r="P597" s="3" t="s">
        <v>146</v>
      </c>
      <c r="Q597" s="3" t="s">
        <v>147</v>
      </c>
      <c r="R597" s="3" t="s">
        <v>614</v>
      </c>
      <c r="S597" s="3" t="s">
        <v>75</v>
      </c>
      <c r="T597" s="3" t="s">
        <v>84</v>
      </c>
      <c r="U597" s="3" t="s">
        <v>43</v>
      </c>
      <c r="V597" s="4" t="s">
        <v>1849</v>
      </c>
      <c r="W597" s="3" t="s">
        <v>45</v>
      </c>
      <c r="X597" s="3" t="s">
        <v>85</v>
      </c>
      <c r="Y597" s="3" t="s">
        <v>77</v>
      </c>
      <c r="Z597" s="3" t="s">
        <v>86</v>
      </c>
      <c r="AA597" s="3" t="s">
        <v>78</v>
      </c>
      <c r="AB597" s="3" t="s">
        <v>50</v>
      </c>
      <c r="AC597">
        <f t="shared" si="9"/>
        <v>0.54179404314787316</v>
      </c>
    </row>
    <row r="598" spans="1:29" x14ac:dyDescent="0.25">
      <c r="A598" s="3" t="s">
        <v>860</v>
      </c>
      <c r="B598" s="3">
        <v>139</v>
      </c>
      <c r="C598" s="3" t="s">
        <v>52</v>
      </c>
      <c r="D598" s="3" t="s">
        <v>60</v>
      </c>
      <c r="E598" s="3"/>
      <c r="F598" s="3"/>
      <c r="G598" s="4" t="s">
        <v>32</v>
      </c>
      <c r="H598" s="3" t="s">
        <v>33</v>
      </c>
      <c r="I598" s="3" t="s">
        <v>34</v>
      </c>
      <c r="J598" s="3" t="s">
        <v>35</v>
      </c>
      <c r="K598" s="3">
        <v>0</v>
      </c>
      <c r="L598" s="4">
        <v>75.959999999999994</v>
      </c>
      <c r="M598" s="3">
        <v>61.85</v>
      </c>
      <c r="N598" s="3" t="s">
        <v>36</v>
      </c>
      <c r="O598" s="3" t="s">
        <v>62</v>
      </c>
      <c r="P598" s="3" t="s">
        <v>63</v>
      </c>
      <c r="Q598" s="3" t="s">
        <v>121</v>
      </c>
      <c r="R598" s="3" t="s">
        <v>716</v>
      </c>
      <c r="S598" s="3" t="s">
        <v>66</v>
      </c>
      <c r="T598" s="3" t="s">
        <v>42</v>
      </c>
      <c r="U598" s="3" t="s">
        <v>43</v>
      </c>
      <c r="V598" s="4" t="s">
        <v>1849</v>
      </c>
      <c r="W598" s="3" t="s">
        <v>45</v>
      </c>
      <c r="X598" s="3" t="s">
        <v>85</v>
      </c>
      <c r="Y598" s="3" t="s">
        <v>67</v>
      </c>
      <c r="Z598" s="3" t="s">
        <v>86</v>
      </c>
      <c r="AA598" s="3" t="s">
        <v>78</v>
      </c>
      <c r="AB598" s="3" t="s">
        <v>50</v>
      </c>
      <c r="AC598">
        <f t="shared" si="9"/>
        <v>0.81424433912585581</v>
      </c>
    </row>
    <row r="599" spans="1:29" x14ac:dyDescent="0.25">
      <c r="A599" s="3" t="s">
        <v>346</v>
      </c>
      <c r="B599" s="3">
        <v>1924</v>
      </c>
      <c r="C599" s="3" t="s">
        <v>52</v>
      </c>
      <c r="D599" s="3" t="s">
        <v>52</v>
      </c>
      <c r="E599" s="3"/>
      <c r="F599" s="3"/>
      <c r="G599" s="4" t="s">
        <v>32</v>
      </c>
      <c r="H599" s="3"/>
      <c r="I599" s="3" t="s">
        <v>34</v>
      </c>
      <c r="J599" s="3" t="s">
        <v>35</v>
      </c>
      <c r="K599" s="3">
        <v>0</v>
      </c>
      <c r="L599" s="4">
        <v>245.13</v>
      </c>
      <c r="M599" s="3">
        <v>61.83</v>
      </c>
      <c r="N599" s="3" t="s">
        <v>36</v>
      </c>
      <c r="O599" s="3" t="s">
        <v>37</v>
      </c>
      <c r="P599" s="3" t="s">
        <v>207</v>
      </c>
      <c r="Q599" s="3" t="s">
        <v>347</v>
      </c>
      <c r="R599" s="3" t="s">
        <v>348</v>
      </c>
      <c r="S599" s="3" t="s">
        <v>98</v>
      </c>
      <c r="T599" s="3" t="s">
        <v>42</v>
      </c>
      <c r="U599" s="3" t="s">
        <v>43</v>
      </c>
      <c r="V599" s="4" t="s">
        <v>1849</v>
      </c>
      <c r="W599" s="3" t="s">
        <v>45</v>
      </c>
      <c r="X599" s="3" t="s">
        <v>46</v>
      </c>
      <c r="Y599" s="3" t="s">
        <v>161</v>
      </c>
      <c r="Z599" s="3" t="s">
        <v>48</v>
      </c>
      <c r="AA599" s="3" t="s">
        <v>78</v>
      </c>
      <c r="AB599" s="3" t="s">
        <v>50</v>
      </c>
      <c r="AC599">
        <f t="shared" si="9"/>
        <v>0.25223350875045891</v>
      </c>
    </row>
    <row r="600" spans="1:29" x14ac:dyDescent="0.25">
      <c r="A600" s="3" t="s">
        <v>504</v>
      </c>
      <c r="B600" s="3">
        <v>1362</v>
      </c>
      <c r="C600" s="3" t="s">
        <v>60</v>
      </c>
      <c r="D600" s="3" t="s">
        <v>52</v>
      </c>
      <c r="E600" s="3" t="s">
        <v>505</v>
      </c>
      <c r="F600" s="3"/>
      <c r="G600" s="4" t="s">
        <v>32</v>
      </c>
      <c r="H600" s="3" t="s">
        <v>89</v>
      </c>
      <c r="I600" s="3" t="s">
        <v>69</v>
      </c>
      <c r="J600" s="3" t="s">
        <v>70</v>
      </c>
      <c r="K600" s="3">
        <v>0</v>
      </c>
      <c r="L600" s="4">
        <v>228.26</v>
      </c>
      <c r="M600" s="3">
        <v>61.76</v>
      </c>
      <c r="N600" s="3" t="s">
        <v>36</v>
      </c>
      <c r="O600" s="3" t="s">
        <v>37</v>
      </c>
      <c r="P600" s="3" t="s">
        <v>72</v>
      </c>
      <c r="Q600" s="3" t="s">
        <v>124</v>
      </c>
      <c r="R600" s="3" t="s">
        <v>484</v>
      </c>
      <c r="S600" s="3" t="s">
        <v>75</v>
      </c>
      <c r="T600" s="3" t="s">
        <v>84</v>
      </c>
      <c r="U600" s="3" t="s">
        <v>76</v>
      </c>
      <c r="V600" s="4" t="s">
        <v>1849</v>
      </c>
      <c r="W600" s="3" t="s">
        <v>45</v>
      </c>
      <c r="X600" s="3" t="s">
        <v>85</v>
      </c>
      <c r="Y600" s="3" t="s">
        <v>77</v>
      </c>
      <c r="Z600" s="3" t="s">
        <v>48</v>
      </c>
      <c r="AA600" s="3" t="s">
        <v>78</v>
      </c>
      <c r="AB600" s="3" t="s">
        <v>50</v>
      </c>
      <c r="AC600">
        <f t="shared" si="9"/>
        <v>0.27056864978533252</v>
      </c>
    </row>
    <row r="601" spans="1:29" x14ac:dyDescent="0.25">
      <c r="A601" s="3" t="s">
        <v>959</v>
      </c>
      <c r="B601" s="3">
        <v>964</v>
      </c>
      <c r="C601" s="3" t="s">
        <v>60</v>
      </c>
      <c r="D601" s="3" t="s">
        <v>60</v>
      </c>
      <c r="E601" s="3" t="s">
        <v>960</v>
      </c>
      <c r="F601" s="3"/>
      <c r="G601" s="4" t="s">
        <v>32</v>
      </c>
      <c r="H601" s="3" t="s">
        <v>94</v>
      </c>
      <c r="I601" s="3" t="s">
        <v>95</v>
      </c>
      <c r="J601" s="3" t="s">
        <v>35</v>
      </c>
      <c r="K601" s="3">
        <v>0</v>
      </c>
      <c r="L601" s="4">
        <v>66.540000000000006</v>
      </c>
      <c r="M601" s="3">
        <v>61.74</v>
      </c>
      <c r="N601" s="3" t="s">
        <v>36</v>
      </c>
      <c r="O601" s="3" t="s">
        <v>71</v>
      </c>
      <c r="P601" s="3" t="s">
        <v>146</v>
      </c>
      <c r="Q601" s="3" t="s">
        <v>147</v>
      </c>
      <c r="R601" s="3" t="s">
        <v>513</v>
      </c>
      <c r="S601" s="3" t="s">
        <v>75</v>
      </c>
      <c r="T601" s="3" t="s">
        <v>84</v>
      </c>
      <c r="U601" s="3" t="s">
        <v>99</v>
      </c>
      <c r="V601" s="4" t="s">
        <v>1849</v>
      </c>
      <c r="W601" s="3" t="s">
        <v>45</v>
      </c>
      <c r="X601" s="3" t="s">
        <v>85</v>
      </c>
      <c r="Y601" s="3" t="s">
        <v>77</v>
      </c>
      <c r="Z601" s="3" t="s">
        <v>86</v>
      </c>
      <c r="AA601" s="3" t="s">
        <v>78</v>
      </c>
      <c r="AB601" s="3" t="s">
        <v>50</v>
      </c>
      <c r="AC601">
        <f t="shared" si="9"/>
        <v>0.92786293958521182</v>
      </c>
    </row>
    <row r="602" spans="1:29" x14ac:dyDescent="0.25">
      <c r="A602" s="3" t="s">
        <v>1677</v>
      </c>
      <c r="B602" s="3">
        <v>1190</v>
      </c>
      <c r="C602" s="3" t="s">
        <v>60</v>
      </c>
      <c r="D602" s="3" t="s">
        <v>60</v>
      </c>
      <c r="E602" s="3" t="s">
        <v>866</v>
      </c>
      <c r="F602" s="3"/>
      <c r="G602" s="4" t="s">
        <v>32</v>
      </c>
      <c r="H602" s="3" t="s">
        <v>94</v>
      </c>
      <c r="I602" s="3" t="s">
        <v>95</v>
      </c>
      <c r="J602" s="3" t="s">
        <v>35</v>
      </c>
      <c r="K602" s="3">
        <v>0</v>
      </c>
      <c r="L602" s="4">
        <v>66.010000000000005</v>
      </c>
      <c r="M602" s="3">
        <v>61.68</v>
      </c>
      <c r="N602" s="3" t="s">
        <v>36</v>
      </c>
      <c r="O602" s="3" t="s">
        <v>71</v>
      </c>
      <c r="P602" s="3" t="s">
        <v>146</v>
      </c>
      <c r="Q602" s="3" t="s">
        <v>147</v>
      </c>
      <c r="R602" s="3" t="s">
        <v>614</v>
      </c>
      <c r="S602" s="3" t="s">
        <v>75</v>
      </c>
      <c r="T602" s="3" t="s">
        <v>84</v>
      </c>
      <c r="U602" s="3" t="s">
        <v>99</v>
      </c>
      <c r="V602" s="4" t="s">
        <v>1849</v>
      </c>
      <c r="W602" s="3" t="s">
        <v>45</v>
      </c>
      <c r="X602" s="3" t="s">
        <v>85</v>
      </c>
      <c r="Y602" s="3" t="s">
        <v>77</v>
      </c>
      <c r="Z602" s="3" t="s">
        <v>86</v>
      </c>
      <c r="AA602" s="3" t="s">
        <v>78</v>
      </c>
      <c r="AB602" s="3" t="s">
        <v>50</v>
      </c>
      <c r="AC602">
        <f t="shared" si="9"/>
        <v>0.9344038782002726</v>
      </c>
    </row>
    <row r="603" spans="1:29" x14ac:dyDescent="0.25">
      <c r="A603" s="3" t="s">
        <v>182</v>
      </c>
      <c r="B603" s="3">
        <v>756</v>
      </c>
      <c r="C603" s="3" t="s">
        <v>29</v>
      </c>
      <c r="D603" s="3" t="s">
        <v>30</v>
      </c>
      <c r="E603" s="3" t="s">
        <v>183</v>
      </c>
      <c r="F603" s="3"/>
      <c r="G603" s="4" t="s">
        <v>32</v>
      </c>
      <c r="H603" s="3" t="s">
        <v>33</v>
      </c>
      <c r="I603" s="3" t="s">
        <v>69</v>
      </c>
      <c r="J603" s="3" t="s">
        <v>70</v>
      </c>
      <c r="K603" s="3">
        <v>0</v>
      </c>
      <c r="L603" s="4">
        <v>148.59</v>
      </c>
      <c r="M603" s="3">
        <v>61.49</v>
      </c>
      <c r="N603" s="3" t="s">
        <v>36</v>
      </c>
      <c r="O603" s="3" t="s">
        <v>53</v>
      </c>
      <c r="P603" s="3" t="s">
        <v>110</v>
      </c>
      <c r="Q603" s="3" t="s">
        <v>111</v>
      </c>
      <c r="R603" s="3" t="s">
        <v>184</v>
      </c>
      <c r="S603" s="3" t="s">
        <v>57</v>
      </c>
      <c r="T603" s="3" t="s">
        <v>42</v>
      </c>
      <c r="U603" s="3" t="s">
        <v>43</v>
      </c>
      <c r="V603" s="4" t="s">
        <v>44</v>
      </c>
      <c r="W603" s="3" t="s">
        <v>45</v>
      </c>
      <c r="X603" s="3" t="s">
        <v>46</v>
      </c>
      <c r="Y603" s="3" t="s">
        <v>113</v>
      </c>
      <c r="Z603" s="3" t="s">
        <v>48</v>
      </c>
      <c r="AA603" s="3" t="s">
        <v>78</v>
      </c>
      <c r="AB603" s="3" t="s">
        <v>50</v>
      </c>
      <c r="AC603">
        <f t="shared" si="9"/>
        <v>0.41382327209098863</v>
      </c>
    </row>
    <row r="604" spans="1:29" x14ac:dyDescent="0.25">
      <c r="A604" s="3" t="s">
        <v>473</v>
      </c>
      <c r="B604" s="3">
        <v>1734</v>
      </c>
      <c r="C604" s="3" t="s">
        <v>60</v>
      </c>
      <c r="D604" s="3" t="s">
        <v>52</v>
      </c>
      <c r="E604" s="3"/>
      <c r="F604" s="3"/>
      <c r="G604" s="4" t="s">
        <v>32</v>
      </c>
      <c r="H604" s="3"/>
      <c r="I604" s="3" t="s">
        <v>95</v>
      </c>
      <c r="J604" s="3" t="s">
        <v>35</v>
      </c>
      <c r="K604" s="3">
        <v>0</v>
      </c>
      <c r="L604" s="4">
        <v>115.45</v>
      </c>
      <c r="M604" s="3">
        <v>61.42</v>
      </c>
      <c r="N604" s="3" t="s">
        <v>36</v>
      </c>
      <c r="O604" s="3" t="s">
        <v>71</v>
      </c>
      <c r="P604" s="3" t="s">
        <v>72</v>
      </c>
      <c r="Q604" s="3" t="s">
        <v>124</v>
      </c>
      <c r="R604" s="3" t="s">
        <v>345</v>
      </c>
      <c r="S604" s="3" t="s">
        <v>75</v>
      </c>
      <c r="T604" s="3" t="s">
        <v>84</v>
      </c>
      <c r="U604" s="3" t="s">
        <v>43</v>
      </c>
      <c r="V604" s="4" t="s">
        <v>1849</v>
      </c>
      <c r="W604" s="3" t="s">
        <v>45</v>
      </c>
      <c r="X604" s="3" t="s">
        <v>85</v>
      </c>
      <c r="Y604" s="3" t="s">
        <v>77</v>
      </c>
      <c r="Z604" s="3" t="s">
        <v>48</v>
      </c>
      <c r="AA604" s="3" t="s">
        <v>78</v>
      </c>
      <c r="AB604" s="3" t="s">
        <v>50</v>
      </c>
      <c r="AC604">
        <f t="shared" si="9"/>
        <v>0.53200519705500215</v>
      </c>
    </row>
    <row r="605" spans="1:29" x14ac:dyDescent="0.25">
      <c r="A605" s="3" t="s">
        <v>1020</v>
      </c>
      <c r="B605" s="3">
        <v>1977</v>
      </c>
      <c r="C605" s="3" t="s">
        <v>60</v>
      </c>
      <c r="D605" s="3" t="s">
        <v>60</v>
      </c>
      <c r="E605" s="3" t="s">
        <v>868</v>
      </c>
      <c r="F605" s="3"/>
      <c r="G605" s="4" t="s">
        <v>32</v>
      </c>
      <c r="H605" s="3" t="s">
        <v>33</v>
      </c>
      <c r="I605" s="3" t="s">
        <v>34</v>
      </c>
      <c r="J605" s="3" t="s">
        <v>35</v>
      </c>
      <c r="K605" s="3">
        <v>0</v>
      </c>
      <c r="L605" s="4">
        <v>156.54</v>
      </c>
      <c r="M605" s="3">
        <v>61.4</v>
      </c>
      <c r="N605" s="3" t="s">
        <v>36</v>
      </c>
      <c r="O605" s="3" t="s">
        <v>71</v>
      </c>
      <c r="P605" s="3" t="s">
        <v>146</v>
      </c>
      <c r="Q605" s="3" t="s">
        <v>147</v>
      </c>
      <c r="R605" s="3" t="s">
        <v>513</v>
      </c>
      <c r="S605" s="3" t="s">
        <v>75</v>
      </c>
      <c r="T605" s="3" t="s">
        <v>84</v>
      </c>
      <c r="U605" s="3" t="s">
        <v>43</v>
      </c>
      <c r="V605" s="4" t="s">
        <v>1849</v>
      </c>
      <c r="W605" s="3" t="s">
        <v>45</v>
      </c>
      <c r="X605" s="3" t="s">
        <v>85</v>
      </c>
      <c r="Y605" s="3" t="s">
        <v>77</v>
      </c>
      <c r="Z605" s="3" t="s">
        <v>86</v>
      </c>
      <c r="AA605" s="3" t="s">
        <v>78</v>
      </c>
      <c r="AB605" s="3" t="s">
        <v>50</v>
      </c>
      <c r="AC605">
        <f t="shared" si="9"/>
        <v>0.39223201737575064</v>
      </c>
    </row>
    <row r="606" spans="1:29" x14ac:dyDescent="0.25">
      <c r="A606" s="3" t="s">
        <v>844</v>
      </c>
      <c r="B606" s="3">
        <v>1268</v>
      </c>
      <c r="C606" s="3" t="s">
        <v>60</v>
      </c>
      <c r="D606" s="3" t="s">
        <v>60</v>
      </c>
      <c r="E606" s="3"/>
      <c r="F606" s="3"/>
      <c r="G606" s="4" t="s">
        <v>32</v>
      </c>
      <c r="H606" s="3"/>
      <c r="I606" s="3" t="s">
        <v>34</v>
      </c>
      <c r="J606" s="3" t="s">
        <v>35</v>
      </c>
      <c r="K606" s="3">
        <v>0</v>
      </c>
      <c r="L606" s="4">
        <v>124.59</v>
      </c>
      <c r="M606" s="3">
        <v>61.39</v>
      </c>
      <c r="N606" s="3"/>
      <c r="O606" s="3" t="s">
        <v>62</v>
      </c>
      <c r="P606" s="3" t="s">
        <v>63</v>
      </c>
      <c r="Q606" s="3" t="s">
        <v>257</v>
      </c>
      <c r="R606" s="3" t="s">
        <v>583</v>
      </c>
      <c r="S606" s="3" t="s">
        <v>66</v>
      </c>
      <c r="T606" s="3" t="s">
        <v>84</v>
      </c>
      <c r="U606" s="3" t="s">
        <v>99</v>
      </c>
      <c r="V606" s="4" t="s">
        <v>1849</v>
      </c>
      <c r="W606" s="3" t="s">
        <v>45</v>
      </c>
      <c r="X606" s="3" t="s">
        <v>85</v>
      </c>
      <c r="Y606" s="3"/>
      <c r="Z606" s="3"/>
      <c r="AA606" s="3" t="s">
        <v>78</v>
      </c>
      <c r="AB606" s="3" t="s">
        <v>50</v>
      </c>
      <c r="AC606">
        <f t="shared" si="9"/>
        <v>0.4927361746528614</v>
      </c>
    </row>
    <row r="607" spans="1:29" x14ac:dyDescent="0.25">
      <c r="A607" s="3" t="s">
        <v>308</v>
      </c>
      <c r="B607" s="3">
        <v>597</v>
      </c>
      <c r="C607" s="3" t="s">
        <v>29</v>
      </c>
      <c r="D607" s="3" t="s">
        <v>30</v>
      </c>
      <c r="E607" s="3"/>
      <c r="F607" s="3"/>
      <c r="G607" s="4" t="s">
        <v>32</v>
      </c>
      <c r="H607" s="3"/>
      <c r="I607" s="3" t="s">
        <v>69</v>
      </c>
      <c r="J607" s="3" t="s">
        <v>70</v>
      </c>
      <c r="K607" s="3">
        <v>0</v>
      </c>
      <c r="L607" s="4">
        <v>139.85</v>
      </c>
      <c r="M607" s="3">
        <v>61.22</v>
      </c>
      <c r="N607" s="3" t="s">
        <v>36</v>
      </c>
      <c r="O607" s="3" t="s">
        <v>53</v>
      </c>
      <c r="P607" s="3" t="s">
        <v>110</v>
      </c>
      <c r="Q607" s="3" t="s">
        <v>111</v>
      </c>
      <c r="R607" s="3" t="s">
        <v>184</v>
      </c>
      <c r="S607" s="3" t="s">
        <v>57</v>
      </c>
      <c r="T607" s="3" t="s">
        <v>42</v>
      </c>
      <c r="U607" s="3" t="s">
        <v>76</v>
      </c>
      <c r="V607" s="4" t="s">
        <v>44</v>
      </c>
      <c r="W607" s="3" t="s">
        <v>45</v>
      </c>
      <c r="X607" s="3" t="s">
        <v>46</v>
      </c>
      <c r="Y607" s="3" t="s">
        <v>113</v>
      </c>
      <c r="Z607" s="3" t="s">
        <v>48</v>
      </c>
      <c r="AA607" s="3" t="s">
        <v>87</v>
      </c>
      <c r="AB607" s="3" t="s">
        <v>50</v>
      </c>
      <c r="AC607">
        <f t="shared" si="9"/>
        <v>0.43775473721844832</v>
      </c>
    </row>
    <row r="608" spans="1:29" x14ac:dyDescent="0.25">
      <c r="A608" s="3" t="s">
        <v>1293</v>
      </c>
      <c r="B608" s="3">
        <v>768</v>
      </c>
      <c r="C608" s="3" t="s">
        <v>60</v>
      </c>
      <c r="D608" s="3" t="s">
        <v>60</v>
      </c>
      <c r="E608" s="3"/>
      <c r="F608" s="3"/>
      <c r="G608" s="4" t="s">
        <v>32</v>
      </c>
      <c r="H608" s="3"/>
      <c r="I608" s="3" t="s">
        <v>95</v>
      </c>
      <c r="J608" s="3" t="s">
        <v>35</v>
      </c>
      <c r="K608" s="3">
        <v>0</v>
      </c>
      <c r="L608" s="4">
        <v>60.4</v>
      </c>
      <c r="M608" s="3">
        <v>61.14</v>
      </c>
      <c r="N608" s="3" t="s">
        <v>36</v>
      </c>
      <c r="O608" s="3" t="s">
        <v>71</v>
      </c>
      <c r="P608" s="3" t="s">
        <v>146</v>
      </c>
      <c r="Q608" s="3" t="s">
        <v>147</v>
      </c>
      <c r="R608" s="3" t="s">
        <v>400</v>
      </c>
      <c r="S608" s="3" t="s">
        <v>66</v>
      </c>
      <c r="T608" s="3" t="s">
        <v>84</v>
      </c>
      <c r="U608" s="3" t="s">
        <v>99</v>
      </c>
      <c r="V608" s="4" t="s">
        <v>1849</v>
      </c>
      <c r="W608" s="3" t="s">
        <v>45</v>
      </c>
      <c r="X608" s="3" t="s">
        <v>85</v>
      </c>
      <c r="Y608" s="3" t="s">
        <v>67</v>
      </c>
      <c r="Z608" s="3" t="s">
        <v>86</v>
      </c>
      <c r="AA608" s="3" t="s">
        <v>78</v>
      </c>
      <c r="AB608" s="3" t="s">
        <v>50</v>
      </c>
      <c r="AC608">
        <f t="shared" si="9"/>
        <v>1.0122516556291392</v>
      </c>
    </row>
    <row r="609" spans="1:29" x14ac:dyDescent="0.25">
      <c r="A609" s="3" t="s">
        <v>1621</v>
      </c>
      <c r="B609" s="3">
        <v>871</v>
      </c>
      <c r="C609" s="3" t="s">
        <v>52</v>
      </c>
      <c r="D609" s="3" t="s">
        <v>52</v>
      </c>
      <c r="E609" s="3" t="s">
        <v>726</v>
      </c>
      <c r="F609" s="3"/>
      <c r="G609" s="4" t="s">
        <v>32</v>
      </c>
      <c r="H609" s="3" t="s">
        <v>33</v>
      </c>
      <c r="I609" s="3" t="s">
        <v>34</v>
      </c>
      <c r="J609" s="3" t="s">
        <v>35</v>
      </c>
      <c r="K609" s="3">
        <v>0</v>
      </c>
      <c r="L609" s="4">
        <v>198.21</v>
      </c>
      <c r="M609" s="3">
        <v>60.91</v>
      </c>
      <c r="N609" s="3" t="s">
        <v>36</v>
      </c>
      <c r="O609" s="3" t="s">
        <v>71</v>
      </c>
      <c r="P609" s="3" t="s">
        <v>245</v>
      </c>
      <c r="Q609" s="3" t="s">
        <v>272</v>
      </c>
      <c r="R609" s="3" t="s">
        <v>131</v>
      </c>
      <c r="S609" s="3" t="s">
        <v>75</v>
      </c>
      <c r="T609" s="3" t="s">
        <v>42</v>
      </c>
      <c r="U609" s="3" t="s">
        <v>43</v>
      </c>
      <c r="V609" s="4" t="s">
        <v>44</v>
      </c>
      <c r="W609" s="3" t="s">
        <v>45</v>
      </c>
      <c r="X609" s="3" t="s">
        <v>85</v>
      </c>
      <c r="Y609" s="3" t="s">
        <v>77</v>
      </c>
      <c r="Z609" s="3" t="s">
        <v>48</v>
      </c>
      <c r="AA609" s="3" t="s">
        <v>78</v>
      </c>
      <c r="AB609" s="3" t="s">
        <v>50</v>
      </c>
      <c r="AC609">
        <f t="shared" si="9"/>
        <v>0.30730033802532664</v>
      </c>
    </row>
    <row r="610" spans="1:29" x14ac:dyDescent="0.25">
      <c r="A610" s="3" t="s">
        <v>557</v>
      </c>
      <c r="B610" s="3">
        <v>858</v>
      </c>
      <c r="C610" s="3" t="s">
        <v>60</v>
      </c>
      <c r="D610" s="3" t="s">
        <v>52</v>
      </c>
      <c r="E610" s="3" t="s">
        <v>285</v>
      </c>
      <c r="F610" s="3"/>
      <c r="G610" s="4" t="s">
        <v>32</v>
      </c>
      <c r="H610" s="3" t="s">
        <v>33</v>
      </c>
      <c r="I610" s="3" t="s">
        <v>95</v>
      </c>
      <c r="J610" s="3" t="s">
        <v>35</v>
      </c>
      <c r="K610" s="3">
        <v>0</v>
      </c>
      <c r="L610" s="4">
        <v>132.38</v>
      </c>
      <c r="M610" s="3">
        <v>60.82</v>
      </c>
      <c r="N610" s="3" t="s">
        <v>36</v>
      </c>
      <c r="O610" s="3" t="s">
        <v>71</v>
      </c>
      <c r="P610" s="3" t="s">
        <v>72</v>
      </c>
      <c r="Q610" s="3" t="s">
        <v>124</v>
      </c>
      <c r="R610" s="3" t="s">
        <v>170</v>
      </c>
      <c r="S610" s="3" t="s">
        <v>75</v>
      </c>
      <c r="T610" s="3" t="s">
        <v>84</v>
      </c>
      <c r="U610" s="3" t="s">
        <v>43</v>
      </c>
      <c r="V610" s="4" t="s">
        <v>44</v>
      </c>
      <c r="W610" s="3" t="s">
        <v>45</v>
      </c>
      <c r="X610" s="3" t="s">
        <v>46</v>
      </c>
      <c r="Y610" s="3" t="s">
        <v>77</v>
      </c>
      <c r="Z610" s="3" t="s">
        <v>48</v>
      </c>
      <c r="AA610" s="3" t="s">
        <v>78</v>
      </c>
      <c r="AB610" s="3" t="s">
        <v>50</v>
      </c>
      <c r="AC610">
        <f t="shared" si="9"/>
        <v>0.45943495996374079</v>
      </c>
    </row>
    <row r="611" spans="1:29" x14ac:dyDescent="0.25">
      <c r="A611" s="3" t="s">
        <v>671</v>
      </c>
      <c r="B611" s="3">
        <v>1052</v>
      </c>
      <c r="C611" s="3" t="s">
        <v>60</v>
      </c>
      <c r="D611" s="3" t="s">
        <v>60</v>
      </c>
      <c r="E611" s="3" t="s">
        <v>672</v>
      </c>
      <c r="F611" s="3"/>
      <c r="G611" s="4" t="s">
        <v>32</v>
      </c>
      <c r="H611" s="3" t="s">
        <v>94</v>
      </c>
      <c r="I611" s="3" t="s">
        <v>95</v>
      </c>
      <c r="J611" s="3" t="s">
        <v>35</v>
      </c>
      <c r="K611" s="3">
        <v>0</v>
      </c>
      <c r="L611" s="4">
        <v>63.59</v>
      </c>
      <c r="M611" s="3">
        <v>60.79</v>
      </c>
      <c r="N611" s="3" t="s">
        <v>36</v>
      </c>
      <c r="O611" s="3" t="s">
        <v>71</v>
      </c>
      <c r="P611" s="3" t="s">
        <v>212</v>
      </c>
      <c r="Q611" s="3" t="s">
        <v>213</v>
      </c>
      <c r="R611" s="3" t="s">
        <v>673</v>
      </c>
      <c r="S611" s="3" t="s">
        <v>66</v>
      </c>
      <c r="T611" s="3" t="s">
        <v>84</v>
      </c>
      <c r="U611" s="3" t="s">
        <v>76</v>
      </c>
      <c r="V611" s="4" t="s">
        <v>1849</v>
      </c>
      <c r="W611" s="3" t="s">
        <v>45</v>
      </c>
      <c r="X611" s="3" t="s">
        <v>85</v>
      </c>
      <c r="Y611" s="3" t="s">
        <v>67</v>
      </c>
      <c r="Z611" s="3" t="s">
        <v>86</v>
      </c>
      <c r="AA611" s="3" t="s">
        <v>78</v>
      </c>
      <c r="AB611" s="3" t="s">
        <v>50</v>
      </c>
      <c r="AC611">
        <f t="shared" si="9"/>
        <v>0.95596791948419557</v>
      </c>
    </row>
    <row r="612" spans="1:29" x14ac:dyDescent="0.25">
      <c r="A612" s="3" t="s">
        <v>1308</v>
      </c>
      <c r="B612" s="3">
        <v>518</v>
      </c>
      <c r="C612" s="3" t="s">
        <v>60</v>
      </c>
      <c r="D612" s="3" t="s">
        <v>52</v>
      </c>
      <c r="E612" s="3" t="s">
        <v>1309</v>
      </c>
      <c r="F612" s="3"/>
      <c r="G612" s="4" t="s">
        <v>32</v>
      </c>
      <c r="H612" s="3" t="s">
        <v>94</v>
      </c>
      <c r="I612" s="3" t="s">
        <v>69</v>
      </c>
      <c r="J612" s="3" t="s">
        <v>70</v>
      </c>
      <c r="K612" s="3">
        <v>0</v>
      </c>
      <c r="L612" s="4">
        <v>97.04</v>
      </c>
      <c r="M612" s="3">
        <v>60.75</v>
      </c>
      <c r="N612" s="3" t="s">
        <v>36</v>
      </c>
      <c r="O612" s="3" t="s">
        <v>62</v>
      </c>
      <c r="P612" s="3" t="s">
        <v>81</v>
      </c>
      <c r="Q612" s="3" t="s">
        <v>81</v>
      </c>
      <c r="R612" s="3" t="s">
        <v>1310</v>
      </c>
      <c r="S612" s="3" t="s">
        <v>66</v>
      </c>
      <c r="T612" s="3" t="s">
        <v>42</v>
      </c>
      <c r="U612" s="3" t="s">
        <v>76</v>
      </c>
      <c r="V612" s="4" t="s">
        <v>1849</v>
      </c>
      <c r="W612" s="3" t="s">
        <v>45</v>
      </c>
      <c r="X612" s="3" t="s">
        <v>46</v>
      </c>
      <c r="Y612" s="3" t="s">
        <v>67</v>
      </c>
      <c r="Z612" s="3" t="s">
        <v>86</v>
      </c>
      <c r="AA612" s="3" t="s">
        <v>78</v>
      </c>
      <c r="AB612" s="3" t="s">
        <v>50</v>
      </c>
      <c r="AC612">
        <f t="shared" si="9"/>
        <v>0.62603050288540807</v>
      </c>
    </row>
    <row r="613" spans="1:29" x14ac:dyDescent="0.25">
      <c r="A613" s="3" t="s">
        <v>507</v>
      </c>
      <c r="B613" s="3">
        <v>241</v>
      </c>
      <c r="C613" s="3" t="s">
        <v>60</v>
      </c>
      <c r="D613" s="3" t="s">
        <v>60</v>
      </c>
      <c r="E613" s="3"/>
      <c r="F613" s="3"/>
      <c r="G613" s="4" t="s">
        <v>32</v>
      </c>
      <c r="H613" s="3" t="s">
        <v>89</v>
      </c>
      <c r="I613" s="3" t="s">
        <v>69</v>
      </c>
      <c r="J613" s="3" t="s">
        <v>70</v>
      </c>
      <c r="K613" s="3">
        <v>0</v>
      </c>
      <c r="L613" s="4">
        <v>39.1</v>
      </c>
      <c r="M613" s="3">
        <v>60.52</v>
      </c>
      <c r="N613" s="3" t="s">
        <v>36</v>
      </c>
      <c r="O613" s="3" t="s">
        <v>71</v>
      </c>
      <c r="P613" s="3" t="s">
        <v>212</v>
      </c>
      <c r="Q613" s="3" t="s">
        <v>217</v>
      </c>
      <c r="R613" s="3" t="s">
        <v>218</v>
      </c>
      <c r="S613" s="3" t="s">
        <v>66</v>
      </c>
      <c r="T613" s="3" t="s">
        <v>84</v>
      </c>
      <c r="U613" s="3" t="s">
        <v>76</v>
      </c>
      <c r="V613" s="4" t="s">
        <v>1849</v>
      </c>
      <c r="W613" s="3" t="s">
        <v>45</v>
      </c>
      <c r="X613" s="3" t="s">
        <v>46</v>
      </c>
      <c r="Y613" s="3" t="s">
        <v>67</v>
      </c>
      <c r="Z613" s="3" t="s">
        <v>48</v>
      </c>
      <c r="AA613" s="3" t="s">
        <v>78</v>
      </c>
      <c r="AB613" s="3" t="s">
        <v>50</v>
      </c>
      <c r="AC613">
        <f t="shared" si="9"/>
        <v>1.5478260869565217</v>
      </c>
    </row>
    <row r="614" spans="1:29" x14ac:dyDescent="0.25">
      <c r="A614" s="3" t="s">
        <v>1087</v>
      </c>
      <c r="B614" s="3">
        <v>1171</v>
      </c>
      <c r="C614" s="3" t="s">
        <v>60</v>
      </c>
      <c r="D614" s="3" t="s">
        <v>60</v>
      </c>
      <c r="E614" s="3" t="s">
        <v>871</v>
      </c>
      <c r="F614" s="3"/>
      <c r="G614" s="4" t="s">
        <v>32</v>
      </c>
      <c r="H614" s="3" t="s">
        <v>33</v>
      </c>
      <c r="I614" s="3" t="s">
        <v>34</v>
      </c>
      <c r="J614" s="3" t="s">
        <v>35</v>
      </c>
      <c r="K614" s="3">
        <v>0</v>
      </c>
      <c r="L614" s="4">
        <v>106.43</v>
      </c>
      <c r="M614" s="3">
        <v>60.32</v>
      </c>
      <c r="N614" s="3" t="s">
        <v>36</v>
      </c>
      <c r="O614" s="3" t="s">
        <v>62</v>
      </c>
      <c r="P614" s="3" t="s">
        <v>138</v>
      </c>
      <c r="Q614" s="3" t="s">
        <v>139</v>
      </c>
      <c r="R614" s="3" t="s">
        <v>770</v>
      </c>
      <c r="S614" s="3" t="s">
        <v>66</v>
      </c>
      <c r="T614" s="3" t="s">
        <v>84</v>
      </c>
      <c r="U614" s="3" t="s">
        <v>43</v>
      </c>
      <c r="V614" s="4" t="s">
        <v>1849</v>
      </c>
      <c r="W614" s="3" t="s">
        <v>45</v>
      </c>
      <c r="X614" s="3" t="s">
        <v>85</v>
      </c>
      <c r="Y614" s="3" t="s">
        <v>67</v>
      </c>
      <c r="Z614" s="3" t="s">
        <v>86</v>
      </c>
      <c r="AA614" s="3" t="s">
        <v>78</v>
      </c>
      <c r="AB614" s="3" t="s">
        <v>50</v>
      </c>
      <c r="AC614">
        <f t="shared" si="9"/>
        <v>0.56675749318801083</v>
      </c>
    </row>
    <row r="615" spans="1:29" x14ac:dyDescent="0.25">
      <c r="A615" s="3" t="s">
        <v>1470</v>
      </c>
      <c r="B615" s="3">
        <v>1379</v>
      </c>
      <c r="C615" s="3" t="s">
        <v>60</v>
      </c>
      <c r="D615" s="3" t="s">
        <v>60</v>
      </c>
      <c r="E615" s="3" t="s">
        <v>759</v>
      </c>
      <c r="F615" s="3"/>
      <c r="G615" s="4" t="s">
        <v>32</v>
      </c>
      <c r="H615" s="3" t="s">
        <v>94</v>
      </c>
      <c r="I615" s="3" t="s">
        <v>95</v>
      </c>
      <c r="J615" s="3" t="s">
        <v>35</v>
      </c>
      <c r="K615" s="3">
        <v>0</v>
      </c>
      <c r="L615" s="4">
        <v>42.22</v>
      </c>
      <c r="M615" s="3">
        <v>60.31</v>
      </c>
      <c r="N615" s="3" t="s">
        <v>36</v>
      </c>
      <c r="O615" s="3" t="s">
        <v>71</v>
      </c>
      <c r="P615" s="3" t="s">
        <v>146</v>
      </c>
      <c r="Q615" s="3" t="s">
        <v>147</v>
      </c>
      <c r="R615" s="3" t="s">
        <v>469</v>
      </c>
      <c r="S615" s="3" t="s">
        <v>66</v>
      </c>
      <c r="T615" s="3" t="s">
        <v>84</v>
      </c>
      <c r="U615" s="3" t="s">
        <v>99</v>
      </c>
      <c r="V615" s="4" t="s">
        <v>1849</v>
      </c>
      <c r="W615" s="3" t="s">
        <v>45</v>
      </c>
      <c r="X615" s="3" t="s">
        <v>85</v>
      </c>
      <c r="Y615" s="3" t="s">
        <v>67</v>
      </c>
      <c r="Z615" s="3" t="s">
        <v>86</v>
      </c>
      <c r="AA615" s="3" t="s">
        <v>78</v>
      </c>
      <c r="AB615" s="3" t="s">
        <v>50</v>
      </c>
      <c r="AC615">
        <f t="shared" si="9"/>
        <v>1.4284699194694459</v>
      </c>
    </row>
    <row r="616" spans="1:29" x14ac:dyDescent="0.25">
      <c r="A616" s="3" t="s">
        <v>1549</v>
      </c>
      <c r="B616" s="3">
        <v>1542</v>
      </c>
      <c r="C616" s="3" t="s">
        <v>60</v>
      </c>
      <c r="D616" s="3" t="s">
        <v>60</v>
      </c>
      <c r="E616" s="3" t="s">
        <v>1045</v>
      </c>
      <c r="F616" s="3"/>
      <c r="G616" s="4" t="s">
        <v>32</v>
      </c>
      <c r="H616" s="3" t="s">
        <v>33</v>
      </c>
      <c r="I616" s="3" t="s">
        <v>34</v>
      </c>
      <c r="J616" s="3" t="s">
        <v>35</v>
      </c>
      <c r="K616" s="3">
        <v>0</v>
      </c>
      <c r="L616" s="4">
        <v>92.71</v>
      </c>
      <c r="M616" s="3">
        <v>60.17</v>
      </c>
      <c r="N616" s="3" t="s">
        <v>36</v>
      </c>
      <c r="O616" s="3" t="s">
        <v>71</v>
      </c>
      <c r="P616" s="3" t="s">
        <v>146</v>
      </c>
      <c r="Q616" s="3" t="s">
        <v>147</v>
      </c>
      <c r="R616" s="3" t="s">
        <v>469</v>
      </c>
      <c r="S616" s="3" t="s">
        <v>66</v>
      </c>
      <c r="T616" s="3" t="s">
        <v>84</v>
      </c>
      <c r="U616" s="3" t="s">
        <v>43</v>
      </c>
      <c r="V616" s="4" t="s">
        <v>1849</v>
      </c>
      <c r="W616" s="3" t="s">
        <v>45</v>
      </c>
      <c r="X616" s="3" t="s">
        <v>85</v>
      </c>
      <c r="Y616" s="3" t="s">
        <v>67</v>
      </c>
      <c r="Z616" s="3" t="s">
        <v>86</v>
      </c>
      <c r="AA616" s="3" t="s">
        <v>78</v>
      </c>
      <c r="AB616" s="3" t="s">
        <v>50</v>
      </c>
      <c r="AC616">
        <f t="shared" si="9"/>
        <v>0.64901305145076049</v>
      </c>
    </row>
    <row r="617" spans="1:29" x14ac:dyDescent="0.25">
      <c r="A617" s="3" t="s">
        <v>1125</v>
      </c>
      <c r="B617" s="3">
        <v>1888</v>
      </c>
      <c r="C617" s="3" t="s">
        <v>60</v>
      </c>
      <c r="D617" s="3" t="s">
        <v>60</v>
      </c>
      <c r="E617" s="3" t="s">
        <v>241</v>
      </c>
      <c r="F617" s="3"/>
      <c r="G617" s="4" t="s">
        <v>32</v>
      </c>
      <c r="H617" s="3" t="s">
        <v>33</v>
      </c>
      <c r="I617" s="3" t="s">
        <v>34</v>
      </c>
      <c r="J617" s="3" t="s">
        <v>35</v>
      </c>
      <c r="K617" s="3">
        <v>0</v>
      </c>
      <c r="L617" s="4">
        <v>72.650000000000006</v>
      </c>
      <c r="M617" s="3">
        <v>60.15</v>
      </c>
      <c r="N617" s="3" t="s">
        <v>36</v>
      </c>
      <c r="O617" s="3" t="s">
        <v>71</v>
      </c>
      <c r="P617" s="3" t="s">
        <v>212</v>
      </c>
      <c r="Q617" s="3" t="s">
        <v>242</v>
      </c>
      <c r="R617" s="3" t="s">
        <v>587</v>
      </c>
      <c r="S617" s="3" t="s">
        <v>75</v>
      </c>
      <c r="T617" s="3" t="s">
        <v>84</v>
      </c>
      <c r="U617" s="3" t="s">
        <v>76</v>
      </c>
      <c r="V617" s="4" t="s">
        <v>44</v>
      </c>
      <c r="W617" s="3" t="s">
        <v>45</v>
      </c>
      <c r="X617" s="3" t="s">
        <v>46</v>
      </c>
      <c r="Y617" s="3" t="s">
        <v>77</v>
      </c>
      <c r="Z617" s="3" t="s">
        <v>48</v>
      </c>
      <c r="AA617" s="3" t="s">
        <v>87</v>
      </c>
      <c r="AB617" s="3" t="s">
        <v>50</v>
      </c>
      <c r="AC617">
        <f t="shared" si="9"/>
        <v>0.82794218857536128</v>
      </c>
    </row>
    <row r="618" spans="1:29" x14ac:dyDescent="0.25">
      <c r="A618" s="3" t="s">
        <v>1479</v>
      </c>
      <c r="B618" s="3">
        <v>945</v>
      </c>
      <c r="C618" s="3" t="s">
        <v>60</v>
      </c>
      <c r="D618" s="3" t="s">
        <v>60</v>
      </c>
      <c r="E618" s="3" t="s">
        <v>340</v>
      </c>
      <c r="F618" s="3"/>
      <c r="G618" s="4" t="s">
        <v>32</v>
      </c>
      <c r="H618" s="3" t="s">
        <v>94</v>
      </c>
      <c r="I618" s="3" t="s">
        <v>95</v>
      </c>
      <c r="J618" s="3" t="s">
        <v>35</v>
      </c>
      <c r="K618" s="3">
        <v>0</v>
      </c>
      <c r="L618" s="4">
        <v>43.58</v>
      </c>
      <c r="M618" s="3">
        <v>60.12</v>
      </c>
      <c r="N618" s="3" t="s">
        <v>36</v>
      </c>
      <c r="O618" s="3" t="s">
        <v>62</v>
      </c>
      <c r="P618" s="3" t="s">
        <v>63</v>
      </c>
      <c r="Q618" s="3" t="s">
        <v>257</v>
      </c>
      <c r="R618" s="3" t="s">
        <v>150</v>
      </c>
      <c r="S618" s="3" t="s">
        <v>66</v>
      </c>
      <c r="T618" s="3" t="s">
        <v>84</v>
      </c>
      <c r="U618" s="3" t="s">
        <v>99</v>
      </c>
      <c r="V618" s="4" t="s">
        <v>1849</v>
      </c>
      <c r="W618" s="3" t="s">
        <v>45</v>
      </c>
      <c r="X618" s="3" t="s">
        <v>85</v>
      </c>
      <c r="Y618" s="3" t="s">
        <v>67</v>
      </c>
      <c r="Z618" s="3" t="s">
        <v>86</v>
      </c>
      <c r="AA618" s="3" t="s">
        <v>78</v>
      </c>
      <c r="AB618" s="3" t="s">
        <v>50</v>
      </c>
      <c r="AC618">
        <f t="shared" si="9"/>
        <v>1.3795318953648463</v>
      </c>
    </row>
    <row r="619" spans="1:29" x14ac:dyDescent="0.25">
      <c r="A619" s="3" t="s">
        <v>805</v>
      </c>
      <c r="B619" s="3">
        <v>960</v>
      </c>
      <c r="C619" s="3" t="s">
        <v>60</v>
      </c>
      <c r="D619" s="3" t="s">
        <v>60</v>
      </c>
      <c r="E619" s="3" t="s">
        <v>775</v>
      </c>
      <c r="F619" s="3"/>
      <c r="G619" s="4" t="s">
        <v>32</v>
      </c>
      <c r="H619" s="3" t="s">
        <v>33</v>
      </c>
      <c r="I619" s="3" t="s">
        <v>34</v>
      </c>
      <c r="J619" s="3" t="s">
        <v>35</v>
      </c>
      <c r="K619" s="3">
        <v>0</v>
      </c>
      <c r="L619" s="4">
        <v>94.05</v>
      </c>
      <c r="M619" s="3">
        <v>60.06</v>
      </c>
      <c r="N619" s="3" t="s">
        <v>36</v>
      </c>
      <c r="O619" s="3" t="s">
        <v>62</v>
      </c>
      <c r="P619" s="3" t="s">
        <v>138</v>
      </c>
      <c r="Q619" s="3" t="s">
        <v>139</v>
      </c>
      <c r="R619" s="3" t="s">
        <v>476</v>
      </c>
      <c r="S619" s="3" t="s">
        <v>66</v>
      </c>
      <c r="T619" s="3" t="s">
        <v>84</v>
      </c>
      <c r="U619" s="3" t="s">
        <v>43</v>
      </c>
      <c r="V619" s="4" t="s">
        <v>1849</v>
      </c>
      <c r="W619" s="3" t="s">
        <v>45</v>
      </c>
      <c r="X619" s="3" t="s">
        <v>85</v>
      </c>
      <c r="Y619" s="3" t="s">
        <v>67</v>
      </c>
      <c r="Z619" s="3" t="s">
        <v>86</v>
      </c>
      <c r="AA619" s="3" t="s">
        <v>78</v>
      </c>
      <c r="AB619" s="3" t="s">
        <v>50</v>
      </c>
      <c r="AC619">
        <f t="shared" si="9"/>
        <v>0.63859649122807027</v>
      </c>
    </row>
    <row r="620" spans="1:29" x14ac:dyDescent="0.25">
      <c r="A620" s="3" t="s">
        <v>1071</v>
      </c>
      <c r="B620" s="3">
        <v>350</v>
      </c>
      <c r="C620" s="3" t="s">
        <v>52</v>
      </c>
      <c r="D620" s="3" t="s">
        <v>52</v>
      </c>
      <c r="E620" s="3"/>
      <c r="F620" s="3"/>
      <c r="G620" s="4" t="s">
        <v>32</v>
      </c>
      <c r="H620" s="3"/>
      <c r="I620" s="3" t="s">
        <v>69</v>
      </c>
      <c r="J620" s="3" t="s">
        <v>70</v>
      </c>
      <c r="K620" s="3">
        <v>0</v>
      </c>
      <c r="L620" s="4">
        <v>58.91</v>
      </c>
      <c r="M620" s="3">
        <v>59.77</v>
      </c>
      <c r="N620" s="3" t="s">
        <v>36</v>
      </c>
      <c r="O620" s="3" t="s">
        <v>71</v>
      </c>
      <c r="P620" s="3" t="s">
        <v>245</v>
      </c>
      <c r="Q620" s="3" t="s">
        <v>246</v>
      </c>
      <c r="R620" s="3" t="s">
        <v>247</v>
      </c>
      <c r="S620" s="3" t="s">
        <v>75</v>
      </c>
      <c r="T620" s="3" t="s">
        <v>42</v>
      </c>
      <c r="U620" s="3" t="s">
        <v>76</v>
      </c>
      <c r="V620" s="4" t="s">
        <v>1849</v>
      </c>
      <c r="W620" s="3" t="s">
        <v>45</v>
      </c>
      <c r="X620" s="3" t="s">
        <v>85</v>
      </c>
      <c r="Y620" s="3" t="s">
        <v>77</v>
      </c>
      <c r="Z620" s="3" t="s">
        <v>48</v>
      </c>
      <c r="AA620" s="3" t="s">
        <v>78</v>
      </c>
      <c r="AB620" s="3" t="s">
        <v>50</v>
      </c>
      <c r="AC620">
        <f t="shared" si="9"/>
        <v>1.0145985401459856</v>
      </c>
    </row>
    <row r="621" spans="1:29" x14ac:dyDescent="0.25">
      <c r="A621" s="3" t="s">
        <v>590</v>
      </c>
      <c r="B621" s="3">
        <v>663</v>
      </c>
      <c r="C621" s="3" t="s">
        <v>60</v>
      </c>
      <c r="D621" s="3" t="s">
        <v>52</v>
      </c>
      <c r="E621" s="3" t="s">
        <v>591</v>
      </c>
      <c r="F621" s="3"/>
      <c r="G621" s="4" t="s">
        <v>32</v>
      </c>
      <c r="H621" s="3" t="s">
        <v>94</v>
      </c>
      <c r="I621" s="3" t="s">
        <v>95</v>
      </c>
      <c r="J621" s="3" t="s">
        <v>35</v>
      </c>
      <c r="K621" s="3">
        <v>0</v>
      </c>
      <c r="L621" s="4">
        <v>53.78</v>
      </c>
      <c r="M621" s="3">
        <v>59.66</v>
      </c>
      <c r="N621" s="3" t="s">
        <v>36</v>
      </c>
      <c r="O621" s="3" t="s">
        <v>62</v>
      </c>
      <c r="P621" s="3" t="s">
        <v>81</v>
      </c>
      <c r="Q621" s="3" t="s">
        <v>81</v>
      </c>
      <c r="R621" s="3" t="s">
        <v>150</v>
      </c>
      <c r="S621" s="3" t="s">
        <v>66</v>
      </c>
      <c r="T621" s="3" t="s">
        <v>84</v>
      </c>
      <c r="U621" s="3" t="s">
        <v>76</v>
      </c>
      <c r="V621" s="4" t="s">
        <v>1849</v>
      </c>
      <c r="W621" s="3" t="s">
        <v>45</v>
      </c>
      <c r="X621" s="3" t="s">
        <v>85</v>
      </c>
      <c r="Y621" s="3" t="s">
        <v>67</v>
      </c>
      <c r="Z621" s="3" t="s">
        <v>48</v>
      </c>
      <c r="AA621" s="3" t="s">
        <v>78</v>
      </c>
      <c r="AB621" s="3" t="s">
        <v>50</v>
      </c>
      <c r="AC621">
        <f t="shared" si="9"/>
        <v>1.1093343250278913</v>
      </c>
    </row>
    <row r="622" spans="1:29" x14ac:dyDescent="0.25">
      <c r="A622" s="3" t="s">
        <v>1236</v>
      </c>
      <c r="B622" s="3">
        <v>2145</v>
      </c>
      <c r="C622" s="3" t="s">
        <v>60</v>
      </c>
      <c r="D622" s="3" t="s">
        <v>60</v>
      </c>
      <c r="E622" s="3" t="s">
        <v>1030</v>
      </c>
      <c r="F622" s="3"/>
      <c r="G622" s="4" t="s">
        <v>32</v>
      </c>
      <c r="H622" s="3" t="s">
        <v>94</v>
      </c>
      <c r="I622" s="3" t="s">
        <v>95</v>
      </c>
      <c r="J622" s="3" t="s">
        <v>35</v>
      </c>
      <c r="K622" s="3">
        <v>0</v>
      </c>
      <c r="L622" s="4">
        <v>59.6</v>
      </c>
      <c r="M622" s="3">
        <v>59.62</v>
      </c>
      <c r="N622" s="3" t="s">
        <v>36</v>
      </c>
      <c r="O622" s="3" t="s">
        <v>71</v>
      </c>
      <c r="P622" s="3" t="s">
        <v>146</v>
      </c>
      <c r="Q622" s="3" t="s">
        <v>147</v>
      </c>
      <c r="R622" s="3" t="s">
        <v>614</v>
      </c>
      <c r="S622" s="3" t="s">
        <v>75</v>
      </c>
      <c r="T622" s="3" t="s">
        <v>84</v>
      </c>
      <c r="U622" s="3" t="s">
        <v>99</v>
      </c>
      <c r="V622" s="4" t="s">
        <v>1849</v>
      </c>
      <c r="W622" s="3" t="s">
        <v>45</v>
      </c>
      <c r="X622" s="3" t="s">
        <v>85</v>
      </c>
      <c r="Y622" s="3" t="s">
        <v>77</v>
      </c>
      <c r="Z622" s="3" t="s">
        <v>86</v>
      </c>
      <c r="AA622" s="3" t="s">
        <v>78</v>
      </c>
      <c r="AB622" s="3" t="s">
        <v>50</v>
      </c>
      <c r="AC622">
        <f t="shared" si="9"/>
        <v>1.0003355704697985</v>
      </c>
    </row>
    <row r="623" spans="1:29" x14ac:dyDescent="0.25">
      <c r="A623" s="3" t="s">
        <v>410</v>
      </c>
      <c r="B623" s="3">
        <v>642</v>
      </c>
      <c r="C623" s="3" t="s">
        <v>60</v>
      </c>
      <c r="D623" s="3" t="s">
        <v>60</v>
      </c>
      <c r="E623" s="3"/>
      <c r="F623" s="3"/>
      <c r="G623" s="4" t="s">
        <v>32</v>
      </c>
      <c r="H623" s="3"/>
      <c r="I623" s="3" t="s">
        <v>95</v>
      </c>
      <c r="J623" s="3" t="s">
        <v>35</v>
      </c>
      <c r="K623" s="3">
        <v>0</v>
      </c>
      <c r="L623" s="4">
        <v>112.98</v>
      </c>
      <c r="M623" s="3">
        <v>59.59</v>
      </c>
      <c r="N623" s="3" t="s">
        <v>36</v>
      </c>
      <c r="O623" s="3" t="s">
        <v>62</v>
      </c>
      <c r="P623" s="3" t="s">
        <v>63</v>
      </c>
      <c r="Q623" s="3" t="s">
        <v>196</v>
      </c>
      <c r="R623" s="3" t="s">
        <v>350</v>
      </c>
      <c r="S623" s="3" t="s">
        <v>66</v>
      </c>
      <c r="T623" s="3" t="s">
        <v>84</v>
      </c>
      <c r="U623" s="3" t="s">
        <v>99</v>
      </c>
      <c r="V623" s="4" t="s">
        <v>1849</v>
      </c>
      <c r="W623" s="3" t="s">
        <v>45</v>
      </c>
      <c r="X623" s="3" t="s">
        <v>46</v>
      </c>
      <c r="Y623" s="3" t="s">
        <v>67</v>
      </c>
      <c r="Z623" s="3" t="s">
        <v>86</v>
      </c>
      <c r="AA623" s="3" t="s">
        <v>78</v>
      </c>
      <c r="AB623" s="3" t="s">
        <v>50</v>
      </c>
      <c r="AC623">
        <f t="shared" si="9"/>
        <v>0.52743848468755528</v>
      </c>
    </row>
    <row r="624" spans="1:29" x14ac:dyDescent="0.25">
      <c r="A624" s="3" t="s">
        <v>945</v>
      </c>
      <c r="B624" s="3">
        <v>1378</v>
      </c>
      <c r="C624" s="3" t="s">
        <v>60</v>
      </c>
      <c r="D624" s="3" t="s">
        <v>60</v>
      </c>
      <c r="E624" s="3" t="s">
        <v>871</v>
      </c>
      <c r="F624" s="3"/>
      <c r="G624" s="4" t="s">
        <v>32</v>
      </c>
      <c r="H624" s="3" t="s">
        <v>33</v>
      </c>
      <c r="I624" s="3" t="s">
        <v>34</v>
      </c>
      <c r="J624" s="3" t="s">
        <v>35</v>
      </c>
      <c r="K624" s="3">
        <v>0</v>
      </c>
      <c r="L624" s="4">
        <v>118.95</v>
      </c>
      <c r="M624" s="3">
        <v>59.56</v>
      </c>
      <c r="N624" s="3" t="s">
        <v>36</v>
      </c>
      <c r="O624" s="3" t="s">
        <v>62</v>
      </c>
      <c r="P624" s="3" t="s">
        <v>138</v>
      </c>
      <c r="Q624" s="3" t="s">
        <v>139</v>
      </c>
      <c r="R624" s="3" t="s">
        <v>770</v>
      </c>
      <c r="S624" s="3" t="s">
        <v>66</v>
      </c>
      <c r="T624" s="3" t="s">
        <v>84</v>
      </c>
      <c r="U624" s="3" t="s">
        <v>43</v>
      </c>
      <c r="V624" s="4" t="s">
        <v>1849</v>
      </c>
      <c r="W624" s="3" t="s">
        <v>45</v>
      </c>
      <c r="X624" s="3" t="s">
        <v>85</v>
      </c>
      <c r="Y624" s="3" t="s">
        <v>67</v>
      </c>
      <c r="Z624" s="3" t="s">
        <v>86</v>
      </c>
      <c r="AA624" s="3" t="s">
        <v>78</v>
      </c>
      <c r="AB624" s="3" t="s">
        <v>50</v>
      </c>
      <c r="AC624">
        <f t="shared" si="9"/>
        <v>0.50071458596048757</v>
      </c>
    </row>
    <row r="625" spans="1:29" x14ac:dyDescent="0.25">
      <c r="A625" s="3" t="s">
        <v>964</v>
      </c>
      <c r="B625" s="3">
        <v>1036</v>
      </c>
      <c r="C625" s="3" t="s">
        <v>60</v>
      </c>
      <c r="D625" s="3" t="s">
        <v>60</v>
      </c>
      <c r="E625" s="3" t="s">
        <v>965</v>
      </c>
      <c r="F625" s="3"/>
      <c r="G625" s="4" t="s">
        <v>32</v>
      </c>
      <c r="H625" s="3" t="s">
        <v>94</v>
      </c>
      <c r="I625" s="3" t="s">
        <v>95</v>
      </c>
      <c r="J625" s="3" t="s">
        <v>35</v>
      </c>
      <c r="K625" s="3">
        <v>0</v>
      </c>
      <c r="L625" s="4">
        <v>58.29</v>
      </c>
      <c r="M625" s="3">
        <v>58.86</v>
      </c>
      <c r="N625" s="3" t="s">
        <v>36</v>
      </c>
      <c r="O625" s="3" t="s">
        <v>62</v>
      </c>
      <c r="P625" s="3" t="s">
        <v>81</v>
      </c>
      <c r="Q625" s="3" t="s">
        <v>82</v>
      </c>
      <c r="R625" s="3" t="s">
        <v>562</v>
      </c>
      <c r="S625" s="3" t="s">
        <v>66</v>
      </c>
      <c r="T625" s="3" t="s">
        <v>84</v>
      </c>
      <c r="U625" s="3" t="s">
        <v>76</v>
      </c>
      <c r="V625" s="4" t="s">
        <v>1849</v>
      </c>
      <c r="W625" s="3" t="s">
        <v>45</v>
      </c>
      <c r="X625" s="3" t="s">
        <v>85</v>
      </c>
      <c r="Y625" s="3" t="s">
        <v>67</v>
      </c>
      <c r="Z625" s="3" t="s">
        <v>86</v>
      </c>
      <c r="AA625" s="3" t="s">
        <v>78</v>
      </c>
      <c r="AB625" s="3" t="s">
        <v>50</v>
      </c>
      <c r="AC625">
        <f t="shared" si="9"/>
        <v>1.0097786927431807</v>
      </c>
    </row>
    <row r="626" spans="1:29" x14ac:dyDescent="0.25">
      <c r="A626" s="3" t="s">
        <v>1494</v>
      </c>
      <c r="B626" s="3">
        <v>499</v>
      </c>
      <c r="C626" s="3" t="s">
        <v>60</v>
      </c>
      <c r="D626" s="3" t="s">
        <v>60</v>
      </c>
      <c r="E626" s="3" t="s">
        <v>613</v>
      </c>
      <c r="F626" s="3"/>
      <c r="G626" s="4" t="s">
        <v>32</v>
      </c>
      <c r="H626" s="3" t="s">
        <v>94</v>
      </c>
      <c r="I626" s="3" t="s">
        <v>34</v>
      </c>
      <c r="J626" s="3" t="s">
        <v>35</v>
      </c>
      <c r="K626" s="3">
        <v>0</v>
      </c>
      <c r="L626" s="4">
        <v>130.52000000000001</v>
      </c>
      <c r="M626" s="3">
        <v>58.55</v>
      </c>
      <c r="N626" s="3" t="s">
        <v>36</v>
      </c>
      <c r="O626" s="3" t="s">
        <v>71</v>
      </c>
      <c r="P626" s="3" t="s">
        <v>146</v>
      </c>
      <c r="Q626" s="3" t="s">
        <v>147</v>
      </c>
      <c r="R626" s="3" t="s">
        <v>614</v>
      </c>
      <c r="S626" s="3" t="s">
        <v>75</v>
      </c>
      <c r="T626" s="3" t="s">
        <v>84</v>
      </c>
      <c r="U626" s="3" t="s">
        <v>43</v>
      </c>
      <c r="V626" s="4" t="s">
        <v>1849</v>
      </c>
      <c r="W626" s="3" t="s">
        <v>45</v>
      </c>
      <c r="X626" s="3" t="s">
        <v>85</v>
      </c>
      <c r="Y626" s="3" t="s">
        <v>77</v>
      </c>
      <c r="Z626" s="3" t="s">
        <v>86</v>
      </c>
      <c r="AA626" s="3" t="s">
        <v>78</v>
      </c>
      <c r="AB626" s="3" t="s">
        <v>50</v>
      </c>
      <c r="AC626">
        <f t="shared" si="9"/>
        <v>0.44859025436714672</v>
      </c>
    </row>
    <row r="627" spans="1:29" x14ac:dyDescent="0.25">
      <c r="A627" s="3" t="s">
        <v>1478</v>
      </c>
      <c r="B627" s="3">
        <v>814</v>
      </c>
      <c r="C627" s="3" t="s">
        <v>60</v>
      </c>
      <c r="D627" s="3" t="s">
        <v>60</v>
      </c>
      <c r="E627" s="3" t="s">
        <v>340</v>
      </c>
      <c r="F627" s="3"/>
      <c r="G627" s="4" t="s">
        <v>32</v>
      </c>
      <c r="H627" s="3" t="s">
        <v>94</v>
      </c>
      <c r="I627" s="3" t="s">
        <v>95</v>
      </c>
      <c r="J627" s="3" t="s">
        <v>35</v>
      </c>
      <c r="K627" s="3">
        <v>0</v>
      </c>
      <c r="L627" s="4">
        <v>58.34</v>
      </c>
      <c r="M627" s="3">
        <v>58.48</v>
      </c>
      <c r="N627" s="3" t="s">
        <v>36</v>
      </c>
      <c r="O627" s="3" t="s">
        <v>62</v>
      </c>
      <c r="P627" s="3" t="s">
        <v>63</v>
      </c>
      <c r="Q627" s="3" t="s">
        <v>257</v>
      </c>
      <c r="R627" s="3" t="s">
        <v>150</v>
      </c>
      <c r="S627" s="3" t="s">
        <v>66</v>
      </c>
      <c r="T627" s="3" t="s">
        <v>84</v>
      </c>
      <c r="U627" s="3" t="s">
        <v>99</v>
      </c>
      <c r="V627" s="4" t="s">
        <v>1849</v>
      </c>
      <c r="W627" s="3" t="s">
        <v>45</v>
      </c>
      <c r="X627" s="3" t="s">
        <v>85</v>
      </c>
      <c r="Y627" s="3" t="s">
        <v>67</v>
      </c>
      <c r="Z627" s="3" t="s">
        <v>86</v>
      </c>
      <c r="AA627" s="3" t="s">
        <v>78</v>
      </c>
      <c r="AB627" s="3" t="s">
        <v>50</v>
      </c>
      <c r="AC627">
        <f t="shared" si="9"/>
        <v>1.002399725745629</v>
      </c>
    </row>
    <row r="628" spans="1:29" x14ac:dyDescent="0.25">
      <c r="A628" s="3" t="s">
        <v>1120</v>
      </c>
      <c r="B628" s="3">
        <v>1466</v>
      </c>
      <c r="C628" s="3" t="s">
        <v>60</v>
      </c>
      <c r="D628" s="3" t="s">
        <v>60</v>
      </c>
      <c r="E628" s="3"/>
      <c r="F628" s="3"/>
      <c r="G628" s="4" t="s">
        <v>32</v>
      </c>
      <c r="H628" s="3"/>
      <c r="I628" s="3" t="s">
        <v>95</v>
      </c>
      <c r="J628" s="3" t="s">
        <v>35</v>
      </c>
      <c r="K628" s="3">
        <v>0</v>
      </c>
      <c r="L628" s="4">
        <v>71.19</v>
      </c>
      <c r="M628" s="3">
        <v>58.19</v>
      </c>
      <c r="N628" s="3" t="s">
        <v>36</v>
      </c>
      <c r="O628" s="3" t="s">
        <v>71</v>
      </c>
      <c r="P628" s="3" t="s">
        <v>212</v>
      </c>
      <c r="Q628" s="3" t="s">
        <v>213</v>
      </c>
      <c r="R628" s="3" t="s">
        <v>673</v>
      </c>
      <c r="S628" s="3" t="s">
        <v>66</v>
      </c>
      <c r="T628" s="3" t="s">
        <v>84</v>
      </c>
      <c r="U628" s="3" t="s">
        <v>76</v>
      </c>
      <c r="V628" s="4" t="s">
        <v>1849</v>
      </c>
      <c r="W628" s="3" t="s">
        <v>45</v>
      </c>
      <c r="X628" s="3" t="s">
        <v>85</v>
      </c>
      <c r="Y628" s="3" t="s">
        <v>67</v>
      </c>
      <c r="Z628" s="3" t="s">
        <v>86</v>
      </c>
      <c r="AA628" s="3" t="s">
        <v>78</v>
      </c>
      <c r="AB628" s="3" t="s">
        <v>50</v>
      </c>
      <c r="AC628">
        <f t="shared" si="9"/>
        <v>0.81739008287680859</v>
      </c>
    </row>
    <row r="629" spans="1:29" x14ac:dyDescent="0.25">
      <c r="A629" s="3" t="s">
        <v>870</v>
      </c>
      <c r="B629" s="3">
        <v>1284</v>
      </c>
      <c r="C629" s="3" t="s">
        <v>60</v>
      </c>
      <c r="D629" s="3" t="s">
        <v>60</v>
      </c>
      <c r="E629" s="3" t="s">
        <v>871</v>
      </c>
      <c r="F629" s="3"/>
      <c r="G629" s="4" t="s">
        <v>32</v>
      </c>
      <c r="H629" s="3" t="s">
        <v>33</v>
      </c>
      <c r="I629" s="3" t="s">
        <v>34</v>
      </c>
      <c r="J629" s="3" t="s">
        <v>35</v>
      </c>
      <c r="K629" s="3">
        <v>0</v>
      </c>
      <c r="L629" s="4">
        <v>120.12</v>
      </c>
      <c r="M629" s="3">
        <v>58.11</v>
      </c>
      <c r="N629" s="3" t="s">
        <v>36</v>
      </c>
      <c r="O629" s="3" t="s">
        <v>62</v>
      </c>
      <c r="P629" s="3" t="s">
        <v>138</v>
      </c>
      <c r="Q629" s="3" t="s">
        <v>139</v>
      </c>
      <c r="R629" s="3" t="s">
        <v>770</v>
      </c>
      <c r="S629" s="3" t="s">
        <v>66</v>
      </c>
      <c r="T629" s="3" t="s">
        <v>84</v>
      </c>
      <c r="U629" s="3" t="s">
        <v>43</v>
      </c>
      <c r="V629" s="4" t="s">
        <v>1849</v>
      </c>
      <c r="W629" s="3" t="s">
        <v>45</v>
      </c>
      <c r="X629" s="3" t="s">
        <v>85</v>
      </c>
      <c r="Y629" s="3" t="s">
        <v>67</v>
      </c>
      <c r="Z629" s="3" t="s">
        <v>86</v>
      </c>
      <c r="AA629" s="3" t="s">
        <v>78</v>
      </c>
      <c r="AB629" s="3" t="s">
        <v>50</v>
      </c>
      <c r="AC629">
        <f t="shared" si="9"/>
        <v>0.48376623376623373</v>
      </c>
    </row>
    <row r="630" spans="1:29" x14ac:dyDescent="0.25">
      <c r="A630" s="3" t="s">
        <v>1321</v>
      </c>
      <c r="B630" s="3">
        <v>1148</v>
      </c>
      <c r="C630" s="3" t="s">
        <v>60</v>
      </c>
      <c r="D630" s="3" t="s">
        <v>60</v>
      </c>
      <c r="E630" s="3" t="s">
        <v>340</v>
      </c>
      <c r="F630" s="3"/>
      <c r="G630" s="4" t="s">
        <v>32</v>
      </c>
      <c r="H630" s="3" t="s">
        <v>94</v>
      </c>
      <c r="I630" s="3" t="s">
        <v>95</v>
      </c>
      <c r="J630" s="3" t="s">
        <v>35</v>
      </c>
      <c r="K630" s="3">
        <v>0</v>
      </c>
      <c r="L630" s="4">
        <v>47.58</v>
      </c>
      <c r="M630" s="3">
        <v>58.11</v>
      </c>
      <c r="N630" s="3" t="s">
        <v>36</v>
      </c>
      <c r="O630" s="3" t="s">
        <v>62</v>
      </c>
      <c r="P630" s="3" t="s">
        <v>63</v>
      </c>
      <c r="Q630" s="3" t="s">
        <v>257</v>
      </c>
      <c r="R630" s="3" t="s">
        <v>150</v>
      </c>
      <c r="S630" s="3" t="s">
        <v>66</v>
      </c>
      <c r="T630" s="3" t="s">
        <v>84</v>
      </c>
      <c r="U630" s="3" t="s">
        <v>99</v>
      </c>
      <c r="V630" s="4" t="s">
        <v>1849</v>
      </c>
      <c r="W630" s="3" t="s">
        <v>45</v>
      </c>
      <c r="X630" s="3" t="s">
        <v>85</v>
      </c>
      <c r="Y630" s="3" t="s">
        <v>67</v>
      </c>
      <c r="Z630" s="3" t="s">
        <v>86</v>
      </c>
      <c r="AA630" s="3" t="s">
        <v>78</v>
      </c>
      <c r="AB630" s="3" t="s">
        <v>50</v>
      </c>
      <c r="AC630">
        <f t="shared" si="9"/>
        <v>1.2213114754098362</v>
      </c>
    </row>
    <row r="631" spans="1:29" x14ac:dyDescent="0.25">
      <c r="A631" s="3" t="s">
        <v>742</v>
      </c>
      <c r="B631" s="3">
        <v>1641</v>
      </c>
      <c r="C631" s="3" t="s">
        <v>60</v>
      </c>
      <c r="D631" s="3" t="s">
        <v>60</v>
      </c>
      <c r="E631" s="3" t="s">
        <v>743</v>
      </c>
      <c r="F631" s="3"/>
      <c r="G631" s="4" t="s">
        <v>32</v>
      </c>
      <c r="H631" s="3" t="s">
        <v>94</v>
      </c>
      <c r="I631" s="3" t="s">
        <v>95</v>
      </c>
      <c r="J631" s="3" t="s">
        <v>35</v>
      </c>
      <c r="K631" s="3">
        <v>0</v>
      </c>
      <c r="L631" s="4">
        <v>35.75</v>
      </c>
      <c r="M631" s="3">
        <v>58.02</v>
      </c>
      <c r="N631" s="3" t="s">
        <v>36</v>
      </c>
      <c r="O631" s="3" t="s">
        <v>71</v>
      </c>
      <c r="P631" s="3" t="s">
        <v>212</v>
      </c>
      <c r="Q631" s="3" t="s">
        <v>242</v>
      </c>
      <c r="R631" s="3" t="s">
        <v>744</v>
      </c>
      <c r="S631" s="3" t="s">
        <v>75</v>
      </c>
      <c r="T631" s="3" t="s">
        <v>84</v>
      </c>
      <c r="U631" s="3" t="s">
        <v>99</v>
      </c>
      <c r="V631" s="4" t="s">
        <v>1849</v>
      </c>
      <c r="W631" s="3" t="s">
        <v>45</v>
      </c>
      <c r="X631" s="3" t="s">
        <v>85</v>
      </c>
      <c r="Y631" s="3" t="s">
        <v>77</v>
      </c>
      <c r="Z631" s="3" t="s">
        <v>86</v>
      </c>
      <c r="AA631" s="3" t="s">
        <v>78</v>
      </c>
      <c r="AB631" s="3" t="s">
        <v>50</v>
      </c>
      <c r="AC631">
        <f t="shared" si="9"/>
        <v>1.622937062937063</v>
      </c>
    </row>
    <row r="632" spans="1:29" x14ac:dyDescent="0.25">
      <c r="A632" s="3" t="s">
        <v>1435</v>
      </c>
      <c r="B632" s="3">
        <v>2150</v>
      </c>
      <c r="C632" s="3" t="s">
        <v>60</v>
      </c>
      <c r="D632" s="3" t="s">
        <v>60</v>
      </c>
      <c r="E632" s="3" t="s">
        <v>1045</v>
      </c>
      <c r="F632" s="3"/>
      <c r="G632" s="4" t="s">
        <v>32</v>
      </c>
      <c r="H632" s="3" t="s">
        <v>33</v>
      </c>
      <c r="I632" s="3" t="s">
        <v>34</v>
      </c>
      <c r="J632" s="3" t="s">
        <v>35</v>
      </c>
      <c r="K632" s="3">
        <v>0</v>
      </c>
      <c r="L632" s="4">
        <v>52.67</v>
      </c>
      <c r="M632" s="3">
        <v>57.69</v>
      </c>
      <c r="N632" s="3" t="s">
        <v>36</v>
      </c>
      <c r="O632" s="3" t="s">
        <v>71</v>
      </c>
      <c r="P632" s="3" t="s">
        <v>146</v>
      </c>
      <c r="Q632" s="3" t="s">
        <v>147</v>
      </c>
      <c r="R632" s="3" t="s">
        <v>469</v>
      </c>
      <c r="S632" s="3" t="s">
        <v>66</v>
      </c>
      <c r="T632" s="3" t="s">
        <v>84</v>
      </c>
      <c r="U632" s="3" t="s">
        <v>43</v>
      </c>
      <c r="V632" s="4" t="s">
        <v>1849</v>
      </c>
      <c r="W632" s="3" t="s">
        <v>45</v>
      </c>
      <c r="X632" s="3" t="s">
        <v>85</v>
      </c>
      <c r="Y632" s="3" t="s">
        <v>67</v>
      </c>
      <c r="Z632" s="3" t="s">
        <v>86</v>
      </c>
      <c r="AA632" s="3" t="s">
        <v>78</v>
      </c>
      <c r="AB632" s="3" t="s">
        <v>50</v>
      </c>
      <c r="AC632">
        <f t="shared" si="9"/>
        <v>1.0953104233909245</v>
      </c>
    </row>
    <row r="633" spans="1:29" x14ac:dyDescent="0.25">
      <c r="A633" s="3" t="s">
        <v>1535</v>
      </c>
      <c r="B633" s="3">
        <v>1934</v>
      </c>
      <c r="C633" s="3" t="s">
        <v>60</v>
      </c>
      <c r="D633" s="3" t="s">
        <v>60</v>
      </c>
      <c r="E633" s="3" t="s">
        <v>868</v>
      </c>
      <c r="F633" s="3"/>
      <c r="G633" s="4" t="s">
        <v>32</v>
      </c>
      <c r="H633" s="3" t="s">
        <v>94</v>
      </c>
      <c r="I633" s="3" t="s">
        <v>34</v>
      </c>
      <c r="J633" s="3" t="s">
        <v>35</v>
      </c>
      <c r="K633" s="3">
        <v>0</v>
      </c>
      <c r="L633" s="4">
        <v>78.84</v>
      </c>
      <c r="M633" s="3">
        <v>57.55</v>
      </c>
      <c r="N633" s="3" t="s">
        <v>36</v>
      </c>
      <c r="O633" s="3" t="s">
        <v>71</v>
      </c>
      <c r="P633" s="3" t="s">
        <v>146</v>
      </c>
      <c r="Q633" s="3" t="s">
        <v>147</v>
      </c>
      <c r="R633" s="3" t="s">
        <v>513</v>
      </c>
      <c r="S633" s="3" t="s">
        <v>75</v>
      </c>
      <c r="T633" s="3" t="s">
        <v>84</v>
      </c>
      <c r="U633" s="3" t="s">
        <v>43</v>
      </c>
      <c r="V633" s="4" t="s">
        <v>1849</v>
      </c>
      <c r="W633" s="3" t="s">
        <v>45</v>
      </c>
      <c r="X633" s="3" t="s">
        <v>85</v>
      </c>
      <c r="Y633" s="3" t="s">
        <v>77</v>
      </c>
      <c r="Z633" s="3" t="s">
        <v>86</v>
      </c>
      <c r="AA633" s="3" t="s">
        <v>78</v>
      </c>
      <c r="AB633" s="3" t="s">
        <v>50</v>
      </c>
      <c r="AC633">
        <f t="shared" si="9"/>
        <v>0.72995941146626075</v>
      </c>
    </row>
    <row r="634" spans="1:29" x14ac:dyDescent="0.25">
      <c r="A634" s="3" t="s">
        <v>1272</v>
      </c>
      <c r="B634" s="3">
        <v>1472</v>
      </c>
      <c r="C634" s="3" t="s">
        <v>60</v>
      </c>
      <c r="D634" s="3" t="s">
        <v>60</v>
      </c>
      <c r="E634" s="3" t="s">
        <v>916</v>
      </c>
      <c r="F634" s="3"/>
      <c r="G634" s="4" t="s">
        <v>32</v>
      </c>
      <c r="H634" s="3" t="s">
        <v>33</v>
      </c>
      <c r="I634" s="3" t="s">
        <v>34</v>
      </c>
      <c r="J634" s="3" t="s">
        <v>35</v>
      </c>
      <c r="K634" s="3">
        <v>0</v>
      </c>
      <c r="L634" s="4">
        <v>141.04</v>
      </c>
      <c r="M634" s="3">
        <v>57.35</v>
      </c>
      <c r="N634" s="3" t="s">
        <v>36</v>
      </c>
      <c r="O634" s="3" t="s">
        <v>71</v>
      </c>
      <c r="P634" s="3" t="s">
        <v>146</v>
      </c>
      <c r="Q634" s="3" t="s">
        <v>147</v>
      </c>
      <c r="R634" s="3" t="s">
        <v>614</v>
      </c>
      <c r="S634" s="3" t="s">
        <v>75</v>
      </c>
      <c r="T634" s="3" t="s">
        <v>84</v>
      </c>
      <c r="U634" s="3" t="s">
        <v>43</v>
      </c>
      <c r="V634" s="4" t="s">
        <v>1849</v>
      </c>
      <c r="W634" s="3" t="s">
        <v>45</v>
      </c>
      <c r="X634" s="3" t="s">
        <v>85</v>
      </c>
      <c r="Y634" s="3" t="s">
        <v>77</v>
      </c>
      <c r="Z634" s="3" t="s">
        <v>86</v>
      </c>
      <c r="AA634" s="3" t="s">
        <v>78</v>
      </c>
      <c r="AB634" s="3" t="s">
        <v>50</v>
      </c>
      <c r="AC634">
        <f t="shared" si="9"/>
        <v>0.40662223482699944</v>
      </c>
    </row>
    <row r="635" spans="1:29" x14ac:dyDescent="0.25">
      <c r="A635" s="3" t="s">
        <v>1510</v>
      </c>
      <c r="B635" s="3">
        <v>1752</v>
      </c>
      <c r="C635" s="3" t="s">
        <v>60</v>
      </c>
      <c r="D635" s="3" t="s">
        <v>60</v>
      </c>
      <c r="E635" s="3" t="s">
        <v>677</v>
      </c>
      <c r="F635" s="3"/>
      <c r="G635" s="4" t="s">
        <v>32</v>
      </c>
      <c r="H635" s="3" t="s">
        <v>94</v>
      </c>
      <c r="I635" s="3" t="s">
        <v>95</v>
      </c>
      <c r="J635" s="3" t="s">
        <v>35</v>
      </c>
      <c r="K635" s="3">
        <v>0</v>
      </c>
      <c r="L635" s="4">
        <v>69.37</v>
      </c>
      <c r="M635" s="3">
        <v>57.35</v>
      </c>
      <c r="N635" s="3" t="s">
        <v>36</v>
      </c>
      <c r="O635" s="3" t="s">
        <v>71</v>
      </c>
      <c r="P635" s="3" t="s">
        <v>212</v>
      </c>
      <c r="Q635" s="3" t="s">
        <v>320</v>
      </c>
      <c r="R635" s="3" t="s">
        <v>321</v>
      </c>
      <c r="S635" s="3" t="s">
        <v>66</v>
      </c>
      <c r="T635" s="3" t="s">
        <v>84</v>
      </c>
      <c r="U635" s="3" t="s">
        <v>99</v>
      </c>
      <c r="V635" s="4" t="s">
        <v>1849</v>
      </c>
      <c r="W635" s="3" t="s">
        <v>45</v>
      </c>
      <c r="X635" s="3" t="s">
        <v>85</v>
      </c>
      <c r="Y635" s="3" t="s">
        <v>67</v>
      </c>
      <c r="Z635" s="3" t="s">
        <v>86</v>
      </c>
      <c r="AA635" s="3" t="s">
        <v>78</v>
      </c>
      <c r="AB635" s="3" t="s">
        <v>50</v>
      </c>
      <c r="AC635">
        <f t="shared" si="9"/>
        <v>0.82672625054057947</v>
      </c>
    </row>
    <row r="636" spans="1:29" x14ac:dyDescent="0.25">
      <c r="A636" s="3" t="s">
        <v>1609</v>
      </c>
      <c r="B636" s="3">
        <v>497</v>
      </c>
      <c r="C636" s="3" t="s">
        <v>60</v>
      </c>
      <c r="D636" s="3" t="s">
        <v>60</v>
      </c>
      <c r="E636" s="3" t="s">
        <v>1045</v>
      </c>
      <c r="F636" s="3"/>
      <c r="G636" s="4" t="s">
        <v>32</v>
      </c>
      <c r="H636" s="3" t="s">
        <v>33</v>
      </c>
      <c r="I636" s="3" t="s">
        <v>34</v>
      </c>
      <c r="J636" s="3" t="s">
        <v>35</v>
      </c>
      <c r="K636" s="3">
        <v>0</v>
      </c>
      <c r="L636" s="4">
        <v>81.849999999999994</v>
      </c>
      <c r="M636" s="3">
        <v>57.18</v>
      </c>
      <c r="N636" s="3" t="s">
        <v>36</v>
      </c>
      <c r="O636" s="3" t="s">
        <v>71</v>
      </c>
      <c r="P636" s="3" t="s">
        <v>146</v>
      </c>
      <c r="Q636" s="3" t="s">
        <v>147</v>
      </c>
      <c r="R636" s="3" t="s">
        <v>469</v>
      </c>
      <c r="S636" s="3" t="s">
        <v>66</v>
      </c>
      <c r="T636" s="3" t="s">
        <v>84</v>
      </c>
      <c r="U636" s="3" t="s">
        <v>43</v>
      </c>
      <c r="V636" s="4" t="s">
        <v>1849</v>
      </c>
      <c r="W636" s="3" t="s">
        <v>45</v>
      </c>
      <c r="X636" s="3" t="s">
        <v>85</v>
      </c>
      <c r="Y636" s="3" t="s">
        <v>67</v>
      </c>
      <c r="Z636" s="3" t="s">
        <v>86</v>
      </c>
      <c r="AA636" s="3" t="s">
        <v>78</v>
      </c>
      <c r="AB636" s="3" t="s">
        <v>50</v>
      </c>
      <c r="AC636">
        <f t="shared" si="9"/>
        <v>0.6985949908368968</v>
      </c>
    </row>
    <row r="637" spans="1:29" x14ac:dyDescent="0.25">
      <c r="A637" s="3" t="s">
        <v>1463</v>
      </c>
      <c r="B637" s="3">
        <v>519</v>
      </c>
      <c r="C637" s="3" t="s">
        <v>60</v>
      </c>
      <c r="D637" s="3" t="s">
        <v>30</v>
      </c>
      <c r="E637" s="3" t="s">
        <v>1464</v>
      </c>
      <c r="F637" s="3"/>
      <c r="G637" s="4" t="s">
        <v>32</v>
      </c>
      <c r="H637" s="3" t="s">
        <v>33</v>
      </c>
      <c r="I637" s="3" t="s">
        <v>69</v>
      </c>
      <c r="J637" s="3" t="s">
        <v>70</v>
      </c>
      <c r="K637" s="3">
        <v>0</v>
      </c>
      <c r="L637" s="4">
        <v>44.03</v>
      </c>
      <c r="M637" s="3">
        <v>56.85</v>
      </c>
      <c r="N637" s="3" t="s">
        <v>36</v>
      </c>
      <c r="O637" s="3" t="s">
        <v>62</v>
      </c>
      <c r="P637" s="3" t="s">
        <v>105</v>
      </c>
      <c r="Q637" s="3" t="s">
        <v>106</v>
      </c>
      <c r="R637" s="3" t="s">
        <v>621</v>
      </c>
      <c r="S637" s="3" t="s">
        <v>66</v>
      </c>
      <c r="T637" s="3" t="s">
        <v>84</v>
      </c>
      <c r="U637" s="3" t="s">
        <v>99</v>
      </c>
      <c r="V637" s="4" t="s">
        <v>1849</v>
      </c>
      <c r="W637" s="3" t="s">
        <v>45</v>
      </c>
      <c r="X637" s="3" t="s">
        <v>85</v>
      </c>
      <c r="Y637" s="3" t="s">
        <v>67</v>
      </c>
      <c r="Z637" s="3" t="s">
        <v>48</v>
      </c>
      <c r="AA637" s="3" t="s">
        <v>78</v>
      </c>
      <c r="AB637" s="3" t="s">
        <v>50</v>
      </c>
      <c r="AC637">
        <f t="shared" si="9"/>
        <v>1.2911651146945264</v>
      </c>
    </row>
    <row r="638" spans="1:29" x14ac:dyDescent="0.25">
      <c r="A638" s="3" t="s">
        <v>531</v>
      </c>
      <c r="B638" s="3">
        <v>2008</v>
      </c>
      <c r="C638" s="3" t="s">
        <v>29</v>
      </c>
      <c r="D638" s="3" t="s">
        <v>30</v>
      </c>
      <c r="E638" s="3" t="s">
        <v>381</v>
      </c>
      <c r="F638" s="3"/>
      <c r="G638" s="4" t="s">
        <v>32</v>
      </c>
      <c r="H638" s="3" t="s">
        <v>33</v>
      </c>
      <c r="I638" s="3" t="s">
        <v>34</v>
      </c>
      <c r="J638" s="3" t="s">
        <v>35</v>
      </c>
      <c r="K638" s="3">
        <v>0</v>
      </c>
      <c r="L638" s="4">
        <v>291.32</v>
      </c>
      <c r="M638" s="3">
        <v>56.33</v>
      </c>
      <c r="N638" s="3" t="s">
        <v>36</v>
      </c>
      <c r="O638" s="3" t="s">
        <v>37</v>
      </c>
      <c r="P638" s="3" t="s">
        <v>38</v>
      </c>
      <c r="Q638" s="3" t="s">
        <v>39</v>
      </c>
      <c r="R638" s="3" t="s">
        <v>402</v>
      </c>
      <c r="S638" s="3" t="s">
        <v>41</v>
      </c>
      <c r="T638" s="3" t="s">
        <v>42</v>
      </c>
      <c r="U638" s="3" t="s">
        <v>43</v>
      </c>
      <c r="V638" s="4" t="s">
        <v>44</v>
      </c>
      <c r="W638" s="3" t="s">
        <v>45</v>
      </c>
      <c r="X638" s="3" t="s">
        <v>46</v>
      </c>
      <c r="Y638" s="3" t="s">
        <v>47</v>
      </c>
      <c r="Z638" s="3" t="s">
        <v>48</v>
      </c>
      <c r="AA638" s="3" t="s">
        <v>87</v>
      </c>
      <c r="AB638" s="3" t="s">
        <v>50</v>
      </c>
      <c r="AC638">
        <f t="shared" si="9"/>
        <v>0.19336125223122339</v>
      </c>
    </row>
    <row r="639" spans="1:29" x14ac:dyDescent="0.25">
      <c r="A639" s="3" t="s">
        <v>1655</v>
      </c>
      <c r="B639" s="3">
        <v>2103</v>
      </c>
      <c r="C639" s="3" t="s">
        <v>60</v>
      </c>
      <c r="D639" s="3" t="s">
        <v>52</v>
      </c>
      <c r="E639" s="3"/>
      <c r="F639" s="3"/>
      <c r="G639" s="4" t="s">
        <v>32</v>
      </c>
      <c r="H639" s="3" t="s">
        <v>94</v>
      </c>
      <c r="I639" s="3" t="s">
        <v>95</v>
      </c>
      <c r="J639" s="3" t="s">
        <v>35</v>
      </c>
      <c r="K639" s="3">
        <v>0</v>
      </c>
      <c r="L639" s="4">
        <v>97.77</v>
      </c>
      <c r="M639" s="3">
        <v>56.29</v>
      </c>
      <c r="N639" s="3" t="s">
        <v>36</v>
      </c>
      <c r="O639" s="3" t="s">
        <v>71</v>
      </c>
      <c r="P639" s="3" t="s">
        <v>72</v>
      </c>
      <c r="Q639" s="3" t="s">
        <v>124</v>
      </c>
      <c r="R639" s="3" t="s">
        <v>345</v>
      </c>
      <c r="S639" s="3" t="s">
        <v>75</v>
      </c>
      <c r="T639" s="3" t="s">
        <v>84</v>
      </c>
      <c r="U639" s="3" t="s">
        <v>43</v>
      </c>
      <c r="V639" s="4" t="s">
        <v>1849</v>
      </c>
      <c r="W639" s="3" t="s">
        <v>45</v>
      </c>
      <c r="X639" s="3" t="s">
        <v>85</v>
      </c>
      <c r="Y639" s="3" t="s">
        <v>77</v>
      </c>
      <c r="Z639" s="3" t="s">
        <v>48</v>
      </c>
      <c r="AA639" s="3" t="s">
        <v>78</v>
      </c>
      <c r="AB639" s="3" t="s">
        <v>50</v>
      </c>
      <c r="AC639">
        <f t="shared" si="9"/>
        <v>0.5757389792369848</v>
      </c>
    </row>
    <row r="640" spans="1:29" x14ac:dyDescent="0.25">
      <c r="A640" s="3" t="s">
        <v>136</v>
      </c>
      <c r="B640" s="3">
        <v>1105</v>
      </c>
      <c r="C640" s="3" t="s">
        <v>60</v>
      </c>
      <c r="D640" s="3" t="s">
        <v>60</v>
      </c>
      <c r="E640" s="3" t="s">
        <v>127</v>
      </c>
      <c r="F640" s="3"/>
      <c r="G640" s="4" t="s">
        <v>32</v>
      </c>
      <c r="H640" s="3" t="s">
        <v>33</v>
      </c>
      <c r="I640" s="3" t="s">
        <v>34</v>
      </c>
      <c r="J640" s="3" t="s">
        <v>35</v>
      </c>
      <c r="K640" s="3">
        <v>0</v>
      </c>
      <c r="L640" s="4">
        <v>87.26</v>
      </c>
      <c r="M640" s="3">
        <v>56.14</v>
      </c>
      <c r="N640" s="3" t="s">
        <v>36</v>
      </c>
      <c r="O640" s="3" t="s">
        <v>62</v>
      </c>
      <c r="P640" s="3" t="s">
        <v>81</v>
      </c>
      <c r="Q640" s="3" t="s">
        <v>82</v>
      </c>
      <c r="R640" s="3" t="s">
        <v>128</v>
      </c>
      <c r="S640" s="3" t="s">
        <v>66</v>
      </c>
      <c r="T640" s="3" t="s">
        <v>84</v>
      </c>
      <c r="U640" s="3" t="s">
        <v>76</v>
      </c>
      <c r="V640" s="4" t="s">
        <v>1849</v>
      </c>
      <c r="W640" s="3" t="s">
        <v>45</v>
      </c>
      <c r="X640" s="3" t="s">
        <v>85</v>
      </c>
      <c r="Y640" s="3" t="s">
        <v>67</v>
      </c>
      <c r="Z640" s="3" t="s">
        <v>86</v>
      </c>
      <c r="AA640" s="3" t="s">
        <v>78</v>
      </c>
      <c r="AB640" s="3" t="s">
        <v>50</v>
      </c>
      <c r="AC640">
        <f t="shared" si="9"/>
        <v>0.6433646573458629</v>
      </c>
    </row>
    <row r="641" spans="1:29" x14ac:dyDescent="0.25">
      <c r="A641" s="3" t="s">
        <v>1156</v>
      </c>
      <c r="B641" s="3">
        <v>1308</v>
      </c>
      <c r="C641" s="3" t="s">
        <v>60</v>
      </c>
      <c r="D641" s="3" t="s">
        <v>60</v>
      </c>
      <c r="E641" s="3" t="s">
        <v>759</v>
      </c>
      <c r="F641" s="3"/>
      <c r="G641" s="4" t="s">
        <v>32</v>
      </c>
      <c r="H641" s="3" t="s">
        <v>94</v>
      </c>
      <c r="I641" s="3" t="s">
        <v>95</v>
      </c>
      <c r="J641" s="3" t="s">
        <v>35</v>
      </c>
      <c r="K641" s="3">
        <v>0</v>
      </c>
      <c r="L641" s="4">
        <v>50.09</v>
      </c>
      <c r="M641" s="3">
        <v>56.01</v>
      </c>
      <c r="N641" s="3" t="s">
        <v>36</v>
      </c>
      <c r="O641" s="3" t="s">
        <v>71</v>
      </c>
      <c r="P641" s="3" t="s">
        <v>146</v>
      </c>
      <c r="Q641" s="3" t="s">
        <v>147</v>
      </c>
      <c r="R641" s="3" t="s">
        <v>168</v>
      </c>
      <c r="S641" s="3" t="s">
        <v>66</v>
      </c>
      <c r="T641" s="3" t="s">
        <v>84</v>
      </c>
      <c r="U641" s="3" t="s">
        <v>99</v>
      </c>
      <c r="V641" s="4" t="s">
        <v>1849</v>
      </c>
      <c r="W641" s="3" t="s">
        <v>45</v>
      </c>
      <c r="X641" s="3" t="s">
        <v>85</v>
      </c>
      <c r="Y641" s="3" t="s">
        <v>67</v>
      </c>
      <c r="Z641" s="3" t="s">
        <v>86</v>
      </c>
      <c r="AA641" s="3" t="s">
        <v>78</v>
      </c>
      <c r="AB641" s="3" t="s">
        <v>50</v>
      </c>
      <c r="AC641">
        <f t="shared" si="9"/>
        <v>1.1181872629267318</v>
      </c>
    </row>
    <row r="642" spans="1:29" x14ac:dyDescent="0.25">
      <c r="A642" s="3" t="s">
        <v>1195</v>
      </c>
      <c r="B642" s="3">
        <v>658</v>
      </c>
      <c r="C642" s="3" t="s">
        <v>60</v>
      </c>
      <c r="D642" s="3" t="s">
        <v>60</v>
      </c>
      <c r="E642" s="3"/>
      <c r="F642" s="3"/>
      <c r="G642" s="4" t="s">
        <v>32</v>
      </c>
      <c r="H642" s="3" t="s">
        <v>89</v>
      </c>
      <c r="I642" s="3" t="s">
        <v>69</v>
      </c>
      <c r="J642" s="3" t="s">
        <v>70</v>
      </c>
      <c r="K642" s="3">
        <v>0</v>
      </c>
      <c r="L642" s="4">
        <v>127.55</v>
      </c>
      <c r="M642" s="3">
        <v>55.9</v>
      </c>
      <c r="N642" s="3" t="s">
        <v>36</v>
      </c>
      <c r="O642" s="3" t="s">
        <v>62</v>
      </c>
      <c r="P642" s="3" t="s">
        <v>63</v>
      </c>
      <c r="Q642" s="3" t="s">
        <v>196</v>
      </c>
      <c r="R642" s="3" t="s">
        <v>197</v>
      </c>
      <c r="S642" s="3" t="s">
        <v>66</v>
      </c>
      <c r="T642" s="3" t="s">
        <v>84</v>
      </c>
      <c r="U642" s="3" t="s">
        <v>99</v>
      </c>
      <c r="V642" s="4" t="s">
        <v>1849</v>
      </c>
      <c r="W642" s="3" t="s">
        <v>45</v>
      </c>
      <c r="X642" s="3" t="s">
        <v>85</v>
      </c>
      <c r="Y642" s="3" t="s">
        <v>67</v>
      </c>
      <c r="Z642" s="3" t="s">
        <v>86</v>
      </c>
      <c r="AA642" s="3" t="s">
        <v>78</v>
      </c>
      <c r="AB642" s="3" t="s">
        <v>50</v>
      </c>
      <c r="AC642">
        <f t="shared" si="9"/>
        <v>0.43825950607604863</v>
      </c>
    </row>
    <row r="643" spans="1:29" x14ac:dyDescent="0.25">
      <c r="A643" s="3" t="s">
        <v>1403</v>
      </c>
      <c r="B643" s="3">
        <v>685</v>
      </c>
      <c r="C643" s="3" t="s">
        <v>60</v>
      </c>
      <c r="D643" s="3" t="s">
        <v>60</v>
      </c>
      <c r="E643" s="3" t="s">
        <v>1049</v>
      </c>
      <c r="F643" s="3"/>
      <c r="G643" s="4" t="s">
        <v>32</v>
      </c>
      <c r="H643" s="3" t="s">
        <v>33</v>
      </c>
      <c r="I643" s="3" t="s">
        <v>34</v>
      </c>
      <c r="J643" s="3" t="s">
        <v>35</v>
      </c>
      <c r="K643" s="3">
        <v>0</v>
      </c>
      <c r="L643" s="4">
        <v>71.98</v>
      </c>
      <c r="M643" s="3">
        <v>55.84</v>
      </c>
      <c r="N643" s="3" t="s">
        <v>36</v>
      </c>
      <c r="O643" s="3" t="s">
        <v>62</v>
      </c>
      <c r="P643" s="3" t="s">
        <v>138</v>
      </c>
      <c r="Q643" s="3" t="s">
        <v>139</v>
      </c>
      <c r="R643" s="3" t="s">
        <v>140</v>
      </c>
      <c r="S643" s="3" t="s">
        <v>66</v>
      </c>
      <c r="T643" s="3" t="s">
        <v>84</v>
      </c>
      <c r="U643" s="3" t="s">
        <v>43</v>
      </c>
      <c r="V643" s="4" t="s">
        <v>1849</v>
      </c>
      <c r="W643" s="3" t="s">
        <v>45</v>
      </c>
      <c r="X643" s="3" t="s">
        <v>85</v>
      </c>
      <c r="Y643" s="3" t="s">
        <v>67</v>
      </c>
      <c r="Z643" s="3" t="s">
        <v>86</v>
      </c>
      <c r="AA643" s="3" t="s">
        <v>78</v>
      </c>
      <c r="AB643" s="3" t="s">
        <v>50</v>
      </c>
      <c r="AC643">
        <f t="shared" ref="AC643:AC706" si="10">M643/L643</f>
        <v>0.77577104751319814</v>
      </c>
    </row>
    <row r="644" spans="1:29" x14ac:dyDescent="0.25">
      <c r="A644" s="3" t="s">
        <v>1077</v>
      </c>
      <c r="B644" s="3">
        <v>1713</v>
      </c>
      <c r="C644" s="3" t="s">
        <v>60</v>
      </c>
      <c r="D644" s="3" t="s">
        <v>60</v>
      </c>
      <c r="E644" s="3" t="s">
        <v>735</v>
      </c>
      <c r="F644" s="3"/>
      <c r="G644" s="4" t="s">
        <v>32</v>
      </c>
      <c r="H644" s="3" t="s">
        <v>33</v>
      </c>
      <c r="I644" s="3" t="s">
        <v>34</v>
      </c>
      <c r="J644" s="3" t="s">
        <v>35</v>
      </c>
      <c r="K644" s="3">
        <v>0</v>
      </c>
      <c r="L644" s="4">
        <v>57.1</v>
      </c>
      <c r="M644" s="3">
        <v>55.81</v>
      </c>
      <c r="N644" s="3" t="s">
        <v>36</v>
      </c>
      <c r="O644" s="3" t="s">
        <v>62</v>
      </c>
      <c r="P644" s="3" t="s">
        <v>63</v>
      </c>
      <c r="Q644" s="3" t="s">
        <v>257</v>
      </c>
      <c r="R644" s="3" t="s">
        <v>583</v>
      </c>
      <c r="S644" s="3" t="s">
        <v>66</v>
      </c>
      <c r="T644" s="3" t="s">
        <v>84</v>
      </c>
      <c r="U644" s="3" t="s">
        <v>43</v>
      </c>
      <c r="V644" s="4" t="s">
        <v>1849</v>
      </c>
      <c r="W644" s="3" t="s">
        <v>45</v>
      </c>
      <c r="X644" s="3" t="s">
        <v>85</v>
      </c>
      <c r="Y644" s="3" t="s">
        <v>67</v>
      </c>
      <c r="Z644" s="3" t="s">
        <v>86</v>
      </c>
      <c r="AA644" s="3" t="s">
        <v>78</v>
      </c>
      <c r="AB644" s="3" t="s">
        <v>50</v>
      </c>
      <c r="AC644">
        <f t="shared" si="10"/>
        <v>0.97740805604203151</v>
      </c>
    </row>
    <row r="645" spans="1:29" x14ac:dyDescent="0.25">
      <c r="A645" s="3" t="s">
        <v>1373</v>
      </c>
      <c r="B645" s="3">
        <v>1006</v>
      </c>
      <c r="C645" s="3" t="s">
        <v>52</v>
      </c>
      <c r="D645" s="3" t="s">
        <v>52</v>
      </c>
      <c r="E645" s="3" t="s">
        <v>447</v>
      </c>
      <c r="F645" s="3"/>
      <c r="G645" s="4" t="s">
        <v>32</v>
      </c>
      <c r="H645" s="3" t="s">
        <v>94</v>
      </c>
      <c r="I645" s="3" t="s">
        <v>95</v>
      </c>
      <c r="J645" s="3" t="s">
        <v>35</v>
      </c>
      <c r="K645" s="3">
        <v>0</v>
      </c>
      <c r="L645" s="4">
        <v>84.59</v>
      </c>
      <c r="M645" s="3">
        <v>55.73</v>
      </c>
      <c r="N645" s="3" t="s">
        <v>36</v>
      </c>
      <c r="O645" s="3" t="s">
        <v>71</v>
      </c>
      <c r="P645" s="3" t="s">
        <v>245</v>
      </c>
      <c r="Q645" s="3" t="s">
        <v>272</v>
      </c>
      <c r="R645" s="3" t="s">
        <v>131</v>
      </c>
      <c r="S645" s="3" t="s">
        <v>75</v>
      </c>
      <c r="T645" s="3" t="s">
        <v>42</v>
      </c>
      <c r="U645" s="3" t="s">
        <v>76</v>
      </c>
      <c r="V645" s="4" t="s">
        <v>1849</v>
      </c>
      <c r="W645" s="3" t="s">
        <v>45</v>
      </c>
      <c r="X645" s="3" t="s">
        <v>85</v>
      </c>
      <c r="Y645" s="3" t="s">
        <v>77</v>
      </c>
      <c r="Z645" s="3" t="s">
        <v>48</v>
      </c>
      <c r="AA645" s="3" t="s">
        <v>78</v>
      </c>
      <c r="AB645" s="3" t="s">
        <v>50</v>
      </c>
      <c r="AC645">
        <f t="shared" si="10"/>
        <v>0.65882492020333372</v>
      </c>
    </row>
    <row r="646" spans="1:29" x14ac:dyDescent="0.25">
      <c r="A646" s="3" t="s">
        <v>286</v>
      </c>
      <c r="B646" s="3">
        <v>854</v>
      </c>
      <c r="C646" s="3" t="s">
        <v>60</v>
      </c>
      <c r="D646" s="3" t="s">
        <v>52</v>
      </c>
      <c r="E646" s="3" t="s">
        <v>285</v>
      </c>
      <c r="F646" s="3"/>
      <c r="G646" s="4" t="s">
        <v>32</v>
      </c>
      <c r="H646" s="3" t="s">
        <v>33</v>
      </c>
      <c r="I646" s="3" t="s">
        <v>95</v>
      </c>
      <c r="J646" s="3" t="s">
        <v>35</v>
      </c>
      <c r="K646" s="3">
        <v>0</v>
      </c>
      <c r="L646" s="4">
        <v>131.34</v>
      </c>
      <c r="M646" s="3">
        <v>55.07</v>
      </c>
      <c r="N646" s="3" t="s">
        <v>36</v>
      </c>
      <c r="O646" s="3" t="s">
        <v>71</v>
      </c>
      <c r="P646" s="3" t="s">
        <v>72</v>
      </c>
      <c r="Q646" s="3" t="s">
        <v>124</v>
      </c>
      <c r="R646" s="3" t="s">
        <v>170</v>
      </c>
      <c r="S646" s="3" t="s">
        <v>75</v>
      </c>
      <c r="T646" s="3" t="s">
        <v>84</v>
      </c>
      <c r="U646" s="3" t="s">
        <v>43</v>
      </c>
      <c r="V646" s="4" t="s">
        <v>44</v>
      </c>
      <c r="W646" s="3" t="s">
        <v>45</v>
      </c>
      <c r="X646" s="3" t="s">
        <v>46</v>
      </c>
      <c r="Y646" s="3" t="s">
        <v>77</v>
      </c>
      <c r="Z646" s="3" t="s">
        <v>48</v>
      </c>
      <c r="AA646" s="3" t="s">
        <v>78</v>
      </c>
      <c r="AB646" s="3" t="s">
        <v>50</v>
      </c>
      <c r="AC646">
        <f t="shared" si="10"/>
        <v>0.41929343688137655</v>
      </c>
    </row>
    <row r="647" spans="1:29" x14ac:dyDescent="0.25">
      <c r="A647" s="3" t="s">
        <v>1640</v>
      </c>
      <c r="B647" s="3">
        <v>2174</v>
      </c>
      <c r="C647" s="3" t="s">
        <v>29</v>
      </c>
      <c r="D647" s="3" t="s">
        <v>60</v>
      </c>
      <c r="E647" s="3" t="s">
        <v>882</v>
      </c>
      <c r="F647" s="3"/>
      <c r="G647" s="4" t="s">
        <v>32</v>
      </c>
      <c r="H647" s="3" t="s">
        <v>94</v>
      </c>
      <c r="I647" s="3" t="s">
        <v>95</v>
      </c>
      <c r="J647" s="3" t="s">
        <v>35</v>
      </c>
      <c r="K647" s="3">
        <v>0</v>
      </c>
      <c r="L647" s="4">
        <v>59.66</v>
      </c>
      <c r="M647" s="3">
        <v>54.95</v>
      </c>
      <c r="N647" s="3" t="s">
        <v>36</v>
      </c>
      <c r="O647" s="3" t="s">
        <v>37</v>
      </c>
      <c r="P647" s="3" t="s">
        <v>38</v>
      </c>
      <c r="Q647" s="3" t="s">
        <v>232</v>
      </c>
      <c r="R647" s="3" t="s">
        <v>618</v>
      </c>
      <c r="S647" s="3" t="s">
        <v>41</v>
      </c>
      <c r="T647" s="3" t="s">
        <v>42</v>
      </c>
      <c r="U647" s="3" t="s">
        <v>99</v>
      </c>
      <c r="V647" s="4" t="s">
        <v>1849</v>
      </c>
      <c r="W647" s="3" t="s">
        <v>45</v>
      </c>
      <c r="X647" s="3" t="s">
        <v>85</v>
      </c>
      <c r="Y647" s="3" t="s">
        <v>161</v>
      </c>
      <c r="Z647" s="3" t="s">
        <v>86</v>
      </c>
      <c r="AA647" s="3" t="s">
        <v>78</v>
      </c>
      <c r="AB647" s="3" t="s">
        <v>50</v>
      </c>
      <c r="AC647">
        <f t="shared" si="10"/>
        <v>0.92105263157894746</v>
      </c>
    </row>
    <row r="648" spans="1:29" x14ac:dyDescent="0.25">
      <c r="A648" s="3" t="s">
        <v>512</v>
      </c>
      <c r="B648" s="3">
        <v>1591</v>
      </c>
      <c r="C648" s="3" t="s">
        <v>60</v>
      </c>
      <c r="D648" s="3" t="s">
        <v>60</v>
      </c>
      <c r="E648" s="3"/>
      <c r="F648" s="3"/>
      <c r="G648" s="4" t="s">
        <v>32</v>
      </c>
      <c r="H648" s="3"/>
      <c r="I648" s="3" t="s">
        <v>95</v>
      </c>
      <c r="J648" s="3" t="s">
        <v>35</v>
      </c>
      <c r="K648" s="3">
        <v>0</v>
      </c>
      <c r="L648" s="4">
        <v>44.15</v>
      </c>
      <c r="M648" s="3">
        <v>54.85</v>
      </c>
      <c r="N648" s="3" t="s">
        <v>36</v>
      </c>
      <c r="O648" s="3" t="s">
        <v>71</v>
      </c>
      <c r="P648" s="3" t="s">
        <v>146</v>
      </c>
      <c r="Q648" s="3" t="s">
        <v>147</v>
      </c>
      <c r="R648" s="3" t="s">
        <v>513</v>
      </c>
      <c r="S648" s="3" t="s">
        <v>75</v>
      </c>
      <c r="T648" s="3" t="s">
        <v>84</v>
      </c>
      <c r="U648" s="3" t="s">
        <v>99</v>
      </c>
      <c r="V648" s="4" t="s">
        <v>1849</v>
      </c>
      <c r="W648" s="3" t="s">
        <v>45</v>
      </c>
      <c r="X648" s="3" t="s">
        <v>85</v>
      </c>
      <c r="Y648" s="3" t="s">
        <v>77</v>
      </c>
      <c r="Z648" s="3" t="s">
        <v>86</v>
      </c>
      <c r="AA648" s="3" t="s">
        <v>78</v>
      </c>
      <c r="AB648" s="3" t="s">
        <v>50</v>
      </c>
      <c r="AC648">
        <f t="shared" si="10"/>
        <v>1.2423556058890148</v>
      </c>
    </row>
    <row r="649" spans="1:29" x14ac:dyDescent="0.25">
      <c r="A649" s="3" t="s">
        <v>1663</v>
      </c>
      <c r="B649" s="3">
        <v>1347</v>
      </c>
      <c r="C649" s="3" t="s">
        <v>60</v>
      </c>
      <c r="D649" s="3" t="s">
        <v>60</v>
      </c>
      <c r="E649" s="3" t="s">
        <v>127</v>
      </c>
      <c r="F649" s="3"/>
      <c r="G649" s="4" t="s">
        <v>32</v>
      </c>
      <c r="H649" s="3" t="s">
        <v>33</v>
      </c>
      <c r="I649" s="3" t="s">
        <v>34</v>
      </c>
      <c r="J649" s="3" t="s">
        <v>35</v>
      </c>
      <c r="K649" s="3">
        <v>0</v>
      </c>
      <c r="L649" s="4">
        <v>145.35</v>
      </c>
      <c r="M649" s="3">
        <v>54.69</v>
      </c>
      <c r="N649" s="3" t="s">
        <v>36</v>
      </c>
      <c r="O649" s="3" t="s">
        <v>62</v>
      </c>
      <c r="P649" s="3" t="s">
        <v>81</v>
      </c>
      <c r="Q649" s="3" t="s">
        <v>82</v>
      </c>
      <c r="R649" s="3" t="s">
        <v>128</v>
      </c>
      <c r="S649" s="3" t="s">
        <v>66</v>
      </c>
      <c r="T649" s="3" t="s">
        <v>84</v>
      </c>
      <c r="U649" s="3" t="s">
        <v>43</v>
      </c>
      <c r="V649" s="4" t="s">
        <v>1849</v>
      </c>
      <c r="W649" s="3" t="s">
        <v>45</v>
      </c>
      <c r="X649" s="3" t="s">
        <v>85</v>
      </c>
      <c r="Y649" s="3" t="s">
        <v>67</v>
      </c>
      <c r="Z649" s="3" t="s">
        <v>86</v>
      </c>
      <c r="AA649" s="3" t="s">
        <v>78</v>
      </c>
      <c r="AB649" s="3" t="s">
        <v>50</v>
      </c>
      <c r="AC649">
        <f t="shared" si="10"/>
        <v>0.37626418988648092</v>
      </c>
    </row>
    <row r="650" spans="1:29" x14ac:dyDescent="0.25">
      <c r="A650" s="3" t="s">
        <v>917</v>
      </c>
      <c r="B650" s="3">
        <v>829</v>
      </c>
      <c r="C650" s="3" t="s">
        <v>60</v>
      </c>
      <c r="D650" s="3" t="s">
        <v>60</v>
      </c>
      <c r="E650" s="3" t="s">
        <v>700</v>
      </c>
      <c r="F650" s="3"/>
      <c r="G650" s="4" t="s">
        <v>32</v>
      </c>
      <c r="H650" s="3" t="s">
        <v>94</v>
      </c>
      <c r="I650" s="3" t="s">
        <v>95</v>
      </c>
      <c r="J650" s="3" t="s">
        <v>35</v>
      </c>
      <c r="K650" s="3">
        <v>0</v>
      </c>
      <c r="L650" s="4">
        <v>40.98</v>
      </c>
      <c r="M650" s="3">
        <v>54.57</v>
      </c>
      <c r="N650" s="3" t="s">
        <v>36</v>
      </c>
      <c r="O650" s="3" t="s">
        <v>71</v>
      </c>
      <c r="P650" s="3" t="s">
        <v>146</v>
      </c>
      <c r="Q650" s="3" t="s">
        <v>147</v>
      </c>
      <c r="R650" s="3" t="s">
        <v>513</v>
      </c>
      <c r="S650" s="3" t="s">
        <v>75</v>
      </c>
      <c r="T650" s="3" t="s">
        <v>84</v>
      </c>
      <c r="U650" s="3" t="s">
        <v>99</v>
      </c>
      <c r="V650" s="4" t="s">
        <v>1849</v>
      </c>
      <c r="W650" s="3" t="s">
        <v>45</v>
      </c>
      <c r="X650" s="3" t="s">
        <v>85</v>
      </c>
      <c r="Y650" s="3" t="s">
        <v>77</v>
      </c>
      <c r="Z650" s="3" t="s">
        <v>86</v>
      </c>
      <c r="AA650" s="3" t="s">
        <v>78</v>
      </c>
      <c r="AB650" s="3" t="s">
        <v>50</v>
      </c>
      <c r="AC650">
        <f t="shared" si="10"/>
        <v>1.3316251830161054</v>
      </c>
    </row>
    <row r="651" spans="1:29" x14ac:dyDescent="0.25">
      <c r="A651" s="3" t="s">
        <v>1668</v>
      </c>
      <c r="B651" s="3">
        <v>886</v>
      </c>
      <c r="C651" s="3" t="s">
        <v>60</v>
      </c>
      <c r="D651" s="3" t="s">
        <v>60</v>
      </c>
      <c r="E651" s="3" t="s">
        <v>613</v>
      </c>
      <c r="F651" s="3"/>
      <c r="G651" s="4" t="s">
        <v>32</v>
      </c>
      <c r="H651" s="3" t="s">
        <v>33</v>
      </c>
      <c r="I651" s="3" t="s">
        <v>34</v>
      </c>
      <c r="J651" s="3" t="s">
        <v>35</v>
      </c>
      <c r="K651" s="3">
        <v>0</v>
      </c>
      <c r="L651" s="4">
        <v>89.2</v>
      </c>
      <c r="M651" s="3">
        <v>54.55</v>
      </c>
      <c r="N651" s="3" t="s">
        <v>36</v>
      </c>
      <c r="O651" s="3" t="s">
        <v>71</v>
      </c>
      <c r="P651" s="3" t="s">
        <v>146</v>
      </c>
      <c r="Q651" s="3" t="s">
        <v>147</v>
      </c>
      <c r="R651" s="3" t="s">
        <v>614</v>
      </c>
      <c r="S651" s="3" t="s">
        <v>75</v>
      </c>
      <c r="T651" s="3" t="s">
        <v>84</v>
      </c>
      <c r="U651" s="3" t="s">
        <v>43</v>
      </c>
      <c r="V651" s="4" t="s">
        <v>1849</v>
      </c>
      <c r="W651" s="3" t="s">
        <v>45</v>
      </c>
      <c r="X651" s="3" t="s">
        <v>85</v>
      </c>
      <c r="Y651" s="3" t="s">
        <v>77</v>
      </c>
      <c r="Z651" s="3" t="s">
        <v>86</v>
      </c>
      <c r="AA651" s="3" t="s">
        <v>78</v>
      </c>
      <c r="AB651" s="3" t="s">
        <v>50</v>
      </c>
      <c r="AC651">
        <f t="shared" si="10"/>
        <v>0.61154708520179368</v>
      </c>
    </row>
    <row r="652" spans="1:29" x14ac:dyDescent="0.25">
      <c r="A652" s="3" t="s">
        <v>1268</v>
      </c>
      <c r="B652" s="3">
        <v>908</v>
      </c>
      <c r="C652" s="3" t="s">
        <v>60</v>
      </c>
      <c r="D652" s="3" t="s">
        <v>60</v>
      </c>
      <c r="E652" s="3" t="s">
        <v>613</v>
      </c>
      <c r="F652" s="3"/>
      <c r="G652" s="4" t="s">
        <v>32</v>
      </c>
      <c r="H652" s="3" t="s">
        <v>33</v>
      </c>
      <c r="I652" s="3" t="s">
        <v>34</v>
      </c>
      <c r="J652" s="3" t="s">
        <v>35</v>
      </c>
      <c r="K652" s="3">
        <v>0</v>
      </c>
      <c r="L652" s="4">
        <v>125.13</v>
      </c>
      <c r="M652" s="3">
        <v>54.44</v>
      </c>
      <c r="N652" s="3" t="s">
        <v>36</v>
      </c>
      <c r="O652" s="3" t="s">
        <v>71</v>
      </c>
      <c r="P652" s="3" t="s">
        <v>146</v>
      </c>
      <c r="Q652" s="3" t="s">
        <v>147</v>
      </c>
      <c r="R652" s="3" t="s">
        <v>614</v>
      </c>
      <c r="S652" s="3" t="s">
        <v>75</v>
      </c>
      <c r="T652" s="3" t="s">
        <v>84</v>
      </c>
      <c r="U652" s="3" t="s">
        <v>43</v>
      </c>
      <c r="V652" s="4" t="s">
        <v>1849</v>
      </c>
      <c r="W652" s="3" t="s">
        <v>45</v>
      </c>
      <c r="X652" s="3" t="s">
        <v>85</v>
      </c>
      <c r="Y652" s="3" t="s">
        <v>77</v>
      </c>
      <c r="Z652" s="3" t="s">
        <v>86</v>
      </c>
      <c r="AA652" s="3" t="s">
        <v>78</v>
      </c>
      <c r="AB652" s="3" t="s">
        <v>50</v>
      </c>
      <c r="AC652">
        <f t="shared" si="10"/>
        <v>0.43506752976904017</v>
      </c>
    </row>
    <row r="653" spans="1:29" x14ac:dyDescent="0.25">
      <c r="A653" s="3" t="s">
        <v>198</v>
      </c>
      <c r="B653" s="3">
        <v>1068</v>
      </c>
      <c r="C653" s="3" t="s">
        <v>29</v>
      </c>
      <c r="D653" s="3" t="s">
        <v>30</v>
      </c>
      <c r="E653" s="3" t="s">
        <v>199</v>
      </c>
      <c r="F653" s="3"/>
      <c r="G653" s="4" t="s">
        <v>32</v>
      </c>
      <c r="H653" s="3" t="s">
        <v>33</v>
      </c>
      <c r="I653" s="3" t="s">
        <v>34</v>
      </c>
      <c r="J653" s="3" t="s">
        <v>35</v>
      </c>
      <c r="K653" s="3">
        <v>0</v>
      </c>
      <c r="L653" s="4">
        <v>218.82</v>
      </c>
      <c r="M653" s="3">
        <v>54.37</v>
      </c>
      <c r="N653" s="3" t="s">
        <v>36</v>
      </c>
      <c r="O653" s="3" t="s">
        <v>37</v>
      </c>
      <c r="P653" s="3" t="s">
        <v>38</v>
      </c>
      <c r="Q653" s="3" t="s">
        <v>200</v>
      </c>
      <c r="R653" s="3" t="s">
        <v>201</v>
      </c>
      <c r="S653" s="3" t="s">
        <v>41</v>
      </c>
      <c r="T653" s="3" t="s">
        <v>42</v>
      </c>
      <c r="U653" s="3" t="s">
        <v>43</v>
      </c>
      <c r="V653" s="4" t="s">
        <v>44</v>
      </c>
      <c r="W653" s="3" t="s">
        <v>45</v>
      </c>
      <c r="X653" s="3" t="s">
        <v>46</v>
      </c>
      <c r="Y653" s="3" t="s">
        <v>47</v>
      </c>
      <c r="Z653" s="3" t="s">
        <v>48</v>
      </c>
      <c r="AA653" s="3" t="s">
        <v>87</v>
      </c>
      <c r="AB653" s="3" t="s">
        <v>50</v>
      </c>
      <c r="AC653">
        <f t="shared" si="10"/>
        <v>0.24846906132894617</v>
      </c>
    </row>
    <row r="654" spans="1:29" x14ac:dyDescent="0.25">
      <c r="A654" s="3" t="s">
        <v>1233</v>
      </c>
      <c r="B654" s="3">
        <v>861</v>
      </c>
      <c r="C654" s="3" t="s">
        <v>52</v>
      </c>
      <c r="D654" s="3" t="s">
        <v>52</v>
      </c>
      <c r="E654" s="3" t="s">
        <v>447</v>
      </c>
      <c r="F654" s="3"/>
      <c r="G654" s="4" t="s">
        <v>32</v>
      </c>
      <c r="H654" s="3" t="s">
        <v>94</v>
      </c>
      <c r="I654" s="3" t="s">
        <v>95</v>
      </c>
      <c r="J654" s="3" t="s">
        <v>35</v>
      </c>
      <c r="K654" s="3">
        <v>0</v>
      </c>
      <c r="L654" s="4">
        <v>80.790000000000006</v>
      </c>
      <c r="M654" s="3">
        <v>54.29</v>
      </c>
      <c r="N654" s="3" t="s">
        <v>36</v>
      </c>
      <c r="O654" s="3" t="s">
        <v>71</v>
      </c>
      <c r="P654" s="3" t="s">
        <v>245</v>
      </c>
      <c r="Q654" s="3" t="s">
        <v>272</v>
      </c>
      <c r="R654" s="3" t="s">
        <v>131</v>
      </c>
      <c r="S654" s="3" t="s">
        <v>75</v>
      </c>
      <c r="T654" s="3" t="s">
        <v>42</v>
      </c>
      <c r="U654" s="3" t="s">
        <v>76</v>
      </c>
      <c r="V654" s="4" t="s">
        <v>1849</v>
      </c>
      <c r="W654" s="3" t="s">
        <v>45</v>
      </c>
      <c r="X654" s="3" t="s">
        <v>85</v>
      </c>
      <c r="Y654" s="3" t="s">
        <v>77</v>
      </c>
      <c r="Z654" s="3" t="s">
        <v>48</v>
      </c>
      <c r="AA654" s="3" t="s">
        <v>78</v>
      </c>
      <c r="AB654" s="3" t="s">
        <v>50</v>
      </c>
      <c r="AC654">
        <f t="shared" si="10"/>
        <v>0.67198910756281716</v>
      </c>
    </row>
    <row r="655" spans="1:29" x14ac:dyDescent="0.25">
      <c r="A655" s="3" t="s">
        <v>586</v>
      </c>
      <c r="B655" s="3">
        <v>1711</v>
      </c>
      <c r="C655" s="3" t="s">
        <v>60</v>
      </c>
      <c r="D655" s="3" t="s">
        <v>60</v>
      </c>
      <c r="E655" s="3" t="s">
        <v>241</v>
      </c>
      <c r="F655" s="3"/>
      <c r="G655" s="4" t="s">
        <v>32</v>
      </c>
      <c r="H655" s="3" t="s">
        <v>33</v>
      </c>
      <c r="I655" s="3" t="s">
        <v>34</v>
      </c>
      <c r="J655" s="3" t="s">
        <v>35</v>
      </c>
      <c r="K655" s="3">
        <v>0</v>
      </c>
      <c r="L655" s="4">
        <v>60.54</v>
      </c>
      <c r="M655" s="3">
        <v>54.27</v>
      </c>
      <c r="N655" s="3" t="s">
        <v>36</v>
      </c>
      <c r="O655" s="3" t="s">
        <v>71</v>
      </c>
      <c r="P655" s="3" t="s">
        <v>212</v>
      </c>
      <c r="Q655" s="3" t="s">
        <v>242</v>
      </c>
      <c r="R655" s="3" t="s">
        <v>587</v>
      </c>
      <c r="S655" s="3" t="s">
        <v>75</v>
      </c>
      <c r="T655" s="3" t="s">
        <v>84</v>
      </c>
      <c r="U655" s="3" t="s">
        <v>99</v>
      </c>
      <c r="V655" s="4" t="s">
        <v>44</v>
      </c>
      <c r="W655" s="3" t="s">
        <v>45</v>
      </c>
      <c r="X655" s="3" t="s">
        <v>46</v>
      </c>
      <c r="Y655" s="3" t="s">
        <v>77</v>
      </c>
      <c r="Z655" s="3" t="s">
        <v>48</v>
      </c>
      <c r="AA655" s="3" t="s">
        <v>87</v>
      </c>
      <c r="AB655" s="3" t="s">
        <v>50</v>
      </c>
      <c r="AC655">
        <f t="shared" si="10"/>
        <v>0.89643211100099118</v>
      </c>
    </row>
    <row r="656" spans="1:29" x14ac:dyDescent="0.25">
      <c r="A656" s="3" t="s">
        <v>1675</v>
      </c>
      <c r="B656" s="3">
        <v>877</v>
      </c>
      <c r="C656" s="3" t="s">
        <v>60</v>
      </c>
      <c r="D656" s="3" t="s">
        <v>60</v>
      </c>
      <c r="E656" s="3" t="s">
        <v>984</v>
      </c>
      <c r="F656" s="3"/>
      <c r="G656" s="4" t="s">
        <v>32</v>
      </c>
      <c r="H656" s="3" t="s">
        <v>94</v>
      </c>
      <c r="I656" s="3" t="s">
        <v>95</v>
      </c>
      <c r="J656" s="3" t="s">
        <v>35</v>
      </c>
      <c r="K656" s="3">
        <v>0</v>
      </c>
      <c r="L656" s="4">
        <v>124.05</v>
      </c>
      <c r="M656" s="3">
        <v>54.27</v>
      </c>
      <c r="N656" s="3" t="s">
        <v>36</v>
      </c>
      <c r="O656" s="3" t="s">
        <v>62</v>
      </c>
      <c r="P656" s="3" t="s">
        <v>63</v>
      </c>
      <c r="Q656" s="3" t="s">
        <v>257</v>
      </c>
      <c r="R656" s="3" t="s">
        <v>150</v>
      </c>
      <c r="S656" s="3" t="s">
        <v>66</v>
      </c>
      <c r="T656" s="3" t="s">
        <v>84</v>
      </c>
      <c r="U656" s="3" t="s">
        <v>99</v>
      </c>
      <c r="V656" s="4" t="s">
        <v>1849</v>
      </c>
      <c r="W656" s="3" t="s">
        <v>45</v>
      </c>
      <c r="X656" s="3" t="s">
        <v>85</v>
      </c>
      <c r="Y656" s="3" t="s">
        <v>67</v>
      </c>
      <c r="Z656" s="3" t="s">
        <v>86</v>
      </c>
      <c r="AA656" s="3" t="s">
        <v>78</v>
      </c>
      <c r="AB656" s="3" t="s">
        <v>50</v>
      </c>
      <c r="AC656">
        <f t="shared" si="10"/>
        <v>0.43748488512696498</v>
      </c>
    </row>
    <row r="657" spans="1:29" x14ac:dyDescent="0.25">
      <c r="A657" s="3" t="s">
        <v>734</v>
      </c>
      <c r="B657" s="3">
        <v>2117</v>
      </c>
      <c r="C657" s="3" t="s">
        <v>60</v>
      </c>
      <c r="D657" s="3" t="s">
        <v>60</v>
      </c>
      <c r="E657" s="3" t="s">
        <v>735</v>
      </c>
      <c r="F657" s="3"/>
      <c r="G657" s="4" t="s">
        <v>32</v>
      </c>
      <c r="H657" s="3" t="s">
        <v>33</v>
      </c>
      <c r="I657" s="3" t="s">
        <v>34</v>
      </c>
      <c r="J657" s="3" t="s">
        <v>35</v>
      </c>
      <c r="K657" s="3">
        <v>0</v>
      </c>
      <c r="L657" s="4">
        <v>57.09</v>
      </c>
      <c r="M657" s="3">
        <v>54.17</v>
      </c>
      <c r="N657" s="3" t="s">
        <v>36</v>
      </c>
      <c r="O657" s="3" t="s">
        <v>62</v>
      </c>
      <c r="P657" s="3" t="s">
        <v>63</v>
      </c>
      <c r="Q657" s="3" t="s">
        <v>257</v>
      </c>
      <c r="R657" s="3" t="s">
        <v>583</v>
      </c>
      <c r="S657" s="3" t="s">
        <v>66</v>
      </c>
      <c r="T657" s="3" t="s">
        <v>84</v>
      </c>
      <c r="U657" s="3" t="s">
        <v>43</v>
      </c>
      <c r="V657" s="4" t="s">
        <v>1849</v>
      </c>
      <c r="W657" s="3" t="s">
        <v>45</v>
      </c>
      <c r="X657" s="3" t="s">
        <v>85</v>
      </c>
      <c r="Y657" s="3" t="s">
        <v>67</v>
      </c>
      <c r="Z657" s="3" t="s">
        <v>86</v>
      </c>
      <c r="AA657" s="3" t="s">
        <v>78</v>
      </c>
      <c r="AB657" s="3" t="s">
        <v>50</v>
      </c>
      <c r="AC657">
        <f t="shared" si="10"/>
        <v>0.94885268873708173</v>
      </c>
    </row>
    <row r="658" spans="1:29" x14ac:dyDescent="0.25">
      <c r="A658" s="3" t="s">
        <v>1639</v>
      </c>
      <c r="B658" s="3">
        <v>1471</v>
      </c>
      <c r="C658" s="3" t="s">
        <v>60</v>
      </c>
      <c r="D658" s="3" t="s">
        <v>60</v>
      </c>
      <c r="E658" s="3" t="s">
        <v>1049</v>
      </c>
      <c r="F658" s="3"/>
      <c r="G658" s="4" t="s">
        <v>32</v>
      </c>
      <c r="H658" s="3" t="s">
        <v>33</v>
      </c>
      <c r="I658" s="3" t="s">
        <v>34</v>
      </c>
      <c r="J658" s="3" t="s">
        <v>35</v>
      </c>
      <c r="K658" s="3">
        <v>0</v>
      </c>
      <c r="L658" s="4">
        <v>85.11</v>
      </c>
      <c r="M658" s="3">
        <v>54.16</v>
      </c>
      <c r="N658" s="3" t="s">
        <v>36</v>
      </c>
      <c r="O658" s="3" t="s">
        <v>62</v>
      </c>
      <c r="P658" s="3" t="s">
        <v>138</v>
      </c>
      <c r="Q658" s="3" t="s">
        <v>139</v>
      </c>
      <c r="R658" s="3" t="s">
        <v>140</v>
      </c>
      <c r="S658" s="3" t="s">
        <v>66</v>
      </c>
      <c r="T658" s="3" t="s">
        <v>84</v>
      </c>
      <c r="U658" s="3" t="s">
        <v>43</v>
      </c>
      <c r="V658" s="4" t="s">
        <v>1849</v>
      </c>
      <c r="W658" s="3" t="s">
        <v>45</v>
      </c>
      <c r="X658" s="3" t="s">
        <v>85</v>
      </c>
      <c r="Y658" s="3" t="s">
        <v>67</v>
      </c>
      <c r="Z658" s="3" t="s">
        <v>86</v>
      </c>
      <c r="AA658" s="3" t="s">
        <v>78</v>
      </c>
      <c r="AB658" s="3" t="s">
        <v>50</v>
      </c>
      <c r="AC658">
        <f t="shared" si="10"/>
        <v>0.63635295499941247</v>
      </c>
    </row>
    <row r="659" spans="1:29" x14ac:dyDescent="0.25">
      <c r="A659" s="3" t="s">
        <v>703</v>
      </c>
      <c r="B659" s="3">
        <v>1931</v>
      </c>
      <c r="C659" s="3" t="s">
        <v>60</v>
      </c>
      <c r="D659" s="3" t="s">
        <v>60</v>
      </c>
      <c r="E659" s="3"/>
      <c r="F659" s="3"/>
      <c r="G659" s="4" t="s">
        <v>32</v>
      </c>
      <c r="H659" s="3"/>
      <c r="I659" s="3" t="s">
        <v>95</v>
      </c>
      <c r="J659" s="3" t="s">
        <v>35</v>
      </c>
      <c r="K659" s="3">
        <v>0</v>
      </c>
      <c r="L659" s="4">
        <v>67.319999999999993</v>
      </c>
      <c r="M659" s="3">
        <v>53.74</v>
      </c>
      <c r="N659" s="3"/>
      <c r="O659" s="3" t="s">
        <v>37</v>
      </c>
      <c r="P659" s="3" t="s">
        <v>72</v>
      </c>
      <c r="Q659" s="3" t="s">
        <v>124</v>
      </c>
      <c r="R659" s="3"/>
      <c r="S659" s="3" t="s">
        <v>75</v>
      </c>
      <c r="T659" s="3" t="s">
        <v>84</v>
      </c>
      <c r="U659" s="3" t="s">
        <v>99</v>
      </c>
      <c r="V659" s="4" t="s">
        <v>44</v>
      </c>
      <c r="W659" s="3" t="s">
        <v>45</v>
      </c>
      <c r="X659" s="3" t="s">
        <v>85</v>
      </c>
      <c r="Y659" s="3"/>
      <c r="Z659" s="3"/>
      <c r="AA659" s="3" t="s">
        <v>78</v>
      </c>
      <c r="AB659" s="3" t="s">
        <v>50</v>
      </c>
      <c r="AC659">
        <f t="shared" si="10"/>
        <v>0.79827688651218076</v>
      </c>
    </row>
    <row r="660" spans="1:29" x14ac:dyDescent="0.25">
      <c r="A660" s="3" t="s">
        <v>1434</v>
      </c>
      <c r="B660" s="3">
        <v>471</v>
      </c>
      <c r="C660" s="3" t="s">
        <v>60</v>
      </c>
      <c r="D660" s="3" t="s">
        <v>60</v>
      </c>
      <c r="E660" s="3" t="s">
        <v>1167</v>
      </c>
      <c r="F660" s="3"/>
      <c r="G660" s="4" t="s">
        <v>32</v>
      </c>
      <c r="H660" s="3" t="s">
        <v>94</v>
      </c>
      <c r="I660" s="3" t="s">
        <v>95</v>
      </c>
      <c r="J660" s="3" t="s">
        <v>35</v>
      </c>
      <c r="K660" s="3">
        <v>0</v>
      </c>
      <c r="L660" s="4">
        <v>53.57</v>
      </c>
      <c r="M660" s="3">
        <v>53.58</v>
      </c>
      <c r="N660" s="3" t="s">
        <v>36</v>
      </c>
      <c r="O660" s="3" t="s">
        <v>62</v>
      </c>
      <c r="P660" s="3" t="s">
        <v>138</v>
      </c>
      <c r="Q660" s="3" t="s">
        <v>139</v>
      </c>
      <c r="R660" s="3" t="s">
        <v>140</v>
      </c>
      <c r="S660" s="3" t="s">
        <v>66</v>
      </c>
      <c r="T660" s="3" t="s">
        <v>84</v>
      </c>
      <c r="U660" s="3" t="s">
        <v>99</v>
      </c>
      <c r="V660" s="4" t="s">
        <v>1849</v>
      </c>
      <c r="W660" s="3" t="s">
        <v>45</v>
      </c>
      <c r="X660" s="3" t="s">
        <v>85</v>
      </c>
      <c r="Y660" s="3" t="s">
        <v>67</v>
      </c>
      <c r="Z660" s="3" t="s">
        <v>86</v>
      </c>
      <c r="AA660" s="3" t="s">
        <v>78</v>
      </c>
      <c r="AB660" s="3" t="s">
        <v>50</v>
      </c>
      <c r="AC660">
        <f t="shared" si="10"/>
        <v>1.0001866716445771</v>
      </c>
    </row>
    <row r="661" spans="1:29" x14ac:dyDescent="0.25">
      <c r="A661" s="3" t="s">
        <v>1366</v>
      </c>
      <c r="B661" s="3">
        <v>478</v>
      </c>
      <c r="C661" s="3" t="s">
        <v>60</v>
      </c>
      <c r="D661" s="3" t="s">
        <v>60</v>
      </c>
      <c r="E661" s="3" t="s">
        <v>733</v>
      </c>
      <c r="F661" s="3"/>
      <c r="G661" s="4" t="s">
        <v>32</v>
      </c>
      <c r="H661" s="3" t="s">
        <v>94</v>
      </c>
      <c r="I661" s="3" t="s">
        <v>95</v>
      </c>
      <c r="J661" s="3" t="s">
        <v>35</v>
      </c>
      <c r="K661" s="3">
        <v>0</v>
      </c>
      <c r="L661" s="4">
        <v>84.21</v>
      </c>
      <c r="M661" s="3">
        <v>53.56</v>
      </c>
      <c r="N661" s="3" t="s">
        <v>36</v>
      </c>
      <c r="O661" s="3" t="s">
        <v>71</v>
      </c>
      <c r="P661" s="3" t="s">
        <v>146</v>
      </c>
      <c r="Q661" s="3" t="s">
        <v>147</v>
      </c>
      <c r="R661" s="3" t="s">
        <v>614</v>
      </c>
      <c r="S661" s="3" t="s">
        <v>75</v>
      </c>
      <c r="T661" s="3" t="s">
        <v>84</v>
      </c>
      <c r="U661" s="3" t="s">
        <v>99</v>
      </c>
      <c r="V661" s="4" t="s">
        <v>1849</v>
      </c>
      <c r="W661" s="3" t="s">
        <v>45</v>
      </c>
      <c r="X661" s="3" t="s">
        <v>85</v>
      </c>
      <c r="Y661" s="3" t="s">
        <v>77</v>
      </c>
      <c r="Z661" s="3" t="s">
        <v>86</v>
      </c>
      <c r="AA661" s="3" t="s">
        <v>78</v>
      </c>
      <c r="AB661" s="3" t="s">
        <v>50</v>
      </c>
      <c r="AC661">
        <f t="shared" si="10"/>
        <v>0.63602897518109491</v>
      </c>
    </row>
    <row r="662" spans="1:29" x14ac:dyDescent="0.25">
      <c r="A662" s="3" t="s">
        <v>389</v>
      </c>
      <c r="B662" s="3">
        <v>1217</v>
      </c>
      <c r="C662" s="3" t="s">
        <v>52</v>
      </c>
      <c r="D662" s="3" t="s">
        <v>52</v>
      </c>
      <c r="E662" s="3"/>
      <c r="F662" s="3" t="s">
        <v>374</v>
      </c>
      <c r="G662" s="4" t="s">
        <v>32</v>
      </c>
      <c r="H662" s="3"/>
      <c r="I662" s="3" t="s">
        <v>95</v>
      </c>
      <c r="J662" s="3" t="s">
        <v>35</v>
      </c>
      <c r="K662" s="3">
        <v>0</v>
      </c>
      <c r="L662" s="4">
        <v>98.47</v>
      </c>
      <c r="M662" s="3">
        <v>53.23</v>
      </c>
      <c r="N662" s="3"/>
      <c r="O662" s="3" t="s">
        <v>62</v>
      </c>
      <c r="P662" s="3" t="s">
        <v>63</v>
      </c>
      <c r="Q662" s="3" t="s">
        <v>257</v>
      </c>
      <c r="R662" s="3"/>
      <c r="S662" s="3" t="s">
        <v>66</v>
      </c>
      <c r="T662" s="3" t="s">
        <v>84</v>
      </c>
      <c r="U662" s="3" t="s">
        <v>99</v>
      </c>
      <c r="V662" s="4" t="s">
        <v>1849</v>
      </c>
      <c r="W662" s="3" t="s">
        <v>45</v>
      </c>
      <c r="X662" s="3" t="s">
        <v>46</v>
      </c>
      <c r="Y662" s="3"/>
      <c r="Z662" s="3"/>
      <c r="AA662" s="3" t="s">
        <v>78</v>
      </c>
      <c r="AB662" s="3" t="s">
        <v>50</v>
      </c>
      <c r="AC662">
        <f t="shared" si="10"/>
        <v>0.54057073220270135</v>
      </c>
    </row>
    <row r="663" spans="1:29" x14ac:dyDescent="0.25">
      <c r="A663" s="3" t="s">
        <v>806</v>
      </c>
      <c r="B663" s="3">
        <v>1234</v>
      </c>
      <c r="C663" s="3" t="s">
        <v>60</v>
      </c>
      <c r="D663" s="3" t="s">
        <v>30</v>
      </c>
      <c r="E663" s="3" t="s">
        <v>786</v>
      </c>
      <c r="F663" s="3"/>
      <c r="G663" s="4" t="s">
        <v>32</v>
      </c>
      <c r="H663" s="3" t="s">
        <v>94</v>
      </c>
      <c r="I663" s="3" t="s">
        <v>95</v>
      </c>
      <c r="J663" s="3" t="s">
        <v>35</v>
      </c>
      <c r="K663" s="3">
        <v>0</v>
      </c>
      <c r="L663" s="4">
        <v>33.74</v>
      </c>
      <c r="M663" s="3">
        <v>53.18</v>
      </c>
      <c r="N663" s="3" t="s">
        <v>36</v>
      </c>
      <c r="O663" s="3" t="s">
        <v>62</v>
      </c>
      <c r="P663" s="3" t="s">
        <v>105</v>
      </c>
      <c r="Q663" s="3" t="s">
        <v>106</v>
      </c>
      <c r="R663" s="3" t="s">
        <v>621</v>
      </c>
      <c r="S663" s="3" t="s">
        <v>66</v>
      </c>
      <c r="T663" s="3" t="s">
        <v>84</v>
      </c>
      <c r="U663" s="3" t="s">
        <v>99</v>
      </c>
      <c r="V663" s="4" t="s">
        <v>1849</v>
      </c>
      <c r="W663" s="3" t="s">
        <v>45</v>
      </c>
      <c r="X663" s="3" t="s">
        <v>85</v>
      </c>
      <c r="Y663" s="3" t="s">
        <v>67</v>
      </c>
      <c r="Z663" s="3" t="s">
        <v>48</v>
      </c>
      <c r="AA663" s="3" t="s">
        <v>78</v>
      </c>
      <c r="AB663" s="3" t="s">
        <v>50</v>
      </c>
      <c r="AC663">
        <f t="shared" si="10"/>
        <v>1.5761707172495554</v>
      </c>
    </row>
    <row r="664" spans="1:29" x14ac:dyDescent="0.25">
      <c r="A664" s="3" t="s">
        <v>915</v>
      </c>
      <c r="B664" s="3">
        <v>1939</v>
      </c>
      <c r="C664" s="3" t="s">
        <v>60</v>
      </c>
      <c r="D664" s="3" t="s">
        <v>60</v>
      </c>
      <c r="E664" s="3" t="s">
        <v>916</v>
      </c>
      <c r="F664" s="3"/>
      <c r="G664" s="4" t="s">
        <v>32</v>
      </c>
      <c r="H664" s="3" t="s">
        <v>33</v>
      </c>
      <c r="I664" s="3" t="s">
        <v>34</v>
      </c>
      <c r="J664" s="3" t="s">
        <v>35</v>
      </c>
      <c r="K664" s="3">
        <v>0</v>
      </c>
      <c r="L664" s="4">
        <v>113.47</v>
      </c>
      <c r="M664" s="3">
        <v>53.11</v>
      </c>
      <c r="N664" s="3" t="s">
        <v>36</v>
      </c>
      <c r="O664" s="3" t="s">
        <v>71</v>
      </c>
      <c r="P664" s="3" t="s">
        <v>146</v>
      </c>
      <c r="Q664" s="3" t="s">
        <v>147</v>
      </c>
      <c r="R664" s="3" t="s">
        <v>614</v>
      </c>
      <c r="S664" s="3" t="s">
        <v>75</v>
      </c>
      <c r="T664" s="3" t="s">
        <v>84</v>
      </c>
      <c r="U664" s="3" t="s">
        <v>43</v>
      </c>
      <c r="V664" s="4" t="s">
        <v>1849</v>
      </c>
      <c r="W664" s="3" t="s">
        <v>45</v>
      </c>
      <c r="X664" s="3" t="s">
        <v>85</v>
      </c>
      <c r="Y664" s="3" t="s">
        <v>77</v>
      </c>
      <c r="Z664" s="3" t="s">
        <v>86</v>
      </c>
      <c r="AA664" s="3" t="s">
        <v>78</v>
      </c>
      <c r="AB664" s="3" t="s">
        <v>50</v>
      </c>
      <c r="AC664">
        <f t="shared" si="10"/>
        <v>0.46805322992861548</v>
      </c>
    </row>
    <row r="665" spans="1:29" x14ac:dyDescent="0.25">
      <c r="A665" s="3" t="s">
        <v>817</v>
      </c>
      <c r="B665" s="3">
        <v>1091</v>
      </c>
      <c r="C665" s="3" t="s">
        <v>60</v>
      </c>
      <c r="D665" s="3" t="s">
        <v>52</v>
      </c>
      <c r="E665" s="3" t="s">
        <v>569</v>
      </c>
      <c r="F665" s="3"/>
      <c r="G665" s="4" t="s">
        <v>32</v>
      </c>
      <c r="H665" s="3" t="s">
        <v>89</v>
      </c>
      <c r="I665" s="3" t="s">
        <v>69</v>
      </c>
      <c r="J665" s="3" t="s">
        <v>70</v>
      </c>
      <c r="K665" s="3">
        <v>0</v>
      </c>
      <c r="L665" s="4">
        <v>69.92</v>
      </c>
      <c r="M665" s="3">
        <v>52.98</v>
      </c>
      <c r="N665" s="3" t="s">
        <v>36</v>
      </c>
      <c r="O665" s="3" t="s">
        <v>37</v>
      </c>
      <c r="P665" s="3" t="s">
        <v>72</v>
      </c>
      <c r="Q665" s="3" t="s">
        <v>124</v>
      </c>
      <c r="R665" s="3" t="s">
        <v>484</v>
      </c>
      <c r="S665" s="3" t="s">
        <v>75</v>
      </c>
      <c r="T665" s="3" t="s">
        <v>84</v>
      </c>
      <c r="U665" s="3" t="s">
        <v>76</v>
      </c>
      <c r="V665" s="4" t="s">
        <v>1849</v>
      </c>
      <c r="W665" s="3" t="s">
        <v>45</v>
      </c>
      <c r="X665" s="3" t="s">
        <v>85</v>
      </c>
      <c r="Y665" s="3" t="s">
        <v>77</v>
      </c>
      <c r="Z665" s="3" t="s">
        <v>48</v>
      </c>
      <c r="AA665" s="3" t="s">
        <v>78</v>
      </c>
      <c r="AB665" s="3" t="s">
        <v>50</v>
      </c>
      <c r="AC665">
        <f t="shared" si="10"/>
        <v>0.75772311212814636</v>
      </c>
    </row>
    <row r="666" spans="1:29" x14ac:dyDescent="0.25">
      <c r="A666" s="3" t="s">
        <v>740</v>
      </c>
      <c r="B666" s="3">
        <v>906</v>
      </c>
      <c r="C666" s="3" t="s">
        <v>60</v>
      </c>
      <c r="D666" s="3" t="s">
        <v>30</v>
      </c>
      <c r="E666" s="3" t="s">
        <v>93</v>
      </c>
      <c r="F666" s="3"/>
      <c r="G666" s="4" t="s">
        <v>32</v>
      </c>
      <c r="H666" s="3" t="s">
        <v>94</v>
      </c>
      <c r="I666" s="3" t="s">
        <v>95</v>
      </c>
      <c r="J666" s="3" t="s">
        <v>35</v>
      </c>
      <c r="K666" s="3">
        <v>0</v>
      </c>
      <c r="L666" s="4">
        <v>84.24</v>
      </c>
      <c r="M666" s="3">
        <v>52.94</v>
      </c>
      <c r="N666" s="3" t="s">
        <v>36</v>
      </c>
      <c r="O666" s="3" t="s">
        <v>37</v>
      </c>
      <c r="P666" s="3" t="s">
        <v>38</v>
      </c>
      <c r="Q666" s="3" t="s">
        <v>96</v>
      </c>
      <c r="R666" s="3" t="s">
        <v>97</v>
      </c>
      <c r="S666" s="3" t="s">
        <v>98</v>
      </c>
      <c r="T666" s="3" t="s">
        <v>84</v>
      </c>
      <c r="U666" s="3" t="s">
        <v>99</v>
      </c>
      <c r="V666" s="4" t="s">
        <v>1849</v>
      </c>
      <c r="W666" s="3" t="s">
        <v>45</v>
      </c>
      <c r="X666" s="3" t="s">
        <v>85</v>
      </c>
      <c r="Y666" s="3" t="s">
        <v>47</v>
      </c>
      <c r="Z666" s="3" t="s">
        <v>48</v>
      </c>
      <c r="AA666" s="3" t="s">
        <v>78</v>
      </c>
      <c r="AB666" s="3" t="s">
        <v>50</v>
      </c>
      <c r="AC666">
        <f t="shared" si="10"/>
        <v>0.62844254510921183</v>
      </c>
    </row>
    <row r="667" spans="1:29" x14ac:dyDescent="0.25">
      <c r="A667" s="3" t="s">
        <v>1339</v>
      </c>
      <c r="B667" s="3">
        <v>449</v>
      </c>
      <c r="C667" s="3" t="s">
        <v>60</v>
      </c>
      <c r="D667" s="3" t="s">
        <v>60</v>
      </c>
      <c r="E667" s="3" t="s">
        <v>712</v>
      </c>
      <c r="F667" s="3"/>
      <c r="G667" s="4" t="s">
        <v>32</v>
      </c>
      <c r="H667" s="3" t="s">
        <v>94</v>
      </c>
      <c r="I667" s="3" t="s">
        <v>95</v>
      </c>
      <c r="J667" s="3" t="s">
        <v>35</v>
      </c>
      <c r="K667" s="3">
        <v>0</v>
      </c>
      <c r="L667" s="4">
        <v>44.24</v>
      </c>
      <c r="M667" s="3">
        <v>52.92</v>
      </c>
      <c r="N667" s="3" t="s">
        <v>36</v>
      </c>
      <c r="O667" s="3" t="s">
        <v>71</v>
      </c>
      <c r="P667" s="3" t="s">
        <v>146</v>
      </c>
      <c r="Q667" s="3" t="s">
        <v>147</v>
      </c>
      <c r="R667" s="3" t="s">
        <v>513</v>
      </c>
      <c r="S667" s="3" t="s">
        <v>75</v>
      </c>
      <c r="T667" s="3" t="s">
        <v>84</v>
      </c>
      <c r="U667" s="3" t="s">
        <v>99</v>
      </c>
      <c r="V667" s="4" t="s">
        <v>1849</v>
      </c>
      <c r="W667" s="3" t="s">
        <v>45</v>
      </c>
      <c r="X667" s="3" t="s">
        <v>85</v>
      </c>
      <c r="Y667" s="3" t="s">
        <v>77</v>
      </c>
      <c r="Z667" s="3" t="s">
        <v>86</v>
      </c>
      <c r="AA667" s="3" t="s">
        <v>78</v>
      </c>
      <c r="AB667" s="3" t="s">
        <v>50</v>
      </c>
      <c r="AC667">
        <f t="shared" si="10"/>
        <v>1.1962025316455696</v>
      </c>
    </row>
    <row r="668" spans="1:29" x14ac:dyDescent="0.25">
      <c r="A668" s="3" t="s">
        <v>1395</v>
      </c>
      <c r="B668" s="3">
        <v>1657</v>
      </c>
      <c r="C668" s="3" t="s">
        <v>60</v>
      </c>
      <c r="D668" s="3" t="s">
        <v>60</v>
      </c>
      <c r="E668" s="3" t="s">
        <v>1045</v>
      </c>
      <c r="F668" s="3"/>
      <c r="G668" s="4" t="s">
        <v>32</v>
      </c>
      <c r="H668" s="3" t="s">
        <v>33</v>
      </c>
      <c r="I668" s="3" t="s">
        <v>34</v>
      </c>
      <c r="J668" s="3" t="s">
        <v>35</v>
      </c>
      <c r="K668" s="3">
        <v>0</v>
      </c>
      <c r="L668" s="4">
        <v>100.78</v>
      </c>
      <c r="M668" s="3">
        <v>52.79</v>
      </c>
      <c r="N668" s="3" t="s">
        <v>36</v>
      </c>
      <c r="O668" s="3" t="s">
        <v>71</v>
      </c>
      <c r="P668" s="3" t="s">
        <v>146</v>
      </c>
      <c r="Q668" s="3" t="s">
        <v>147</v>
      </c>
      <c r="R668" s="3" t="s">
        <v>469</v>
      </c>
      <c r="S668" s="3" t="s">
        <v>66</v>
      </c>
      <c r="T668" s="3" t="s">
        <v>84</v>
      </c>
      <c r="U668" s="3" t="s">
        <v>43</v>
      </c>
      <c r="V668" s="4" t="s">
        <v>1849</v>
      </c>
      <c r="W668" s="3" t="s">
        <v>45</v>
      </c>
      <c r="X668" s="3" t="s">
        <v>85</v>
      </c>
      <c r="Y668" s="3" t="s">
        <v>67</v>
      </c>
      <c r="Z668" s="3" t="s">
        <v>86</v>
      </c>
      <c r="AA668" s="3" t="s">
        <v>78</v>
      </c>
      <c r="AB668" s="3" t="s">
        <v>50</v>
      </c>
      <c r="AC668">
        <f t="shared" si="10"/>
        <v>0.5238142488589006</v>
      </c>
    </row>
    <row r="669" spans="1:29" x14ac:dyDescent="0.25">
      <c r="A669" s="3" t="s">
        <v>1665</v>
      </c>
      <c r="B669" s="3">
        <v>943</v>
      </c>
      <c r="C669" s="3" t="s">
        <v>60</v>
      </c>
      <c r="D669" s="3" t="s">
        <v>60</v>
      </c>
      <c r="E669" s="3" t="s">
        <v>598</v>
      </c>
      <c r="F669" s="3"/>
      <c r="G669" s="4" t="s">
        <v>32</v>
      </c>
      <c r="H669" s="3" t="s">
        <v>94</v>
      </c>
      <c r="I669" s="3" t="s">
        <v>95</v>
      </c>
      <c r="J669" s="3" t="s">
        <v>35</v>
      </c>
      <c r="K669" s="3">
        <v>0</v>
      </c>
      <c r="L669" s="4">
        <v>46.09</v>
      </c>
      <c r="M669" s="3">
        <v>52.76</v>
      </c>
      <c r="N669" s="3" t="s">
        <v>36</v>
      </c>
      <c r="O669" s="3" t="s">
        <v>62</v>
      </c>
      <c r="P669" s="3" t="s">
        <v>138</v>
      </c>
      <c r="Q669" s="3" t="s">
        <v>139</v>
      </c>
      <c r="R669" s="3" t="s">
        <v>140</v>
      </c>
      <c r="S669" s="3" t="s">
        <v>66</v>
      </c>
      <c r="T669" s="3" t="s">
        <v>84</v>
      </c>
      <c r="U669" s="3" t="s">
        <v>99</v>
      </c>
      <c r="V669" s="4" t="s">
        <v>1849</v>
      </c>
      <c r="W669" s="3" t="s">
        <v>45</v>
      </c>
      <c r="X669" s="3" t="s">
        <v>85</v>
      </c>
      <c r="Y669" s="3" t="s">
        <v>67</v>
      </c>
      <c r="Z669" s="3" t="s">
        <v>86</v>
      </c>
      <c r="AA669" s="3" t="s">
        <v>78</v>
      </c>
      <c r="AB669" s="3" t="s">
        <v>50</v>
      </c>
      <c r="AC669">
        <f t="shared" si="10"/>
        <v>1.1447168583206768</v>
      </c>
    </row>
    <row r="670" spans="1:29" x14ac:dyDescent="0.25">
      <c r="A670" s="3" t="s">
        <v>912</v>
      </c>
      <c r="B670" s="3">
        <v>1783</v>
      </c>
      <c r="C670" s="3" t="s">
        <v>52</v>
      </c>
      <c r="D670" s="3" t="s">
        <v>52</v>
      </c>
      <c r="E670" s="3" t="s">
        <v>447</v>
      </c>
      <c r="F670" s="3"/>
      <c r="G670" s="4" t="s">
        <v>32</v>
      </c>
      <c r="H670" s="3" t="s">
        <v>94</v>
      </c>
      <c r="I670" s="3" t="s">
        <v>95</v>
      </c>
      <c r="J670" s="3" t="s">
        <v>35</v>
      </c>
      <c r="K670" s="3">
        <v>0</v>
      </c>
      <c r="L670" s="4">
        <v>55.39</v>
      </c>
      <c r="M670" s="3">
        <v>52.68</v>
      </c>
      <c r="N670" s="3" t="s">
        <v>36</v>
      </c>
      <c r="O670" s="3" t="s">
        <v>71</v>
      </c>
      <c r="P670" s="3" t="s">
        <v>245</v>
      </c>
      <c r="Q670" s="3" t="s">
        <v>272</v>
      </c>
      <c r="R670" s="3" t="s">
        <v>131</v>
      </c>
      <c r="S670" s="3" t="s">
        <v>75</v>
      </c>
      <c r="T670" s="3" t="s">
        <v>42</v>
      </c>
      <c r="U670" s="3" t="s">
        <v>76</v>
      </c>
      <c r="V670" s="4" t="s">
        <v>1849</v>
      </c>
      <c r="W670" s="3" t="s">
        <v>45</v>
      </c>
      <c r="X670" s="3" t="s">
        <v>85</v>
      </c>
      <c r="Y670" s="3" t="s">
        <v>77</v>
      </c>
      <c r="Z670" s="3" t="s">
        <v>48</v>
      </c>
      <c r="AA670" s="3" t="s">
        <v>78</v>
      </c>
      <c r="AB670" s="3" t="s">
        <v>50</v>
      </c>
      <c r="AC670">
        <f t="shared" si="10"/>
        <v>0.9510742011193356</v>
      </c>
    </row>
    <row r="671" spans="1:29" x14ac:dyDescent="0.25">
      <c r="A671" s="3" t="s">
        <v>1029</v>
      </c>
      <c r="B671" s="3">
        <v>467</v>
      </c>
      <c r="C671" s="3" t="s">
        <v>60</v>
      </c>
      <c r="D671" s="3" t="s">
        <v>60</v>
      </c>
      <c r="E671" s="3" t="s">
        <v>1030</v>
      </c>
      <c r="F671" s="3"/>
      <c r="G671" s="4" t="s">
        <v>32</v>
      </c>
      <c r="H671" s="3" t="s">
        <v>94</v>
      </c>
      <c r="I671" s="3" t="s">
        <v>95</v>
      </c>
      <c r="J671" s="3" t="s">
        <v>35</v>
      </c>
      <c r="K671" s="3">
        <v>0</v>
      </c>
      <c r="L671" s="4">
        <v>44.55</v>
      </c>
      <c r="M671" s="3">
        <v>52.66</v>
      </c>
      <c r="N671" s="3" t="s">
        <v>36</v>
      </c>
      <c r="O671" s="3" t="s">
        <v>71</v>
      </c>
      <c r="P671" s="3" t="s">
        <v>146</v>
      </c>
      <c r="Q671" s="3" t="s">
        <v>147</v>
      </c>
      <c r="R671" s="3" t="s">
        <v>614</v>
      </c>
      <c r="S671" s="3" t="s">
        <v>75</v>
      </c>
      <c r="T671" s="3" t="s">
        <v>84</v>
      </c>
      <c r="U671" s="3" t="s">
        <v>76</v>
      </c>
      <c r="V671" s="4" t="s">
        <v>1849</v>
      </c>
      <c r="W671" s="3" t="s">
        <v>45</v>
      </c>
      <c r="X671" s="3" t="s">
        <v>85</v>
      </c>
      <c r="Y671" s="3" t="s">
        <v>77</v>
      </c>
      <c r="Z671" s="3" t="s">
        <v>86</v>
      </c>
      <c r="AA671" s="3" t="s">
        <v>78</v>
      </c>
      <c r="AB671" s="3" t="s">
        <v>50</v>
      </c>
      <c r="AC671">
        <f t="shared" si="10"/>
        <v>1.1820426487093154</v>
      </c>
    </row>
    <row r="672" spans="1:29" x14ac:dyDescent="0.25">
      <c r="A672" s="3" t="s">
        <v>1644</v>
      </c>
      <c r="B672" s="3">
        <v>2089</v>
      </c>
      <c r="C672" s="3" t="s">
        <v>60</v>
      </c>
      <c r="D672" s="3" t="s">
        <v>60</v>
      </c>
      <c r="E672" s="3" t="s">
        <v>93</v>
      </c>
      <c r="F672" s="3"/>
      <c r="G672" s="4" t="s">
        <v>32</v>
      </c>
      <c r="H672" s="3" t="s">
        <v>94</v>
      </c>
      <c r="I672" s="3" t="s">
        <v>95</v>
      </c>
      <c r="J672" s="3" t="s">
        <v>35</v>
      </c>
      <c r="K672" s="3">
        <v>0</v>
      </c>
      <c r="L672" s="4">
        <v>85.12</v>
      </c>
      <c r="M672" s="3">
        <v>52.53</v>
      </c>
      <c r="N672" s="3" t="s">
        <v>36</v>
      </c>
      <c r="O672" s="3" t="s">
        <v>71</v>
      </c>
      <c r="P672" s="3" t="s">
        <v>146</v>
      </c>
      <c r="Q672" s="3" t="s">
        <v>147</v>
      </c>
      <c r="R672" s="3" t="s">
        <v>610</v>
      </c>
      <c r="S672" s="3" t="s">
        <v>75</v>
      </c>
      <c r="T672" s="3" t="s">
        <v>84</v>
      </c>
      <c r="U672" s="3" t="s">
        <v>99</v>
      </c>
      <c r="V672" s="4" t="s">
        <v>1849</v>
      </c>
      <c r="W672" s="3" t="s">
        <v>45</v>
      </c>
      <c r="X672" s="3" t="s">
        <v>85</v>
      </c>
      <c r="Y672" s="3" t="s">
        <v>77</v>
      </c>
      <c r="Z672" s="3" t="s">
        <v>86</v>
      </c>
      <c r="AA672" s="3" t="s">
        <v>78</v>
      </c>
      <c r="AB672" s="3" t="s">
        <v>50</v>
      </c>
      <c r="AC672">
        <f t="shared" si="10"/>
        <v>0.61712875939849621</v>
      </c>
    </row>
    <row r="673" spans="1:29" x14ac:dyDescent="0.25">
      <c r="A673" s="3" t="s">
        <v>339</v>
      </c>
      <c r="B673" s="3">
        <v>1546</v>
      </c>
      <c r="C673" s="3" t="s">
        <v>60</v>
      </c>
      <c r="D673" s="3" t="s">
        <v>60</v>
      </c>
      <c r="E673" s="3" t="s">
        <v>340</v>
      </c>
      <c r="F673" s="3"/>
      <c r="G673" s="4" t="s">
        <v>32</v>
      </c>
      <c r="H673" s="3" t="s">
        <v>94</v>
      </c>
      <c r="I673" s="3" t="s">
        <v>95</v>
      </c>
      <c r="J673" s="3" t="s">
        <v>35</v>
      </c>
      <c r="K673" s="3">
        <v>0</v>
      </c>
      <c r="L673" s="4">
        <v>31.27</v>
      </c>
      <c r="M673" s="3">
        <v>52.47</v>
      </c>
      <c r="N673" s="3" t="s">
        <v>36</v>
      </c>
      <c r="O673" s="3" t="s">
        <v>62</v>
      </c>
      <c r="P673" s="3" t="s">
        <v>63</v>
      </c>
      <c r="Q673" s="3" t="s">
        <v>257</v>
      </c>
      <c r="R673" s="3" t="s">
        <v>150</v>
      </c>
      <c r="S673" s="3" t="s">
        <v>66</v>
      </c>
      <c r="T673" s="3" t="s">
        <v>84</v>
      </c>
      <c r="U673" s="3" t="s">
        <v>99</v>
      </c>
      <c r="V673" s="4" t="s">
        <v>1849</v>
      </c>
      <c r="W673" s="3" t="s">
        <v>45</v>
      </c>
      <c r="X673" s="3" t="s">
        <v>85</v>
      </c>
      <c r="Y673" s="3" t="s">
        <v>67</v>
      </c>
      <c r="Z673" s="3" t="s">
        <v>86</v>
      </c>
      <c r="AA673" s="3" t="s">
        <v>78</v>
      </c>
      <c r="AB673" s="3" t="s">
        <v>50</v>
      </c>
      <c r="AC673">
        <f t="shared" si="10"/>
        <v>1.6779661016949152</v>
      </c>
    </row>
    <row r="674" spans="1:29" x14ac:dyDescent="0.25">
      <c r="A674" s="3" t="s">
        <v>418</v>
      </c>
      <c r="B674" s="3">
        <v>405</v>
      </c>
      <c r="C674" s="3" t="s">
        <v>52</v>
      </c>
      <c r="D674" s="3" t="s">
        <v>52</v>
      </c>
      <c r="E674" s="3"/>
      <c r="F674" s="3"/>
      <c r="G674" s="4" t="s">
        <v>32</v>
      </c>
      <c r="H674" s="3" t="s">
        <v>33</v>
      </c>
      <c r="I674" s="3" t="s">
        <v>34</v>
      </c>
      <c r="J674" s="3" t="s">
        <v>35</v>
      </c>
      <c r="K674" s="3">
        <v>0</v>
      </c>
      <c r="L674" s="4">
        <v>272.01</v>
      </c>
      <c r="M674" s="3">
        <v>52.37</v>
      </c>
      <c r="N674" s="3" t="s">
        <v>36</v>
      </c>
      <c r="O674" s="3" t="s">
        <v>37</v>
      </c>
      <c r="P674" s="3" t="s">
        <v>207</v>
      </c>
      <c r="Q674" s="3" t="s">
        <v>419</v>
      </c>
      <c r="R674" s="3" t="s">
        <v>197</v>
      </c>
      <c r="S674" s="3" t="s">
        <v>98</v>
      </c>
      <c r="T674" s="3" t="s">
        <v>42</v>
      </c>
      <c r="U674" s="3" t="s">
        <v>58</v>
      </c>
      <c r="V674" s="4" t="s">
        <v>44</v>
      </c>
      <c r="W674" s="3" t="s">
        <v>45</v>
      </c>
      <c r="X674" s="3" t="s">
        <v>46</v>
      </c>
      <c r="Y674" s="3" t="s">
        <v>161</v>
      </c>
      <c r="Z674" s="3" t="s">
        <v>48</v>
      </c>
      <c r="AA674" s="3" t="s">
        <v>87</v>
      </c>
      <c r="AB674" s="3" t="s">
        <v>50</v>
      </c>
      <c r="AC674">
        <f t="shared" si="10"/>
        <v>0.19252968640858792</v>
      </c>
    </row>
    <row r="675" spans="1:29" x14ac:dyDescent="0.25">
      <c r="A675" s="3" t="s">
        <v>584</v>
      </c>
      <c r="B675" s="3">
        <v>1522</v>
      </c>
      <c r="C675" s="3" t="s">
        <v>60</v>
      </c>
      <c r="D675" s="3" t="s">
        <v>52</v>
      </c>
      <c r="E675" s="3"/>
      <c r="F675" s="3"/>
      <c r="G675" s="4" t="s">
        <v>32</v>
      </c>
      <c r="H675" s="3"/>
      <c r="I675" s="3" t="s">
        <v>95</v>
      </c>
      <c r="J675" s="3" t="s">
        <v>35</v>
      </c>
      <c r="K675" s="3">
        <v>0</v>
      </c>
      <c r="L675" s="4">
        <v>96.86</v>
      </c>
      <c r="M675" s="3">
        <v>52.35</v>
      </c>
      <c r="N675" s="3" t="s">
        <v>36</v>
      </c>
      <c r="O675" s="3" t="s">
        <v>71</v>
      </c>
      <c r="P675" s="3" t="s">
        <v>72</v>
      </c>
      <c r="Q675" s="3" t="s">
        <v>124</v>
      </c>
      <c r="R675" s="3" t="s">
        <v>264</v>
      </c>
      <c r="S675" s="3" t="s">
        <v>75</v>
      </c>
      <c r="T675" s="3" t="s">
        <v>84</v>
      </c>
      <c r="U675" s="3" t="s">
        <v>99</v>
      </c>
      <c r="V675" s="4" t="s">
        <v>44</v>
      </c>
      <c r="W675" s="3" t="s">
        <v>45</v>
      </c>
      <c r="X675" s="3" t="s">
        <v>85</v>
      </c>
      <c r="Y675" s="3" t="s">
        <v>77</v>
      </c>
      <c r="Z675" s="3" t="s">
        <v>48</v>
      </c>
      <c r="AA675" s="3" t="s">
        <v>78</v>
      </c>
      <c r="AB675" s="3" t="s">
        <v>50</v>
      </c>
      <c r="AC675">
        <f t="shared" si="10"/>
        <v>0.54047078257278547</v>
      </c>
    </row>
    <row r="676" spans="1:29" x14ac:dyDescent="0.25">
      <c r="A676" s="3" t="s">
        <v>1559</v>
      </c>
      <c r="B676" s="3">
        <v>444</v>
      </c>
      <c r="C676" s="3" t="s">
        <v>60</v>
      </c>
      <c r="D676" s="3" t="s">
        <v>60</v>
      </c>
      <c r="E676" s="3" t="s">
        <v>719</v>
      </c>
      <c r="F676" s="3"/>
      <c r="G676" s="4" t="s">
        <v>32</v>
      </c>
      <c r="H676" s="3" t="s">
        <v>33</v>
      </c>
      <c r="I676" s="3" t="s">
        <v>34</v>
      </c>
      <c r="J676" s="3" t="s">
        <v>35</v>
      </c>
      <c r="K676" s="3">
        <v>0</v>
      </c>
      <c r="L676" s="4">
        <v>69.180000000000007</v>
      </c>
      <c r="M676" s="3">
        <v>52.28</v>
      </c>
      <c r="N676" s="3" t="s">
        <v>36</v>
      </c>
      <c r="O676" s="3" t="s">
        <v>71</v>
      </c>
      <c r="P676" s="3" t="s">
        <v>212</v>
      </c>
      <c r="Q676" s="3" t="s">
        <v>213</v>
      </c>
      <c r="R676" s="3" t="s">
        <v>673</v>
      </c>
      <c r="S676" s="3" t="s">
        <v>66</v>
      </c>
      <c r="T676" s="3" t="s">
        <v>84</v>
      </c>
      <c r="U676" s="3" t="s">
        <v>76</v>
      </c>
      <c r="V676" s="4" t="s">
        <v>1849</v>
      </c>
      <c r="W676" s="3" t="s">
        <v>45</v>
      </c>
      <c r="X676" s="3" t="s">
        <v>85</v>
      </c>
      <c r="Y676" s="3" t="s">
        <v>67</v>
      </c>
      <c r="Z676" s="3" t="s">
        <v>86</v>
      </c>
      <c r="AA676" s="3" t="s">
        <v>78</v>
      </c>
      <c r="AB676" s="3" t="s">
        <v>50</v>
      </c>
      <c r="AC676">
        <f t="shared" si="10"/>
        <v>0.7557097427002023</v>
      </c>
    </row>
    <row r="677" spans="1:29" x14ac:dyDescent="0.25">
      <c r="A677" s="3" t="s">
        <v>799</v>
      </c>
      <c r="B677" s="3">
        <v>1017</v>
      </c>
      <c r="C677" s="3" t="s">
        <v>60</v>
      </c>
      <c r="D677" s="3" t="s">
        <v>60</v>
      </c>
      <c r="E677" s="3" t="s">
        <v>800</v>
      </c>
      <c r="F677" s="3"/>
      <c r="G677" s="4" t="s">
        <v>32</v>
      </c>
      <c r="H677" s="3" t="s">
        <v>33</v>
      </c>
      <c r="I677" s="3" t="s">
        <v>95</v>
      </c>
      <c r="J677" s="3" t="s">
        <v>35</v>
      </c>
      <c r="K677" s="3">
        <v>0</v>
      </c>
      <c r="L677" s="4">
        <v>168.02</v>
      </c>
      <c r="M677" s="3">
        <v>52.07</v>
      </c>
      <c r="N677" s="3" t="s">
        <v>36</v>
      </c>
      <c r="O677" s="3" t="s">
        <v>62</v>
      </c>
      <c r="P677" s="3" t="s">
        <v>63</v>
      </c>
      <c r="Q677" s="3" t="s">
        <v>196</v>
      </c>
      <c r="R677" s="3" t="s">
        <v>350</v>
      </c>
      <c r="S677" s="3" t="s">
        <v>66</v>
      </c>
      <c r="T677" s="3" t="s">
        <v>84</v>
      </c>
      <c r="U677" s="3" t="s">
        <v>43</v>
      </c>
      <c r="V677" s="4" t="s">
        <v>1849</v>
      </c>
      <c r="W677" s="3" t="s">
        <v>45</v>
      </c>
      <c r="X677" s="3" t="s">
        <v>85</v>
      </c>
      <c r="Y677" s="3" t="s">
        <v>67</v>
      </c>
      <c r="Z677" s="3" t="s">
        <v>86</v>
      </c>
      <c r="AA677" s="3" t="s">
        <v>78</v>
      </c>
      <c r="AB677" s="3" t="s">
        <v>50</v>
      </c>
      <c r="AC677">
        <f t="shared" si="10"/>
        <v>0.30990358290679682</v>
      </c>
    </row>
    <row r="678" spans="1:29" x14ac:dyDescent="0.25">
      <c r="A678" s="3" t="s">
        <v>1046</v>
      </c>
      <c r="B678" s="3">
        <v>889</v>
      </c>
      <c r="C678" s="3" t="s">
        <v>60</v>
      </c>
      <c r="D678" s="3" t="s">
        <v>60</v>
      </c>
      <c r="E678" s="3" t="s">
        <v>914</v>
      </c>
      <c r="F678" s="3"/>
      <c r="G678" s="4" t="s">
        <v>32</v>
      </c>
      <c r="H678" s="3" t="s">
        <v>94</v>
      </c>
      <c r="I678" s="3" t="s">
        <v>95</v>
      </c>
      <c r="J678" s="3" t="s">
        <v>35</v>
      </c>
      <c r="K678" s="3">
        <v>0</v>
      </c>
      <c r="L678" s="4">
        <v>58.52</v>
      </c>
      <c r="M678" s="3">
        <v>51.92</v>
      </c>
      <c r="N678" s="3" t="s">
        <v>36</v>
      </c>
      <c r="O678" s="3" t="s">
        <v>71</v>
      </c>
      <c r="P678" s="3" t="s">
        <v>81</v>
      </c>
      <c r="Q678" s="3" t="s">
        <v>82</v>
      </c>
      <c r="R678" s="3" t="s">
        <v>214</v>
      </c>
      <c r="S678" s="3" t="s">
        <v>66</v>
      </c>
      <c r="T678" s="3" t="s">
        <v>84</v>
      </c>
      <c r="U678" s="3" t="s">
        <v>99</v>
      </c>
      <c r="V678" s="4" t="s">
        <v>1849</v>
      </c>
      <c r="W678" s="3" t="s">
        <v>45</v>
      </c>
      <c r="X678" s="3" t="s">
        <v>85</v>
      </c>
      <c r="Y678" s="3" t="s">
        <v>67</v>
      </c>
      <c r="Z678" s="3" t="s">
        <v>86</v>
      </c>
      <c r="AA678" s="3" t="s">
        <v>78</v>
      </c>
      <c r="AB678" s="3" t="s">
        <v>50</v>
      </c>
      <c r="AC678">
        <f t="shared" si="10"/>
        <v>0.88721804511278191</v>
      </c>
    </row>
    <row r="679" spans="1:29" x14ac:dyDescent="0.25">
      <c r="A679" s="3" t="s">
        <v>403</v>
      </c>
      <c r="B679" s="3">
        <v>303</v>
      </c>
      <c r="C679" s="3" t="s">
        <v>52</v>
      </c>
      <c r="D679" s="3" t="s">
        <v>52</v>
      </c>
      <c r="E679" s="3"/>
      <c r="F679" s="3"/>
      <c r="G679" s="4" t="s">
        <v>32</v>
      </c>
      <c r="H679" s="3"/>
      <c r="I679" s="3" t="s">
        <v>69</v>
      </c>
      <c r="J679" s="3" t="s">
        <v>70</v>
      </c>
      <c r="K679" s="3">
        <v>0</v>
      </c>
      <c r="L679" s="4">
        <v>45.42</v>
      </c>
      <c r="M679" s="3">
        <v>51.71</v>
      </c>
      <c r="N679" s="3" t="s">
        <v>36</v>
      </c>
      <c r="O679" s="3" t="s">
        <v>71</v>
      </c>
      <c r="P679" s="3" t="s">
        <v>311</v>
      </c>
      <c r="Q679" s="3" t="s">
        <v>312</v>
      </c>
      <c r="R679" s="3" t="s">
        <v>404</v>
      </c>
      <c r="S679" s="3" t="s">
        <v>75</v>
      </c>
      <c r="T679" s="3" t="s">
        <v>42</v>
      </c>
      <c r="U679" s="3" t="s">
        <v>76</v>
      </c>
      <c r="V679" s="4" t="s">
        <v>44</v>
      </c>
      <c r="W679" s="3" t="s">
        <v>45</v>
      </c>
      <c r="X679" s="3" t="s">
        <v>46</v>
      </c>
      <c r="Y679" s="3" t="s">
        <v>77</v>
      </c>
      <c r="Z679" s="3" t="s">
        <v>48</v>
      </c>
      <c r="AA679" s="3" t="s">
        <v>78</v>
      </c>
      <c r="AB679" s="3" t="s">
        <v>50</v>
      </c>
      <c r="AC679">
        <f t="shared" si="10"/>
        <v>1.1384852487890798</v>
      </c>
    </row>
    <row r="680" spans="1:29" x14ac:dyDescent="0.25">
      <c r="A680" s="3" t="s">
        <v>1785</v>
      </c>
      <c r="B680" s="3">
        <v>767</v>
      </c>
      <c r="C680" s="3" t="s">
        <v>60</v>
      </c>
      <c r="D680" s="3" t="s">
        <v>60</v>
      </c>
      <c r="E680" s="3"/>
      <c r="F680" s="3"/>
      <c r="G680" s="4" t="s">
        <v>32</v>
      </c>
      <c r="H680" s="3" t="s">
        <v>33</v>
      </c>
      <c r="I680" s="3" t="s">
        <v>69</v>
      </c>
      <c r="J680" s="3" t="s">
        <v>70</v>
      </c>
      <c r="K680" s="3">
        <v>0</v>
      </c>
      <c r="L680" s="4">
        <v>78.77</v>
      </c>
      <c r="M680" s="3">
        <v>51.59</v>
      </c>
      <c r="N680" s="3" t="s">
        <v>36</v>
      </c>
      <c r="O680" s="3" t="s">
        <v>71</v>
      </c>
      <c r="P680" s="3" t="s">
        <v>212</v>
      </c>
      <c r="Q680" s="3" t="s">
        <v>320</v>
      </c>
      <c r="R680" s="3" t="s">
        <v>445</v>
      </c>
      <c r="S680" s="3" t="s">
        <v>66</v>
      </c>
      <c r="T680" s="3" t="s">
        <v>84</v>
      </c>
      <c r="U680" s="3" t="s">
        <v>76</v>
      </c>
      <c r="V680" s="4" t="s">
        <v>1849</v>
      </c>
      <c r="W680" s="3" t="s">
        <v>45</v>
      </c>
      <c r="X680" s="3" t="s">
        <v>46</v>
      </c>
      <c r="Y680" s="3" t="s">
        <v>67</v>
      </c>
      <c r="Z680" s="3" t="s">
        <v>86</v>
      </c>
      <c r="AA680" s="3" t="s">
        <v>78</v>
      </c>
      <c r="AB680" s="3" t="s">
        <v>50</v>
      </c>
      <c r="AC680">
        <f t="shared" si="10"/>
        <v>0.65494477592992262</v>
      </c>
    </row>
    <row r="681" spans="1:29" x14ac:dyDescent="0.25">
      <c r="A681" s="3" t="s">
        <v>1191</v>
      </c>
      <c r="B681" s="3">
        <v>1311</v>
      </c>
      <c r="C681" s="3" t="s">
        <v>29</v>
      </c>
      <c r="D681" s="3" t="s">
        <v>60</v>
      </c>
      <c r="E681" s="3" t="s">
        <v>641</v>
      </c>
      <c r="F681" s="3"/>
      <c r="G681" s="4" t="s">
        <v>32</v>
      </c>
      <c r="H681" s="3" t="s">
        <v>94</v>
      </c>
      <c r="I681" s="3" t="s">
        <v>95</v>
      </c>
      <c r="J681" s="3" t="s">
        <v>35</v>
      </c>
      <c r="K681" s="3">
        <v>0</v>
      </c>
      <c r="L681" s="4">
        <v>44.64</v>
      </c>
      <c r="M681" s="3">
        <v>51.25</v>
      </c>
      <c r="N681" s="3" t="s">
        <v>36</v>
      </c>
      <c r="O681" s="3" t="s">
        <v>37</v>
      </c>
      <c r="P681" s="3" t="s">
        <v>38</v>
      </c>
      <c r="Q681" s="3" t="s">
        <v>232</v>
      </c>
      <c r="R681" s="3" t="s">
        <v>642</v>
      </c>
      <c r="S681" s="3" t="s">
        <v>41</v>
      </c>
      <c r="T681" s="3" t="s">
        <v>42</v>
      </c>
      <c r="U681" s="3" t="s">
        <v>99</v>
      </c>
      <c r="V681" s="4" t="s">
        <v>1849</v>
      </c>
      <c r="W681" s="3" t="s">
        <v>45</v>
      </c>
      <c r="X681" s="3" t="s">
        <v>85</v>
      </c>
      <c r="Y681" s="3" t="s">
        <v>161</v>
      </c>
      <c r="Z681" s="3" t="s">
        <v>86</v>
      </c>
      <c r="AA681" s="3" t="s">
        <v>78</v>
      </c>
      <c r="AB681" s="3" t="s">
        <v>50</v>
      </c>
      <c r="AC681">
        <f t="shared" si="10"/>
        <v>1.1480734767025089</v>
      </c>
    </row>
    <row r="682" spans="1:29" x14ac:dyDescent="0.25">
      <c r="A682" s="3" t="s">
        <v>1698</v>
      </c>
      <c r="B682" s="3">
        <v>1174</v>
      </c>
      <c r="C682" s="3" t="s">
        <v>60</v>
      </c>
      <c r="D682" s="3" t="s">
        <v>60</v>
      </c>
      <c r="E682" s="3" t="s">
        <v>960</v>
      </c>
      <c r="F682" s="3"/>
      <c r="G682" s="4" t="s">
        <v>32</v>
      </c>
      <c r="H682" s="3" t="s">
        <v>94</v>
      </c>
      <c r="I682" s="3" t="s">
        <v>95</v>
      </c>
      <c r="J682" s="3" t="s">
        <v>35</v>
      </c>
      <c r="K682" s="3">
        <v>0</v>
      </c>
      <c r="L682" s="4">
        <v>61.68</v>
      </c>
      <c r="M682" s="3">
        <v>51.21</v>
      </c>
      <c r="N682" s="3" t="s">
        <v>36</v>
      </c>
      <c r="O682" s="3" t="s">
        <v>71</v>
      </c>
      <c r="P682" s="3" t="s">
        <v>146</v>
      </c>
      <c r="Q682" s="3" t="s">
        <v>147</v>
      </c>
      <c r="R682" s="3" t="s">
        <v>513</v>
      </c>
      <c r="S682" s="3" t="s">
        <v>75</v>
      </c>
      <c r="T682" s="3" t="s">
        <v>84</v>
      </c>
      <c r="U682" s="3" t="s">
        <v>99</v>
      </c>
      <c r="V682" s="4" t="s">
        <v>1849</v>
      </c>
      <c r="W682" s="3" t="s">
        <v>45</v>
      </c>
      <c r="X682" s="3" t="s">
        <v>85</v>
      </c>
      <c r="Y682" s="3" t="s">
        <v>77</v>
      </c>
      <c r="Z682" s="3" t="s">
        <v>86</v>
      </c>
      <c r="AA682" s="3" t="s">
        <v>78</v>
      </c>
      <c r="AB682" s="3" t="s">
        <v>50</v>
      </c>
      <c r="AC682">
        <f t="shared" si="10"/>
        <v>0.83025291828793779</v>
      </c>
    </row>
    <row r="683" spans="1:29" x14ac:dyDescent="0.25">
      <c r="A683" s="3" t="s">
        <v>1399</v>
      </c>
      <c r="B683" s="3">
        <v>1774</v>
      </c>
      <c r="C683" s="3" t="s">
        <v>60</v>
      </c>
      <c r="D683" s="3" t="s">
        <v>60</v>
      </c>
      <c r="E683" s="3" t="s">
        <v>1167</v>
      </c>
      <c r="F683" s="3"/>
      <c r="G683" s="4" t="s">
        <v>32</v>
      </c>
      <c r="H683" s="3" t="s">
        <v>94</v>
      </c>
      <c r="I683" s="3" t="s">
        <v>95</v>
      </c>
      <c r="J683" s="3" t="s">
        <v>35</v>
      </c>
      <c r="K683" s="3">
        <v>0</v>
      </c>
      <c r="L683" s="4">
        <v>37.22</v>
      </c>
      <c r="M683" s="3">
        <v>51.19</v>
      </c>
      <c r="N683" s="3" t="s">
        <v>36</v>
      </c>
      <c r="O683" s="3" t="s">
        <v>62</v>
      </c>
      <c r="P683" s="3" t="s">
        <v>138</v>
      </c>
      <c r="Q683" s="3" t="s">
        <v>139</v>
      </c>
      <c r="R683" s="3" t="s">
        <v>140</v>
      </c>
      <c r="S683" s="3" t="s">
        <v>66</v>
      </c>
      <c r="T683" s="3" t="s">
        <v>84</v>
      </c>
      <c r="U683" s="3" t="s">
        <v>99</v>
      </c>
      <c r="V683" s="4" t="s">
        <v>1849</v>
      </c>
      <c r="W683" s="3" t="s">
        <v>45</v>
      </c>
      <c r="X683" s="3" t="s">
        <v>85</v>
      </c>
      <c r="Y683" s="3" t="s">
        <v>67</v>
      </c>
      <c r="Z683" s="3" t="s">
        <v>86</v>
      </c>
      <c r="AA683" s="3" t="s">
        <v>78</v>
      </c>
      <c r="AB683" s="3" t="s">
        <v>50</v>
      </c>
      <c r="AC683">
        <f t="shared" si="10"/>
        <v>1.3753358409457281</v>
      </c>
    </row>
    <row r="684" spans="1:29" x14ac:dyDescent="0.25">
      <c r="A684" s="3" t="s">
        <v>149</v>
      </c>
      <c r="B684" s="3">
        <v>1184</v>
      </c>
      <c r="C684" s="3" t="s">
        <v>60</v>
      </c>
      <c r="D684" s="3" t="s">
        <v>60</v>
      </c>
      <c r="E684" s="3"/>
      <c r="F684" s="3"/>
      <c r="G684" s="4" t="s">
        <v>32</v>
      </c>
      <c r="H684" s="3"/>
      <c r="I684" s="3" t="s">
        <v>95</v>
      </c>
      <c r="J684" s="3" t="s">
        <v>35</v>
      </c>
      <c r="K684" s="3">
        <v>0</v>
      </c>
      <c r="L684" s="4">
        <v>40.98</v>
      </c>
      <c r="M684" s="3">
        <v>51.11</v>
      </c>
      <c r="N684" s="3" t="s">
        <v>36</v>
      </c>
      <c r="O684" s="3" t="s">
        <v>62</v>
      </c>
      <c r="P684" s="3" t="s">
        <v>81</v>
      </c>
      <c r="Q684" s="3" t="s">
        <v>81</v>
      </c>
      <c r="R684" s="3" t="s">
        <v>150</v>
      </c>
      <c r="S684" s="3" t="s">
        <v>66</v>
      </c>
      <c r="T684" s="3" t="s">
        <v>84</v>
      </c>
      <c r="U684" s="3" t="s">
        <v>99</v>
      </c>
      <c r="V684" s="4" t="s">
        <v>1849</v>
      </c>
      <c r="W684" s="3" t="s">
        <v>45</v>
      </c>
      <c r="X684" s="3" t="s">
        <v>85</v>
      </c>
      <c r="Y684" s="3" t="s">
        <v>67</v>
      </c>
      <c r="Z684" s="3" t="s">
        <v>48</v>
      </c>
      <c r="AA684" s="3" t="s">
        <v>78</v>
      </c>
      <c r="AB684" s="3" t="s">
        <v>50</v>
      </c>
      <c r="AC684">
        <f t="shared" si="10"/>
        <v>1.2471937530502686</v>
      </c>
    </row>
    <row r="685" spans="1:29" x14ac:dyDescent="0.25">
      <c r="A685" s="3" t="s">
        <v>1402</v>
      </c>
      <c r="B685" s="3">
        <v>1588</v>
      </c>
      <c r="C685" s="3" t="s">
        <v>60</v>
      </c>
      <c r="D685" s="3" t="s">
        <v>60</v>
      </c>
      <c r="E685" s="3" t="s">
        <v>775</v>
      </c>
      <c r="F685" s="3"/>
      <c r="G685" s="4" t="s">
        <v>32</v>
      </c>
      <c r="H685" s="3" t="s">
        <v>33</v>
      </c>
      <c r="I685" s="3" t="s">
        <v>34</v>
      </c>
      <c r="J685" s="3" t="s">
        <v>35</v>
      </c>
      <c r="K685" s="3">
        <v>0</v>
      </c>
      <c r="L685" s="4">
        <v>76.7</v>
      </c>
      <c r="M685" s="3">
        <v>51.08</v>
      </c>
      <c r="N685" s="3" t="s">
        <v>36</v>
      </c>
      <c r="O685" s="3" t="s">
        <v>62</v>
      </c>
      <c r="P685" s="3" t="s">
        <v>138</v>
      </c>
      <c r="Q685" s="3" t="s">
        <v>139</v>
      </c>
      <c r="R685" s="3" t="s">
        <v>476</v>
      </c>
      <c r="S685" s="3" t="s">
        <v>66</v>
      </c>
      <c r="T685" s="3" t="s">
        <v>84</v>
      </c>
      <c r="U685" s="3" t="s">
        <v>43</v>
      </c>
      <c r="V685" s="4" t="s">
        <v>1849</v>
      </c>
      <c r="W685" s="3" t="s">
        <v>45</v>
      </c>
      <c r="X685" s="3" t="s">
        <v>85</v>
      </c>
      <c r="Y685" s="3" t="s">
        <v>67</v>
      </c>
      <c r="Z685" s="3" t="s">
        <v>86</v>
      </c>
      <c r="AA685" s="3" t="s">
        <v>78</v>
      </c>
      <c r="AB685" s="3" t="s">
        <v>50</v>
      </c>
      <c r="AC685">
        <f t="shared" si="10"/>
        <v>0.66597131681877442</v>
      </c>
    </row>
    <row r="686" spans="1:29" x14ac:dyDescent="0.25">
      <c r="A686" s="3" t="s">
        <v>1538</v>
      </c>
      <c r="B686" s="3">
        <v>1990</v>
      </c>
      <c r="C686" s="3" t="s">
        <v>60</v>
      </c>
      <c r="D686" s="3" t="s">
        <v>60</v>
      </c>
      <c r="E686" s="3" t="s">
        <v>866</v>
      </c>
      <c r="F686" s="3"/>
      <c r="G686" s="4" t="s">
        <v>32</v>
      </c>
      <c r="H686" s="3" t="s">
        <v>94</v>
      </c>
      <c r="I686" s="3" t="s">
        <v>95</v>
      </c>
      <c r="J686" s="3" t="s">
        <v>35</v>
      </c>
      <c r="K686" s="3">
        <v>0</v>
      </c>
      <c r="L686" s="4">
        <v>52.28</v>
      </c>
      <c r="M686" s="3">
        <v>51.03</v>
      </c>
      <c r="N686" s="3" t="s">
        <v>36</v>
      </c>
      <c r="O686" s="3" t="s">
        <v>71</v>
      </c>
      <c r="P686" s="3" t="s">
        <v>146</v>
      </c>
      <c r="Q686" s="3" t="s">
        <v>147</v>
      </c>
      <c r="R686" s="3" t="s">
        <v>614</v>
      </c>
      <c r="S686" s="3" t="s">
        <v>75</v>
      </c>
      <c r="T686" s="3" t="s">
        <v>84</v>
      </c>
      <c r="U686" s="3" t="s">
        <v>99</v>
      </c>
      <c r="V686" s="4" t="s">
        <v>1849</v>
      </c>
      <c r="W686" s="3" t="s">
        <v>45</v>
      </c>
      <c r="X686" s="3" t="s">
        <v>85</v>
      </c>
      <c r="Y686" s="3" t="s">
        <v>77</v>
      </c>
      <c r="Z686" s="3" t="s">
        <v>86</v>
      </c>
      <c r="AA686" s="3" t="s">
        <v>78</v>
      </c>
      <c r="AB686" s="3" t="s">
        <v>50</v>
      </c>
      <c r="AC686">
        <f t="shared" si="10"/>
        <v>0.97609028309104817</v>
      </c>
    </row>
    <row r="687" spans="1:29" x14ac:dyDescent="0.25">
      <c r="A687" s="3" t="s">
        <v>1418</v>
      </c>
      <c r="B687" s="3">
        <v>1460</v>
      </c>
      <c r="C687" s="3" t="s">
        <v>60</v>
      </c>
      <c r="D687" s="3" t="s">
        <v>60</v>
      </c>
      <c r="E687" s="3" t="s">
        <v>759</v>
      </c>
      <c r="F687" s="3"/>
      <c r="G687" s="4" t="s">
        <v>32</v>
      </c>
      <c r="H687" s="3" t="s">
        <v>94</v>
      </c>
      <c r="I687" s="3" t="s">
        <v>95</v>
      </c>
      <c r="J687" s="3" t="s">
        <v>35</v>
      </c>
      <c r="K687" s="3">
        <v>0</v>
      </c>
      <c r="L687" s="4">
        <v>35.68</v>
      </c>
      <c r="M687" s="3">
        <v>50.97</v>
      </c>
      <c r="N687" s="3" t="s">
        <v>36</v>
      </c>
      <c r="O687" s="3" t="s">
        <v>71</v>
      </c>
      <c r="P687" s="3" t="s">
        <v>146</v>
      </c>
      <c r="Q687" s="3" t="s">
        <v>147</v>
      </c>
      <c r="R687" s="3" t="s">
        <v>469</v>
      </c>
      <c r="S687" s="3" t="s">
        <v>66</v>
      </c>
      <c r="T687" s="3" t="s">
        <v>84</v>
      </c>
      <c r="U687" s="3" t="s">
        <v>99</v>
      </c>
      <c r="V687" s="4" t="s">
        <v>1849</v>
      </c>
      <c r="W687" s="3" t="s">
        <v>45</v>
      </c>
      <c r="X687" s="3" t="s">
        <v>85</v>
      </c>
      <c r="Y687" s="3" t="s">
        <v>67</v>
      </c>
      <c r="Z687" s="3" t="s">
        <v>86</v>
      </c>
      <c r="AA687" s="3" t="s">
        <v>78</v>
      </c>
      <c r="AB687" s="3" t="s">
        <v>50</v>
      </c>
      <c r="AC687">
        <f t="shared" si="10"/>
        <v>1.4285313901345291</v>
      </c>
    </row>
    <row r="688" spans="1:29" x14ac:dyDescent="0.25">
      <c r="A688" s="3" t="s">
        <v>854</v>
      </c>
      <c r="B688" s="3">
        <v>1706</v>
      </c>
      <c r="C688" s="3" t="s">
        <v>60</v>
      </c>
      <c r="D688" s="3" t="s">
        <v>60</v>
      </c>
      <c r="E688" s="3" t="s">
        <v>712</v>
      </c>
      <c r="F688" s="3"/>
      <c r="G688" s="4" t="s">
        <v>32</v>
      </c>
      <c r="H688" s="3" t="s">
        <v>94</v>
      </c>
      <c r="I688" s="3" t="s">
        <v>95</v>
      </c>
      <c r="J688" s="3" t="s">
        <v>35</v>
      </c>
      <c r="K688" s="3">
        <v>0</v>
      </c>
      <c r="L688" s="4">
        <v>40.79</v>
      </c>
      <c r="M688" s="3">
        <v>50.7</v>
      </c>
      <c r="N688" s="3" t="s">
        <v>36</v>
      </c>
      <c r="O688" s="3" t="s">
        <v>71</v>
      </c>
      <c r="P688" s="3" t="s">
        <v>146</v>
      </c>
      <c r="Q688" s="3" t="s">
        <v>147</v>
      </c>
      <c r="R688" s="3" t="s">
        <v>513</v>
      </c>
      <c r="S688" s="3" t="s">
        <v>75</v>
      </c>
      <c r="T688" s="3" t="s">
        <v>84</v>
      </c>
      <c r="U688" s="3" t="s">
        <v>99</v>
      </c>
      <c r="V688" s="4" t="s">
        <v>1849</v>
      </c>
      <c r="W688" s="3" t="s">
        <v>45</v>
      </c>
      <c r="X688" s="3" t="s">
        <v>85</v>
      </c>
      <c r="Y688" s="3" t="s">
        <v>77</v>
      </c>
      <c r="Z688" s="3" t="s">
        <v>86</v>
      </c>
      <c r="AA688" s="3" t="s">
        <v>78</v>
      </c>
      <c r="AB688" s="3" t="s">
        <v>50</v>
      </c>
      <c r="AC688">
        <f t="shared" si="10"/>
        <v>1.2429517038489828</v>
      </c>
    </row>
    <row r="689" spans="1:29" x14ac:dyDescent="0.25">
      <c r="A689" s="3" t="s">
        <v>244</v>
      </c>
      <c r="B689" s="3">
        <v>70</v>
      </c>
      <c r="C689" s="3" t="s">
        <v>52</v>
      </c>
      <c r="D689" s="3" t="s">
        <v>52</v>
      </c>
      <c r="E689" s="3"/>
      <c r="F689" s="3"/>
      <c r="G689" s="4" t="s">
        <v>32</v>
      </c>
      <c r="H689" s="3"/>
      <c r="I689" s="3" t="s">
        <v>69</v>
      </c>
      <c r="J689" s="3" t="s">
        <v>70</v>
      </c>
      <c r="K689" s="3">
        <v>0</v>
      </c>
      <c r="L689" s="4">
        <v>62.73</v>
      </c>
      <c r="M689" s="3">
        <v>50.68</v>
      </c>
      <c r="N689" s="3" t="s">
        <v>36</v>
      </c>
      <c r="O689" s="3" t="s">
        <v>71</v>
      </c>
      <c r="P689" s="3" t="s">
        <v>245</v>
      </c>
      <c r="Q689" s="3" t="s">
        <v>246</v>
      </c>
      <c r="R689" s="3" t="s">
        <v>247</v>
      </c>
      <c r="S689" s="3" t="s">
        <v>75</v>
      </c>
      <c r="T689" s="3" t="s">
        <v>42</v>
      </c>
      <c r="U689" s="3" t="s">
        <v>76</v>
      </c>
      <c r="V689" s="4" t="s">
        <v>1849</v>
      </c>
      <c r="W689" s="3" t="s">
        <v>45</v>
      </c>
      <c r="X689" s="3" t="s">
        <v>85</v>
      </c>
      <c r="Y689" s="3" t="s">
        <v>77</v>
      </c>
      <c r="Z689" s="3" t="s">
        <v>48</v>
      </c>
      <c r="AA689" s="3" t="s">
        <v>78</v>
      </c>
      <c r="AB689" s="3" t="s">
        <v>50</v>
      </c>
      <c r="AC689">
        <f t="shared" si="10"/>
        <v>0.80790690259843778</v>
      </c>
    </row>
    <row r="690" spans="1:29" x14ac:dyDescent="0.25">
      <c r="A690" s="3" t="s">
        <v>1218</v>
      </c>
      <c r="B690" s="3">
        <v>1486</v>
      </c>
      <c r="C690" s="3" t="s">
        <v>60</v>
      </c>
      <c r="D690" s="3" t="s">
        <v>60</v>
      </c>
      <c r="E690" s="3" t="s">
        <v>1030</v>
      </c>
      <c r="F690" s="3"/>
      <c r="G690" s="4" t="s">
        <v>32</v>
      </c>
      <c r="H690" s="3" t="s">
        <v>94</v>
      </c>
      <c r="I690" s="3" t="s">
        <v>95</v>
      </c>
      <c r="J690" s="3" t="s">
        <v>35</v>
      </c>
      <c r="K690" s="3">
        <v>0</v>
      </c>
      <c r="L690" s="4">
        <v>35.53</v>
      </c>
      <c r="M690" s="3">
        <v>50.43</v>
      </c>
      <c r="N690" s="3" t="s">
        <v>36</v>
      </c>
      <c r="O690" s="3" t="s">
        <v>71</v>
      </c>
      <c r="P690" s="3" t="s">
        <v>146</v>
      </c>
      <c r="Q690" s="3" t="s">
        <v>147</v>
      </c>
      <c r="R690" s="3" t="s">
        <v>614</v>
      </c>
      <c r="S690" s="3" t="s">
        <v>75</v>
      </c>
      <c r="T690" s="3" t="s">
        <v>84</v>
      </c>
      <c r="U690" s="3" t="s">
        <v>99</v>
      </c>
      <c r="V690" s="4" t="s">
        <v>1849</v>
      </c>
      <c r="W690" s="3" t="s">
        <v>45</v>
      </c>
      <c r="X690" s="3" t="s">
        <v>85</v>
      </c>
      <c r="Y690" s="3" t="s">
        <v>77</v>
      </c>
      <c r="Z690" s="3" t="s">
        <v>86</v>
      </c>
      <c r="AA690" s="3" t="s">
        <v>78</v>
      </c>
      <c r="AB690" s="3" t="s">
        <v>50</v>
      </c>
      <c r="AC690">
        <f t="shared" si="10"/>
        <v>1.4193639178159301</v>
      </c>
    </row>
    <row r="691" spans="1:29" x14ac:dyDescent="0.25">
      <c r="A691" s="3" t="s">
        <v>756</v>
      </c>
      <c r="B691" s="3">
        <v>625</v>
      </c>
      <c r="C691" s="3" t="s">
        <v>60</v>
      </c>
      <c r="D691" s="3" t="s">
        <v>60</v>
      </c>
      <c r="E691" s="3" t="s">
        <v>712</v>
      </c>
      <c r="F691" s="3"/>
      <c r="G691" s="4" t="s">
        <v>32</v>
      </c>
      <c r="H691" s="3" t="s">
        <v>94</v>
      </c>
      <c r="I691" s="3" t="s">
        <v>95</v>
      </c>
      <c r="J691" s="3" t="s">
        <v>35</v>
      </c>
      <c r="K691" s="3">
        <v>0</v>
      </c>
      <c r="L691" s="4">
        <v>42.21</v>
      </c>
      <c r="M691" s="3">
        <v>50.4</v>
      </c>
      <c r="N691" s="3" t="s">
        <v>36</v>
      </c>
      <c r="O691" s="3" t="s">
        <v>71</v>
      </c>
      <c r="P691" s="3" t="s">
        <v>146</v>
      </c>
      <c r="Q691" s="3" t="s">
        <v>147</v>
      </c>
      <c r="R691" s="3" t="s">
        <v>513</v>
      </c>
      <c r="S691" s="3" t="s">
        <v>75</v>
      </c>
      <c r="T691" s="3" t="s">
        <v>84</v>
      </c>
      <c r="U691" s="3" t="s">
        <v>99</v>
      </c>
      <c r="V691" s="4" t="s">
        <v>1849</v>
      </c>
      <c r="W691" s="3" t="s">
        <v>45</v>
      </c>
      <c r="X691" s="3" t="s">
        <v>85</v>
      </c>
      <c r="Y691" s="3" t="s">
        <v>77</v>
      </c>
      <c r="Z691" s="3" t="s">
        <v>86</v>
      </c>
      <c r="AA691" s="3" t="s">
        <v>78</v>
      </c>
      <c r="AB691" s="3" t="s">
        <v>50</v>
      </c>
      <c r="AC691">
        <f t="shared" si="10"/>
        <v>1.1940298507462686</v>
      </c>
    </row>
    <row r="692" spans="1:29" x14ac:dyDescent="0.25">
      <c r="A692" s="3" t="s">
        <v>1389</v>
      </c>
      <c r="B692" s="3">
        <v>1272</v>
      </c>
      <c r="C692" s="3" t="s">
        <v>60</v>
      </c>
      <c r="D692" s="3" t="s">
        <v>60</v>
      </c>
      <c r="E692" s="3"/>
      <c r="F692" s="3"/>
      <c r="G692" s="4" t="s">
        <v>32</v>
      </c>
      <c r="H692" s="3"/>
      <c r="I692" s="3" t="s">
        <v>95</v>
      </c>
      <c r="J692" s="3" t="s">
        <v>35</v>
      </c>
      <c r="K692" s="3">
        <v>0</v>
      </c>
      <c r="L692" s="4">
        <v>37.79</v>
      </c>
      <c r="M692" s="3">
        <v>50.3</v>
      </c>
      <c r="N692" s="3" t="s">
        <v>36</v>
      </c>
      <c r="O692" s="3" t="s">
        <v>62</v>
      </c>
      <c r="P692" s="3" t="s">
        <v>81</v>
      </c>
      <c r="Q692" s="3" t="s">
        <v>82</v>
      </c>
      <c r="R692" s="3" t="s">
        <v>128</v>
      </c>
      <c r="S692" s="3" t="s">
        <v>66</v>
      </c>
      <c r="T692" s="3" t="s">
        <v>84</v>
      </c>
      <c r="U692" s="3" t="s">
        <v>76</v>
      </c>
      <c r="V692" s="4" t="s">
        <v>1849</v>
      </c>
      <c r="W692" s="3" t="s">
        <v>45</v>
      </c>
      <c r="X692" s="3" t="s">
        <v>85</v>
      </c>
      <c r="Y692" s="3" t="s">
        <v>67</v>
      </c>
      <c r="Z692" s="3" t="s">
        <v>86</v>
      </c>
      <c r="AA692" s="3" t="s">
        <v>78</v>
      </c>
      <c r="AB692" s="3" t="s">
        <v>50</v>
      </c>
      <c r="AC692">
        <f t="shared" si="10"/>
        <v>1.3310399576607568</v>
      </c>
    </row>
    <row r="693" spans="1:29" x14ac:dyDescent="0.25">
      <c r="A693" s="3" t="s">
        <v>1398</v>
      </c>
      <c r="B693" s="3">
        <v>899</v>
      </c>
      <c r="C693" s="3" t="s">
        <v>60</v>
      </c>
      <c r="D693" s="3" t="s">
        <v>60</v>
      </c>
      <c r="E693" s="3" t="s">
        <v>1045</v>
      </c>
      <c r="F693" s="3"/>
      <c r="G693" s="4" t="s">
        <v>32</v>
      </c>
      <c r="H693" s="3" t="s">
        <v>33</v>
      </c>
      <c r="I693" s="3" t="s">
        <v>34</v>
      </c>
      <c r="J693" s="3" t="s">
        <v>35</v>
      </c>
      <c r="K693" s="3">
        <v>0</v>
      </c>
      <c r="L693" s="4">
        <v>63.65</v>
      </c>
      <c r="M693" s="3">
        <v>50.21</v>
      </c>
      <c r="N693" s="3" t="s">
        <v>36</v>
      </c>
      <c r="O693" s="3" t="s">
        <v>71</v>
      </c>
      <c r="P693" s="3" t="s">
        <v>146</v>
      </c>
      <c r="Q693" s="3" t="s">
        <v>147</v>
      </c>
      <c r="R693" s="3" t="s">
        <v>469</v>
      </c>
      <c r="S693" s="3" t="s">
        <v>66</v>
      </c>
      <c r="T693" s="3" t="s">
        <v>84</v>
      </c>
      <c r="U693" s="3" t="s">
        <v>43</v>
      </c>
      <c r="V693" s="4" t="s">
        <v>1849</v>
      </c>
      <c r="W693" s="3" t="s">
        <v>45</v>
      </c>
      <c r="X693" s="3" t="s">
        <v>85</v>
      </c>
      <c r="Y693" s="3" t="s">
        <v>67</v>
      </c>
      <c r="Z693" s="3" t="s">
        <v>86</v>
      </c>
      <c r="AA693" s="3" t="s">
        <v>78</v>
      </c>
      <c r="AB693" s="3" t="s">
        <v>50</v>
      </c>
      <c r="AC693">
        <f t="shared" si="10"/>
        <v>0.78884524744697571</v>
      </c>
    </row>
    <row r="694" spans="1:29" x14ac:dyDescent="0.25">
      <c r="A694" s="3" t="s">
        <v>1642</v>
      </c>
      <c r="B694" s="3">
        <v>1459</v>
      </c>
      <c r="C694" s="3" t="s">
        <v>60</v>
      </c>
      <c r="D694" s="3" t="s">
        <v>60</v>
      </c>
      <c r="E694" s="3" t="s">
        <v>733</v>
      </c>
      <c r="F694" s="3"/>
      <c r="G694" s="4" t="s">
        <v>32</v>
      </c>
      <c r="H694" s="3" t="s">
        <v>94</v>
      </c>
      <c r="I694" s="3" t="s">
        <v>95</v>
      </c>
      <c r="J694" s="3" t="s">
        <v>35</v>
      </c>
      <c r="K694" s="3">
        <v>0</v>
      </c>
      <c r="L694" s="4">
        <v>77.73</v>
      </c>
      <c r="M694" s="3">
        <v>50.21</v>
      </c>
      <c r="N694" s="3" t="s">
        <v>36</v>
      </c>
      <c r="O694" s="3" t="s">
        <v>71</v>
      </c>
      <c r="P694" s="3" t="s">
        <v>146</v>
      </c>
      <c r="Q694" s="3" t="s">
        <v>147</v>
      </c>
      <c r="R694" s="3" t="s">
        <v>614</v>
      </c>
      <c r="S694" s="3" t="s">
        <v>75</v>
      </c>
      <c r="T694" s="3" t="s">
        <v>84</v>
      </c>
      <c r="U694" s="3" t="s">
        <v>99</v>
      </c>
      <c r="V694" s="4" t="s">
        <v>1849</v>
      </c>
      <c r="W694" s="3" t="s">
        <v>45</v>
      </c>
      <c r="X694" s="3" t="s">
        <v>85</v>
      </c>
      <c r="Y694" s="3" t="s">
        <v>77</v>
      </c>
      <c r="Z694" s="3" t="s">
        <v>86</v>
      </c>
      <c r="AA694" s="3" t="s">
        <v>78</v>
      </c>
      <c r="AB694" s="3" t="s">
        <v>50</v>
      </c>
      <c r="AC694">
        <f t="shared" si="10"/>
        <v>0.64595394313649812</v>
      </c>
    </row>
    <row r="695" spans="1:29" x14ac:dyDescent="0.25">
      <c r="A695" s="3" t="s">
        <v>533</v>
      </c>
      <c r="B695" s="3">
        <v>961</v>
      </c>
      <c r="C695" s="3" t="s">
        <v>60</v>
      </c>
      <c r="D695" s="3" t="s">
        <v>60</v>
      </c>
      <c r="E695" s="3" t="s">
        <v>534</v>
      </c>
      <c r="F695" s="3"/>
      <c r="G695" s="4" t="s">
        <v>32</v>
      </c>
      <c r="H695" s="3" t="s">
        <v>94</v>
      </c>
      <c r="I695" s="3" t="s">
        <v>95</v>
      </c>
      <c r="J695" s="3" t="s">
        <v>35</v>
      </c>
      <c r="K695" s="3">
        <v>0</v>
      </c>
      <c r="L695" s="4">
        <v>62.16</v>
      </c>
      <c r="M695" s="3">
        <v>49.74</v>
      </c>
      <c r="N695" s="3" t="s">
        <v>36</v>
      </c>
      <c r="O695" s="3" t="s">
        <v>62</v>
      </c>
      <c r="P695" s="3" t="s">
        <v>81</v>
      </c>
      <c r="Q695" s="3" t="s">
        <v>82</v>
      </c>
      <c r="R695" s="3" t="s">
        <v>535</v>
      </c>
      <c r="S695" s="3" t="s">
        <v>66</v>
      </c>
      <c r="T695" s="3" t="s">
        <v>84</v>
      </c>
      <c r="U695" s="3" t="s">
        <v>43</v>
      </c>
      <c r="V695" s="4" t="s">
        <v>1849</v>
      </c>
      <c r="W695" s="3" t="s">
        <v>45</v>
      </c>
      <c r="X695" s="3" t="s">
        <v>85</v>
      </c>
      <c r="Y695" s="3" t="s">
        <v>67</v>
      </c>
      <c r="Z695" s="3" t="s">
        <v>86</v>
      </c>
      <c r="AA695" s="3" t="s">
        <v>78</v>
      </c>
      <c r="AB695" s="3" t="s">
        <v>50</v>
      </c>
      <c r="AC695">
        <f t="shared" si="10"/>
        <v>0.80019305019305031</v>
      </c>
    </row>
    <row r="696" spans="1:29" x14ac:dyDescent="0.25">
      <c r="A696" s="3" t="s">
        <v>1608</v>
      </c>
      <c r="B696" s="3">
        <v>1649</v>
      </c>
      <c r="C696" s="3" t="s">
        <v>60</v>
      </c>
      <c r="D696" s="3" t="s">
        <v>60</v>
      </c>
      <c r="E696" s="3" t="s">
        <v>773</v>
      </c>
      <c r="F696" s="3"/>
      <c r="G696" s="4" t="s">
        <v>32</v>
      </c>
      <c r="H696" s="3" t="s">
        <v>94</v>
      </c>
      <c r="I696" s="3" t="s">
        <v>69</v>
      </c>
      <c r="J696" s="3" t="s">
        <v>70</v>
      </c>
      <c r="K696" s="3">
        <v>0</v>
      </c>
      <c r="L696" s="4">
        <v>42.91</v>
      </c>
      <c r="M696" s="3">
        <v>49.33</v>
      </c>
      <c r="N696" s="3" t="s">
        <v>36</v>
      </c>
      <c r="O696" s="3" t="s">
        <v>71</v>
      </c>
      <c r="P696" s="3" t="s">
        <v>212</v>
      </c>
      <c r="Q696" s="3" t="s">
        <v>320</v>
      </c>
      <c r="R696" s="3" t="s">
        <v>445</v>
      </c>
      <c r="S696" s="3" t="s">
        <v>66</v>
      </c>
      <c r="T696" s="3" t="s">
        <v>84</v>
      </c>
      <c r="U696" s="3" t="s">
        <v>99</v>
      </c>
      <c r="V696" s="4" t="s">
        <v>1849</v>
      </c>
      <c r="W696" s="3" t="s">
        <v>45</v>
      </c>
      <c r="X696" s="3" t="s">
        <v>85</v>
      </c>
      <c r="Y696" s="3" t="s">
        <v>67</v>
      </c>
      <c r="Z696" s="3" t="s">
        <v>86</v>
      </c>
      <c r="AA696" s="3" t="s">
        <v>78</v>
      </c>
      <c r="AB696" s="3" t="s">
        <v>50</v>
      </c>
      <c r="AC696">
        <f t="shared" si="10"/>
        <v>1.149615474248427</v>
      </c>
    </row>
    <row r="697" spans="1:29" x14ac:dyDescent="0.25">
      <c r="A697" s="3" t="s">
        <v>757</v>
      </c>
      <c r="B697" s="3">
        <v>1954</v>
      </c>
      <c r="C697" s="3" t="s">
        <v>60</v>
      </c>
      <c r="D697" s="3" t="s">
        <v>60</v>
      </c>
      <c r="E697" s="3" t="s">
        <v>735</v>
      </c>
      <c r="F697" s="3"/>
      <c r="G697" s="4" t="s">
        <v>32</v>
      </c>
      <c r="H697" s="3" t="s">
        <v>33</v>
      </c>
      <c r="I697" s="3" t="s">
        <v>34</v>
      </c>
      <c r="J697" s="3" t="s">
        <v>35</v>
      </c>
      <c r="K697" s="3">
        <v>0</v>
      </c>
      <c r="L697" s="4">
        <v>47.31</v>
      </c>
      <c r="M697" s="3">
        <v>49.25</v>
      </c>
      <c r="N697" s="3" t="s">
        <v>36</v>
      </c>
      <c r="O697" s="3" t="s">
        <v>62</v>
      </c>
      <c r="P697" s="3" t="s">
        <v>63</v>
      </c>
      <c r="Q697" s="3" t="s">
        <v>257</v>
      </c>
      <c r="R697" s="3" t="s">
        <v>583</v>
      </c>
      <c r="S697" s="3" t="s">
        <v>66</v>
      </c>
      <c r="T697" s="3" t="s">
        <v>84</v>
      </c>
      <c r="U697" s="3" t="s">
        <v>43</v>
      </c>
      <c r="V697" s="4" t="s">
        <v>1849</v>
      </c>
      <c r="W697" s="3" t="s">
        <v>45</v>
      </c>
      <c r="X697" s="3" t="s">
        <v>85</v>
      </c>
      <c r="Y697" s="3" t="s">
        <v>67</v>
      </c>
      <c r="Z697" s="3" t="s">
        <v>86</v>
      </c>
      <c r="AA697" s="3" t="s">
        <v>78</v>
      </c>
      <c r="AB697" s="3" t="s">
        <v>50</v>
      </c>
      <c r="AC697">
        <f t="shared" si="10"/>
        <v>1.041006129782287</v>
      </c>
    </row>
    <row r="698" spans="1:29" x14ac:dyDescent="0.25">
      <c r="A698" s="3" t="s">
        <v>493</v>
      </c>
      <c r="B698" s="3">
        <v>1146</v>
      </c>
      <c r="C698" s="3" t="s">
        <v>60</v>
      </c>
      <c r="D698" s="3" t="s">
        <v>52</v>
      </c>
      <c r="E698" s="3"/>
      <c r="F698" s="3"/>
      <c r="G698" s="4" t="s">
        <v>32</v>
      </c>
      <c r="H698" s="3" t="s">
        <v>89</v>
      </c>
      <c r="I698" s="3" t="s">
        <v>69</v>
      </c>
      <c r="J698" s="3" t="s">
        <v>70</v>
      </c>
      <c r="K698" s="3">
        <v>0</v>
      </c>
      <c r="L698" s="4">
        <v>48.59</v>
      </c>
      <c r="M698" s="3">
        <v>49.15</v>
      </c>
      <c r="N698" s="3" t="s">
        <v>36</v>
      </c>
      <c r="O698" s="3" t="s">
        <v>71</v>
      </c>
      <c r="P698" s="3" t="s">
        <v>212</v>
      </c>
      <c r="Q698" s="3" t="s">
        <v>217</v>
      </c>
      <c r="R698" s="3" t="s">
        <v>328</v>
      </c>
      <c r="S698" s="3" t="s">
        <v>66</v>
      </c>
      <c r="T698" s="3" t="s">
        <v>84</v>
      </c>
      <c r="U698" s="3" t="s">
        <v>76</v>
      </c>
      <c r="V698" s="4" t="s">
        <v>1849</v>
      </c>
      <c r="W698" s="3" t="s">
        <v>45</v>
      </c>
      <c r="X698" s="3" t="s">
        <v>46</v>
      </c>
      <c r="Y698" s="3" t="s">
        <v>67</v>
      </c>
      <c r="Z698" s="3" t="s">
        <v>48</v>
      </c>
      <c r="AA698" s="3" t="s">
        <v>78</v>
      </c>
      <c r="AB698" s="3" t="s">
        <v>50</v>
      </c>
      <c r="AC698">
        <f t="shared" si="10"/>
        <v>1.0115250051450915</v>
      </c>
    </row>
    <row r="699" spans="1:29" x14ac:dyDescent="0.25">
      <c r="A699" s="3" t="s">
        <v>1533</v>
      </c>
      <c r="B699" s="3">
        <v>1871</v>
      </c>
      <c r="C699" s="3" t="s">
        <v>60</v>
      </c>
      <c r="D699" s="3" t="s">
        <v>60</v>
      </c>
      <c r="E699" s="3" t="s">
        <v>1030</v>
      </c>
      <c r="F699" s="3"/>
      <c r="G699" s="4" t="s">
        <v>32</v>
      </c>
      <c r="H699" s="3" t="s">
        <v>94</v>
      </c>
      <c r="I699" s="3" t="s">
        <v>95</v>
      </c>
      <c r="J699" s="3" t="s">
        <v>35</v>
      </c>
      <c r="K699" s="3">
        <v>0</v>
      </c>
      <c r="L699" s="4">
        <v>25.82</v>
      </c>
      <c r="M699" s="3">
        <v>49.1</v>
      </c>
      <c r="N699" s="3" t="s">
        <v>36</v>
      </c>
      <c r="O699" s="3" t="s">
        <v>71</v>
      </c>
      <c r="P699" s="3" t="s">
        <v>146</v>
      </c>
      <c r="Q699" s="3" t="s">
        <v>147</v>
      </c>
      <c r="R699" s="3" t="s">
        <v>614</v>
      </c>
      <c r="S699" s="3" t="s">
        <v>75</v>
      </c>
      <c r="T699" s="3" t="s">
        <v>84</v>
      </c>
      <c r="U699" s="3" t="s">
        <v>99</v>
      </c>
      <c r="V699" s="4" t="s">
        <v>1849</v>
      </c>
      <c r="W699" s="3" t="s">
        <v>45</v>
      </c>
      <c r="X699" s="3" t="s">
        <v>85</v>
      </c>
      <c r="Y699" s="3" t="s">
        <v>77</v>
      </c>
      <c r="Z699" s="3" t="s">
        <v>86</v>
      </c>
      <c r="AA699" s="3" t="s">
        <v>78</v>
      </c>
      <c r="AB699" s="3" t="s">
        <v>50</v>
      </c>
      <c r="AC699">
        <f t="shared" si="10"/>
        <v>1.9016266460108444</v>
      </c>
    </row>
    <row r="700" spans="1:29" x14ac:dyDescent="0.25">
      <c r="A700" s="3" t="s">
        <v>1314</v>
      </c>
      <c r="B700" s="3">
        <v>2166</v>
      </c>
      <c r="C700" s="3" t="s">
        <v>60</v>
      </c>
      <c r="D700" s="3" t="s">
        <v>60</v>
      </c>
      <c r="E700" s="3"/>
      <c r="F700" s="3"/>
      <c r="G700" s="4" t="s">
        <v>32</v>
      </c>
      <c r="H700" s="3"/>
      <c r="I700" s="3" t="s">
        <v>95</v>
      </c>
      <c r="J700" s="3" t="s">
        <v>35</v>
      </c>
      <c r="K700" s="3">
        <v>0</v>
      </c>
      <c r="L700" s="4">
        <v>33.450000000000003</v>
      </c>
      <c r="M700" s="3">
        <v>48.97</v>
      </c>
      <c r="N700" s="3" t="s">
        <v>36</v>
      </c>
      <c r="O700" s="3" t="s">
        <v>71</v>
      </c>
      <c r="P700" s="3" t="s">
        <v>146</v>
      </c>
      <c r="Q700" s="3" t="s">
        <v>147</v>
      </c>
      <c r="R700" s="3" t="s">
        <v>513</v>
      </c>
      <c r="S700" s="3" t="s">
        <v>75</v>
      </c>
      <c r="T700" s="3" t="s">
        <v>84</v>
      </c>
      <c r="U700" s="3" t="s">
        <v>99</v>
      </c>
      <c r="V700" s="4" t="s">
        <v>1849</v>
      </c>
      <c r="W700" s="3" t="s">
        <v>45</v>
      </c>
      <c r="X700" s="3" t="s">
        <v>85</v>
      </c>
      <c r="Y700" s="3" t="s">
        <v>77</v>
      </c>
      <c r="Z700" s="3" t="s">
        <v>86</v>
      </c>
      <c r="AA700" s="3" t="s">
        <v>78</v>
      </c>
      <c r="AB700" s="3" t="s">
        <v>50</v>
      </c>
      <c r="AC700">
        <f t="shared" si="10"/>
        <v>1.4639760837070253</v>
      </c>
    </row>
    <row r="701" spans="1:29" x14ac:dyDescent="0.25">
      <c r="A701" s="3" t="s">
        <v>1507</v>
      </c>
      <c r="B701" s="3">
        <v>1092</v>
      </c>
      <c r="C701" s="3" t="s">
        <v>60</v>
      </c>
      <c r="D701" s="3" t="s">
        <v>30</v>
      </c>
      <c r="E701" s="3" t="s">
        <v>786</v>
      </c>
      <c r="F701" s="3"/>
      <c r="G701" s="4" t="s">
        <v>32</v>
      </c>
      <c r="H701" s="3" t="s">
        <v>94</v>
      </c>
      <c r="I701" s="3" t="s">
        <v>95</v>
      </c>
      <c r="J701" s="3" t="s">
        <v>35</v>
      </c>
      <c r="K701" s="3">
        <v>0</v>
      </c>
      <c r="L701" s="4">
        <v>38.85</v>
      </c>
      <c r="M701" s="3">
        <v>48.94</v>
      </c>
      <c r="N701" s="3" t="s">
        <v>36</v>
      </c>
      <c r="O701" s="3" t="s">
        <v>62</v>
      </c>
      <c r="P701" s="3" t="s">
        <v>105</v>
      </c>
      <c r="Q701" s="3" t="s">
        <v>106</v>
      </c>
      <c r="R701" s="3" t="s">
        <v>621</v>
      </c>
      <c r="S701" s="3" t="s">
        <v>66</v>
      </c>
      <c r="T701" s="3" t="s">
        <v>84</v>
      </c>
      <c r="U701" s="3" t="s">
        <v>99</v>
      </c>
      <c r="V701" s="4" t="s">
        <v>1849</v>
      </c>
      <c r="W701" s="3" t="s">
        <v>45</v>
      </c>
      <c r="X701" s="3" t="s">
        <v>85</v>
      </c>
      <c r="Y701" s="3" t="s">
        <v>67</v>
      </c>
      <c r="Z701" s="3" t="s">
        <v>48</v>
      </c>
      <c r="AA701" s="3" t="s">
        <v>78</v>
      </c>
      <c r="AB701" s="3" t="s">
        <v>50</v>
      </c>
      <c r="AC701">
        <f t="shared" si="10"/>
        <v>1.2597168597168595</v>
      </c>
    </row>
    <row r="702" spans="1:29" x14ac:dyDescent="0.25">
      <c r="A702" s="3" t="s">
        <v>1230</v>
      </c>
      <c r="B702" s="3">
        <v>559</v>
      </c>
      <c r="C702" s="3" t="s">
        <v>60</v>
      </c>
      <c r="D702" s="3" t="s">
        <v>60</v>
      </c>
      <c r="E702" s="3" t="s">
        <v>1167</v>
      </c>
      <c r="F702" s="3"/>
      <c r="G702" s="4" t="s">
        <v>32</v>
      </c>
      <c r="H702" s="3" t="s">
        <v>94</v>
      </c>
      <c r="I702" s="3" t="s">
        <v>95</v>
      </c>
      <c r="J702" s="3" t="s">
        <v>35</v>
      </c>
      <c r="K702" s="3">
        <v>0</v>
      </c>
      <c r="L702" s="4">
        <v>48.9</v>
      </c>
      <c r="M702" s="3">
        <v>48.91</v>
      </c>
      <c r="N702" s="3" t="s">
        <v>36</v>
      </c>
      <c r="O702" s="3" t="s">
        <v>62</v>
      </c>
      <c r="P702" s="3" t="s">
        <v>138</v>
      </c>
      <c r="Q702" s="3" t="s">
        <v>139</v>
      </c>
      <c r="R702" s="3" t="s">
        <v>140</v>
      </c>
      <c r="S702" s="3" t="s">
        <v>66</v>
      </c>
      <c r="T702" s="3" t="s">
        <v>84</v>
      </c>
      <c r="U702" s="3" t="s">
        <v>99</v>
      </c>
      <c r="V702" s="4" t="s">
        <v>1849</v>
      </c>
      <c r="W702" s="3" t="s">
        <v>45</v>
      </c>
      <c r="X702" s="3" t="s">
        <v>85</v>
      </c>
      <c r="Y702" s="3" t="s">
        <v>67</v>
      </c>
      <c r="Z702" s="3" t="s">
        <v>86</v>
      </c>
      <c r="AA702" s="3" t="s">
        <v>78</v>
      </c>
      <c r="AB702" s="3" t="s">
        <v>50</v>
      </c>
      <c r="AC702">
        <f t="shared" si="10"/>
        <v>1.000204498977505</v>
      </c>
    </row>
    <row r="703" spans="1:29" x14ac:dyDescent="0.25">
      <c r="A703" s="3" t="s">
        <v>452</v>
      </c>
      <c r="B703" s="3">
        <v>502</v>
      </c>
      <c r="C703" s="3" t="s">
        <v>52</v>
      </c>
      <c r="D703" s="3" t="s">
        <v>52</v>
      </c>
      <c r="E703" s="3" t="s">
        <v>447</v>
      </c>
      <c r="F703" s="3"/>
      <c r="G703" s="4" t="s">
        <v>32</v>
      </c>
      <c r="H703" s="3" t="s">
        <v>94</v>
      </c>
      <c r="I703" s="3" t="s">
        <v>95</v>
      </c>
      <c r="J703" s="3" t="s">
        <v>35</v>
      </c>
      <c r="K703" s="3">
        <v>0</v>
      </c>
      <c r="L703" s="4">
        <v>52.16</v>
      </c>
      <c r="M703" s="3">
        <v>48.77</v>
      </c>
      <c r="N703" s="3" t="s">
        <v>36</v>
      </c>
      <c r="O703" s="3" t="s">
        <v>71</v>
      </c>
      <c r="P703" s="3" t="s">
        <v>245</v>
      </c>
      <c r="Q703" s="3" t="s">
        <v>272</v>
      </c>
      <c r="R703" s="3" t="s">
        <v>131</v>
      </c>
      <c r="S703" s="3" t="s">
        <v>75</v>
      </c>
      <c r="T703" s="3" t="s">
        <v>42</v>
      </c>
      <c r="U703" s="3" t="s">
        <v>76</v>
      </c>
      <c r="V703" s="4" t="s">
        <v>1849</v>
      </c>
      <c r="W703" s="3" t="s">
        <v>45</v>
      </c>
      <c r="X703" s="3" t="s">
        <v>85</v>
      </c>
      <c r="Y703" s="3" t="s">
        <v>77</v>
      </c>
      <c r="Z703" s="3" t="s">
        <v>48</v>
      </c>
      <c r="AA703" s="3" t="s">
        <v>78</v>
      </c>
      <c r="AB703" s="3" t="s">
        <v>50</v>
      </c>
      <c r="AC703">
        <f t="shared" si="10"/>
        <v>0.93500766871165653</v>
      </c>
    </row>
    <row r="704" spans="1:29" x14ac:dyDescent="0.25">
      <c r="A704" s="3" t="s">
        <v>1126</v>
      </c>
      <c r="B704" s="3">
        <v>1887</v>
      </c>
      <c r="C704" s="3" t="s">
        <v>60</v>
      </c>
      <c r="D704" s="3" t="s">
        <v>60</v>
      </c>
      <c r="E704" s="3"/>
      <c r="F704" s="3"/>
      <c r="G704" s="4" t="s">
        <v>32</v>
      </c>
      <c r="H704" s="3" t="s">
        <v>33</v>
      </c>
      <c r="I704" s="3" t="s">
        <v>34</v>
      </c>
      <c r="J704" s="3" t="s">
        <v>35</v>
      </c>
      <c r="K704" s="3">
        <v>0</v>
      </c>
      <c r="L704" s="4">
        <v>52.19</v>
      </c>
      <c r="M704" s="3">
        <v>48.77</v>
      </c>
      <c r="N704" s="3" t="s">
        <v>36</v>
      </c>
      <c r="O704" s="3" t="s">
        <v>62</v>
      </c>
      <c r="P704" s="3" t="s">
        <v>63</v>
      </c>
      <c r="Q704" s="3" t="s">
        <v>131</v>
      </c>
      <c r="R704" s="3" t="s">
        <v>131</v>
      </c>
      <c r="S704" s="3" t="s">
        <v>66</v>
      </c>
      <c r="T704" s="3" t="s">
        <v>84</v>
      </c>
      <c r="U704" s="3" t="s">
        <v>76</v>
      </c>
      <c r="V704" s="4" t="s">
        <v>1849</v>
      </c>
      <c r="W704" s="3" t="s">
        <v>45</v>
      </c>
      <c r="X704" s="3" t="s">
        <v>85</v>
      </c>
      <c r="Y704" s="3" t="s">
        <v>67</v>
      </c>
      <c r="Z704" s="3" t="s">
        <v>86</v>
      </c>
      <c r="AA704" s="3" t="s">
        <v>78</v>
      </c>
      <c r="AB704" s="3" t="s">
        <v>50</v>
      </c>
      <c r="AC704">
        <f t="shared" si="10"/>
        <v>0.9344702050201189</v>
      </c>
    </row>
    <row r="705" spans="1:29" x14ac:dyDescent="0.25">
      <c r="A705" s="3" t="s">
        <v>155</v>
      </c>
      <c r="B705" s="3">
        <v>558</v>
      </c>
      <c r="C705" s="3" t="s">
        <v>60</v>
      </c>
      <c r="D705" s="3" t="s">
        <v>60</v>
      </c>
      <c r="E705" s="3" t="s">
        <v>144</v>
      </c>
      <c r="F705" s="3"/>
      <c r="G705" s="4" t="s">
        <v>32</v>
      </c>
      <c r="H705" s="3" t="s">
        <v>94</v>
      </c>
      <c r="I705" s="3" t="s">
        <v>95</v>
      </c>
      <c r="J705" s="3" t="s">
        <v>35</v>
      </c>
      <c r="K705" s="3">
        <v>0</v>
      </c>
      <c r="L705" s="4">
        <v>76.87</v>
      </c>
      <c r="M705" s="3">
        <v>48.58</v>
      </c>
      <c r="N705" s="3" t="s">
        <v>36</v>
      </c>
      <c r="O705" s="3" t="s">
        <v>62</v>
      </c>
      <c r="P705" s="3" t="s">
        <v>81</v>
      </c>
      <c r="Q705" s="3" t="s">
        <v>82</v>
      </c>
      <c r="R705" s="3" t="s">
        <v>128</v>
      </c>
      <c r="S705" s="3" t="s">
        <v>66</v>
      </c>
      <c r="T705" s="3" t="s">
        <v>84</v>
      </c>
      <c r="U705" s="3" t="s">
        <v>76</v>
      </c>
      <c r="V705" s="4" t="s">
        <v>1849</v>
      </c>
      <c r="W705" s="3" t="s">
        <v>45</v>
      </c>
      <c r="X705" s="3" t="s">
        <v>85</v>
      </c>
      <c r="Y705" s="3" t="s">
        <v>67</v>
      </c>
      <c r="Z705" s="3" t="s">
        <v>86</v>
      </c>
      <c r="AA705" s="3" t="s">
        <v>78</v>
      </c>
      <c r="AB705" s="3" t="s">
        <v>50</v>
      </c>
      <c r="AC705">
        <f t="shared" si="10"/>
        <v>0.63197606348380375</v>
      </c>
    </row>
    <row r="706" spans="1:29" x14ac:dyDescent="0.25">
      <c r="A706" s="3" t="s">
        <v>1057</v>
      </c>
      <c r="B706" s="3">
        <v>1175</v>
      </c>
      <c r="C706" s="3" t="s">
        <v>60</v>
      </c>
      <c r="D706" s="3" t="s">
        <v>60</v>
      </c>
      <c r="E706" s="3" t="s">
        <v>1058</v>
      </c>
      <c r="F706" s="3"/>
      <c r="G706" s="4" t="s">
        <v>32</v>
      </c>
      <c r="H706" s="3" t="s">
        <v>94</v>
      </c>
      <c r="I706" s="3" t="s">
        <v>95</v>
      </c>
      <c r="J706" s="3" t="s">
        <v>35</v>
      </c>
      <c r="K706" s="3">
        <v>0</v>
      </c>
      <c r="L706" s="4">
        <v>96.28</v>
      </c>
      <c r="M706" s="3">
        <v>48.51</v>
      </c>
      <c r="N706" s="3" t="s">
        <v>36</v>
      </c>
      <c r="O706" s="3" t="s">
        <v>62</v>
      </c>
      <c r="P706" s="3" t="s">
        <v>138</v>
      </c>
      <c r="Q706" s="3" t="s">
        <v>139</v>
      </c>
      <c r="R706" s="3" t="s">
        <v>770</v>
      </c>
      <c r="S706" s="3" t="s">
        <v>66</v>
      </c>
      <c r="T706" s="3" t="s">
        <v>84</v>
      </c>
      <c r="U706" s="3" t="s">
        <v>99</v>
      </c>
      <c r="V706" s="4" t="s">
        <v>1849</v>
      </c>
      <c r="W706" s="3" t="s">
        <v>45</v>
      </c>
      <c r="X706" s="3" t="s">
        <v>85</v>
      </c>
      <c r="Y706" s="3" t="s">
        <v>67</v>
      </c>
      <c r="Z706" s="3" t="s">
        <v>86</v>
      </c>
      <c r="AA706" s="3" t="s">
        <v>78</v>
      </c>
      <c r="AB706" s="3" t="s">
        <v>50</v>
      </c>
      <c r="AC706">
        <f t="shared" si="10"/>
        <v>0.50384295803905277</v>
      </c>
    </row>
    <row r="707" spans="1:29" x14ac:dyDescent="0.25">
      <c r="A707" s="3" t="s">
        <v>1458</v>
      </c>
      <c r="B707" s="3">
        <v>2152</v>
      </c>
      <c r="C707" s="3" t="s">
        <v>60</v>
      </c>
      <c r="D707" s="3" t="s">
        <v>60</v>
      </c>
      <c r="E707" s="3" t="s">
        <v>868</v>
      </c>
      <c r="F707" s="3"/>
      <c r="G707" s="4" t="s">
        <v>32</v>
      </c>
      <c r="H707" s="3" t="s">
        <v>33</v>
      </c>
      <c r="I707" s="3" t="s">
        <v>34</v>
      </c>
      <c r="J707" s="3" t="s">
        <v>35</v>
      </c>
      <c r="K707" s="3">
        <v>0</v>
      </c>
      <c r="L707" s="4">
        <v>84</v>
      </c>
      <c r="M707" s="3">
        <v>48.38</v>
      </c>
      <c r="N707" s="3" t="s">
        <v>36</v>
      </c>
      <c r="O707" s="3" t="s">
        <v>71</v>
      </c>
      <c r="P707" s="3" t="s">
        <v>146</v>
      </c>
      <c r="Q707" s="3" t="s">
        <v>147</v>
      </c>
      <c r="R707" s="3" t="s">
        <v>513</v>
      </c>
      <c r="S707" s="3" t="s">
        <v>75</v>
      </c>
      <c r="T707" s="3" t="s">
        <v>84</v>
      </c>
      <c r="U707" s="3" t="s">
        <v>43</v>
      </c>
      <c r="V707" s="4" t="s">
        <v>1849</v>
      </c>
      <c r="W707" s="3" t="s">
        <v>45</v>
      </c>
      <c r="X707" s="3" t="s">
        <v>85</v>
      </c>
      <c r="Y707" s="3" t="s">
        <v>77</v>
      </c>
      <c r="Z707" s="3" t="s">
        <v>86</v>
      </c>
      <c r="AA707" s="3" t="s">
        <v>78</v>
      </c>
      <c r="AB707" s="3" t="s">
        <v>50</v>
      </c>
      <c r="AC707">
        <f t="shared" ref="AC707:AC770" si="11">M707/L707</f>
        <v>0.57595238095238099</v>
      </c>
    </row>
    <row r="708" spans="1:29" x14ac:dyDescent="0.25">
      <c r="A708" s="3" t="s">
        <v>795</v>
      </c>
      <c r="B708" s="3">
        <v>587</v>
      </c>
      <c r="C708" s="3" t="s">
        <v>60</v>
      </c>
      <c r="D708" s="3" t="s">
        <v>60</v>
      </c>
      <c r="E708" s="3"/>
      <c r="F708" s="3"/>
      <c r="G708" s="4" t="s">
        <v>32</v>
      </c>
      <c r="H708" s="3" t="s">
        <v>94</v>
      </c>
      <c r="I708" s="3" t="s">
        <v>95</v>
      </c>
      <c r="J708" s="3" t="s">
        <v>35</v>
      </c>
      <c r="K708" s="3">
        <v>0</v>
      </c>
      <c r="L708" s="4">
        <v>63.81</v>
      </c>
      <c r="M708" s="3">
        <v>48.37</v>
      </c>
      <c r="N708" s="3" t="s">
        <v>36</v>
      </c>
      <c r="O708" s="3" t="s">
        <v>37</v>
      </c>
      <c r="P708" s="3" t="s">
        <v>72</v>
      </c>
      <c r="Q708" s="3" t="s">
        <v>124</v>
      </c>
      <c r="R708" s="3" t="s">
        <v>484</v>
      </c>
      <c r="S708" s="3" t="s">
        <v>75</v>
      </c>
      <c r="T708" s="3" t="s">
        <v>84</v>
      </c>
      <c r="U708" s="3" t="s">
        <v>99</v>
      </c>
      <c r="V708" s="4" t="s">
        <v>1849</v>
      </c>
      <c r="W708" s="3" t="s">
        <v>45</v>
      </c>
      <c r="X708" s="3" t="s">
        <v>85</v>
      </c>
      <c r="Y708" s="3" t="s">
        <v>77</v>
      </c>
      <c r="Z708" s="3" t="s">
        <v>48</v>
      </c>
      <c r="AA708" s="3" t="s">
        <v>78</v>
      </c>
      <c r="AB708" s="3" t="s">
        <v>50</v>
      </c>
      <c r="AC708">
        <f t="shared" si="11"/>
        <v>0.75803165648017545</v>
      </c>
    </row>
    <row r="709" spans="1:29" x14ac:dyDescent="0.25">
      <c r="A709" s="3" t="s">
        <v>976</v>
      </c>
      <c r="B709" s="3">
        <v>1610</v>
      </c>
      <c r="C709" s="3" t="s">
        <v>60</v>
      </c>
      <c r="D709" s="3" t="s">
        <v>60</v>
      </c>
      <c r="E709" s="3" t="s">
        <v>977</v>
      </c>
      <c r="F709" s="3"/>
      <c r="G709" s="4" t="s">
        <v>32</v>
      </c>
      <c r="H709" s="3" t="s">
        <v>94</v>
      </c>
      <c r="I709" s="3" t="s">
        <v>69</v>
      </c>
      <c r="J709" s="3" t="s">
        <v>70</v>
      </c>
      <c r="K709" s="3">
        <v>0</v>
      </c>
      <c r="L709" s="4">
        <v>58.18</v>
      </c>
      <c r="M709" s="3">
        <v>48.36</v>
      </c>
      <c r="N709" s="3" t="s">
        <v>36</v>
      </c>
      <c r="O709" s="3" t="s">
        <v>71</v>
      </c>
      <c r="P709" s="3" t="s">
        <v>212</v>
      </c>
      <c r="Q709" s="3" t="s">
        <v>320</v>
      </c>
      <c r="R709" s="3" t="s">
        <v>445</v>
      </c>
      <c r="S709" s="3" t="s">
        <v>66</v>
      </c>
      <c r="T709" s="3" t="s">
        <v>84</v>
      </c>
      <c r="U709" s="3" t="s">
        <v>76</v>
      </c>
      <c r="V709" s="4" t="s">
        <v>1849</v>
      </c>
      <c r="W709" s="3" t="s">
        <v>45</v>
      </c>
      <c r="X709" s="3" t="s">
        <v>85</v>
      </c>
      <c r="Y709" s="3" t="s">
        <v>67</v>
      </c>
      <c r="Z709" s="3" t="s">
        <v>86</v>
      </c>
      <c r="AA709" s="3" t="s">
        <v>78</v>
      </c>
      <c r="AB709" s="3" t="s">
        <v>50</v>
      </c>
      <c r="AC709">
        <f t="shared" si="11"/>
        <v>0.83121347542110691</v>
      </c>
    </row>
    <row r="710" spans="1:29" x14ac:dyDescent="0.25">
      <c r="A710" s="3" t="s">
        <v>981</v>
      </c>
      <c r="B710" s="3">
        <v>189</v>
      </c>
      <c r="C710" s="3" t="s">
        <v>52</v>
      </c>
      <c r="D710" s="3" t="s">
        <v>52</v>
      </c>
      <c r="E710" s="3"/>
      <c r="F710" s="3"/>
      <c r="G710" s="4" t="s">
        <v>32</v>
      </c>
      <c r="H710" s="3" t="s">
        <v>89</v>
      </c>
      <c r="I710" s="3" t="s">
        <v>69</v>
      </c>
      <c r="J710" s="3" t="s">
        <v>70</v>
      </c>
      <c r="K710" s="3">
        <v>0</v>
      </c>
      <c r="L710" s="4">
        <v>43.47</v>
      </c>
      <c r="M710" s="3">
        <v>48.03</v>
      </c>
      <c r="N710" s="3" t="s">
        <v>36</v>
      </c>
      <c r="O710" s="3" t="s">
        <v>71</v>
      </c>
      <c r="P710" s="3" t="s">
        <v>245</v>
      </c>
      <c r="Q710" s="3" t="s">
        <v>246</v>
      </c>
      <c r="R710" s="3" t="s">
        <v>247</v>
      </c>
      <c r="S710" s="3" t="s">
        <v>75</v>
      </c>
      <c r="T710" s="3" t="s">
        <v>42</v>
      </c>
      <c r="U710" s="3" t="s">
        <v>76</v>
      </c>
      <c r="V710" s="4" t="s">
        <v>1849</v>
      </c>
      <c r="W710" s="3" t="s">
        <v>45</v>
      </c>
      <c r="X710" s="3" t="s">
        <v>85</v>
      </c>
      <c r="Y710" s="3" t="s">
        <v>77</v>
      </c>
      <c r="Z710" s="3" t="s">
        <v>48</v>
      </c>
      <c r="AA710" s="3" t="s">
        <v>78</v>
      </c>
      <c r="AB710" s="3" t="s">
        <v>50</v>
      </c>
      <c r="AC710">
        <f t="shared" si="11"/>
        <v>1.1048999309868877</v>
      </c>
    </row>
    <row r="711" spans="1:29" x14ac:dyDescent="0.25">
      <c r="A711" s="3" t="s">
        <v>1174</v>
      </c>
      <c r="B711" s="3">
        <v>1714</v>
      </c>
      <c r="C711" s="3" t="s">
        <v>60</v>
      </c>
      <c r="D711" s="3" t="s">
        <v>60</v>
      </c>
      <c r="E711" s="3" t="s">
        <v>868</v>
      </c>
      <c r="F711" s="3"/>
      <c r="G711" s="4" t="s">
        <v>32</v>
      </c>
      <c r="H711" s="3" t="s">
        <v>33</v>
      </c>
      <c r="I711" s="3" t="s">
        <v>34</v>
      </c>
      <c r="J711" s="3" t="s">
        <v>35</v>
      </c>
      <c r="K711" s="3">
        <v>0</v>
      </c>
      <c r="L711" s="4">
        <v>58.66</v>
      </c>
      <c r="M711" s="3">
        <v>47.96</v>
      </c>
      <c r="N711" s="3" t="s">
        <v>36</v>
      </c>
      <c r="O711" s="3" t="s">
        <v>71</v>
      </c>
      <c r="P711" s="3" t="s">
        <v>146</v>
      </c>
      <c r="Q711" s="3" t="s">
        <v>147</v>
      </c>
      <c r="R711" s="3" t="s">
        <v>513</v>
      </c>
      <c r="S711" s="3" t="s">
        <v>75</v>
      </c>
      <c r="T711" s="3" t="s">
        <v>84</v>
      </c>
      <c r="U711" s="3" t="s">
        <v>43</v>
      </c>
      <c r="V711" s="4" t="s">
        <v>1849</v>
      </c>
      <c r="W711" s="3" t="s">
        <v>45</v>
      </c>
      <c r="X711" s="3" t="s">
        <v>85</v>
      </c>
      <c r="Y711" s="3" t="s">
        <v>77</v>
      </c>
      <c r="Z711" s="3" t="s">
        <v>86</v>
      </c>
      <c r="AA711" s="3" t="s">
        <v>78</v>
      </c>
      <c r="AB711" s="3" t="s">
        <v>50</v>
      </c>
      <c r="AC711">
        <f t="shared" si="11"/>
        <v>0.8175929082850325</v>
      </c>
    </row>
    <row r="712" spans="1:29" x14ac:dyDescent="0.25">
      <c r="A712" s="3" t="s">
        <v>664</v>
      </c>
      <c r="B712" s="3">
        <v>2071</v>
      </c>
      <c r="C712" s="3" t="s">
        <v>60</v>
      </c>
      <c r="D712" s="3" t="s">
        <v>60</v>
      </c>
      <c r="E712" s="3" t="s">
        <v>665</v>
      </c>
      <c r="F712" s="3"/>
      <c r="G712" s="4" t="s">
        <v>32</v>
      </c>
      <c r="H712" s="3" t="s">
        <v>94</v>
      </c>
      <c r="I712" s="3" t="s">
        <v>95</v>
      </c>
      <c r="J712" s="3" t="s">
        <v>35</v>
      </c>
      <c r="K712" s="3">
        <v>0</v>
      </c>
      <c r="L712" s="4">
        <v>64.61</v>
      </c>
      <c r="M712" s="3">
        <v>47.88</v>
      </c>
      <c r="N712" s="3" t="s">
        <v>36</v>
      </c>
      <c r="O712" s="3" t="s">
        <v>71</v>
      </c>
      <c r="P712" s="3" t="s">
        <v>146</v>
      </c>
      <c r="Q712" s="3" t="s">
        <v>147</v>
      </c>
      <c r="R712" s="3" t="s">
        <v>469</v>
      </c>
      <c r="S712" s="3" t="s">
        <v>66</v>
      </c>
      <c r="T712" s="3" t="s">
        <v>84</v>
      </c>
      <c r="U712" s="3" t="s">
        <v>99</v>
      </c>
      <c r="V712" s="4" t="s">
        <v>1849</v>
      </c>
      <c r="W712" s="3" t="s">
        <v>45</v>
      </c>
      <c r="X712" s="3" t="s">
        <v>85</v>
      </c>
      <c r="Y712" s="3" t="s">
        <v>67</v>
      </c>
      <c r="Z712" s="3" t="s">
        <v>86</v>
      </c>
      <c r="AA712" s="3" t="s">
        <v>78</v>
      </c>
      <c r="AB712" s="3" t="s">
        <v>50</v>
      </c>
      <c r="AC712">
        <f t="shared" si="11"/>
        <v>0.74106175514626227</v>
      </c>
    </row>
    <row r="713" spans="1:29" x14ac:dyDescent="0.25">
      <c r="A713" s="3" t="s">
        <v>1241</v>
      </c>
      <c r="B713" s="3">
        <v>983</v>
      </c>
      <c r="C713" s="3" t="s">
        <v>60</v>
      </c>
      <c r="D713" s="3" t="s">
        <v>52</v>
      </c>
      <c r="E713" s="3" t="s">
        <v>387</v>
      </c>
      <c r="F713" s="3"/>
      <c r="G713" s="4" t="s">
        <v>32</v>
      </c>
      <c r="H713" s="3" t="s">
        <v>33</v>
      </c>
      <c r="I713" s="3" t="s">
        <v>95</v>
      </c>
      <c r="J713" s="3" t="s">
        <v>35</v>
      </c>
      <c r="K713" s="3">
        <v>0</v>
      </c>
      <c r="L713" s="4">
        <v>109</v>
      </c>
      <c r="M713" s="3">
        <v>47.84</v>
      </c>
      <c r="N713" s="3" t="s">
        <v>36</v>
      </c>
      <c r="O713" s="3" t="s">
        <v>71</v>
      </c>
      <c r="P713" s="3" t="s">
        <v>72</v>
      </c>
      <c r="Q713" s="3" t="s">
        <v>124</v>
      </c>
      <c r="R713" s="3" t="s">
        <v>345</v>
      </c>
      <c r="S713" s="3" t="s">
        <v>75</v>
      </c>
      <c r="T713" s="3" t="s">
        <v>84</v>
      </c>
      <c r="U713" s="3" t="s">
        <v>43</v>
      </c>
      <c r="V713" s="4" t="s">
        <v>1849</v>
      </c>
      <c r="W713" s="3" t="s">
        <v>45</v>
      </c>
      <c r="X713" s="3" t="s">
        <v>85</v>
      </c>
      <c r="Y713" s="3" t="s">
        <v>77</v>
      </c>
      <c r="Z713" s="3" t="s">
        <v>48</v>
      </c>
      <c r="AA713" s="3" t="s">
        <v>78</v>
      </c>
      <c r="AB713" s="3" t="s">
        <v>50</v>
      </c>
      <c r="AC713">
        <f t="shared" si="11"/>
        <v>0.43889908256880739</v>
      </c>
    </row>
    <row r="714" spans="1:29" x14ac:dyDescent="0.25">
      <c r="A714" s="3" t="s">
        <v>570</v>
      </c>
      <c r="B714" s="3">
        <v>1353</v>
      </c>
      <c r="C714" s="3" t="s">
        <v>60</v>
      </c>
      <c r="D714" s="3" t="s">
        <v>52</v>
      </c>
      <c r="E714" s="3"/>
      <c r="F714" s="3"/>
      <c r="G714" s="4" t="s">
        <v>32</v>
      </c>
      <c r="H714" s="3"/>
      <c r="I714" s="3" t="s">
        <v>69</v>
      </c>
      <c r="J714" s="3" t="s">
        <v>70</v>
      </c>
      <c r="K714" s="3">
        <v>0</v>
      </c>
      <c r="L714" s="4">
        <v>19.100000000000001</v>
      </c>
      <c r="M714" s="3">
        <v>47.82</v>
      </c>
      <c r="N714" s="3" t="s">
        <v>36</v>
      </c>
      <c r="O714" s="3" t="s">
        <v>71</v>
      </c>
      <c r="P714" s="3" t="s">
        <v>212</v>
      </c>
      <c r="Q714" s="3" t="s">
        <v>571</v>
      </c>
      <c r="R714" s="3" t="s">
        <v>572</v>
      </c>
      <c r="S714" s="3" t="s">
        <v>75</v>
      </c>
      <c r="T714" s="3" t="s">
        <v>84</v>
      </c>
      <c r="U714" s="3" t="s">
        <v>99</v>
      </c>
      <c r="V714" s="4" t="s">
        <v>1849</v>
      </c>
      <c r="W714" s="3" t="s">
        <v>45</v>
      </c>
      <c r="X714" s="3" t="s">
        <v>85</v>
      </c>
      <c r="Y714" s="3" t="s">
        <v>77</v>
      </c>
      <c r="Z714" s="3" t="s">
        <v>48</v>
      </c>
      <c r="AA714" s="3" t="s">
        <v>78</v>
      </c>
      <c r="AB714" s="3" t="s">
        <v>50</v>
      </c>
      <c r="AC714">
        <f t="shared" si="11"/>
        <v>2.5036649214659685</v>
      </c>
    </row>
    <row r="715" spans="1:29" x14ac:dyDescent="0.25">
      <c r="A715" s="3" t="s">
        <v>1336</v>
      </c>
      <c r="B715" s="3">
        <v>1213</v>
      </c>
      <c r="C715" s="3" t="s">
        <v>60</v>
      </c>
      <c r="D715" s="3" t="s">
        <v>60</v>
      </c>
      <c r="E715" s="3" t="s">
        <v>1167</v>
      </c>
      <c r="F715" s="3"/>
      <c r="G715" s="4" t="s">
        <v>32</v>
      </c>
      <c r="H715" s="3" t="s">
        <v>94</v>
      </c>
      <c r="I715" s="3" t="s">
        <v>95</v>
      </c>
      <c r="J715" s="3" t="s">
        <v>35</v>
      </c>
      <c r="K715" s="3">
        <v>0</v>
      </c>
      <c r="L715" s="4">
        <v>27.47</v>
      </c>
      <c r="M715" s="3">
        <v>47.8</v>
      </c>
      <c r="N715" s="3" t="s">
        <v>36</v>
      </c>
      <c r="O715" s="3" t="s">
        <v>62</v>
      </c>
      <c r="P715" s="3" t="s">
        <v>138</v>
      </c>
      <c r="Q715" s="3" t="s">
        <v>139</v>
      </c>
      <c r="R715" s="3" t="s">
        <v>140</v>
      </c>
      <c r="S715" s="3" t="s">
        <v>66</v>
      </c>
      <c r="T715" s="3" t="s">
        <v>84</v>
      </c>
      <c r="U715" s="3" t="s">
        <v>99</v>
      </c>
      <c r="V715" s="4" t="s">
        <v>1849</v>
      </c>
      <c r="W715" s="3" t="s">
        <v>45</v>
      </c>
      <c r="X715" s="3" t="s">
        <v>85</v>
      </c>
      <c r="Y715" s="3" t="s">
        <v>67</v>
      </c>
      <c r="Z715" s="3" t="s">
        <v>86</v>
      </c>
      <c r="AA715" s="3" t="s">
        <v>78</v>
      </c>
      <c r="AB715" s="3" t="s">
        <v>50</v>
      </c>
      <c r="AC715">
        <f t="shared" si="11"/>
        <v>1.7400800873680378</v>
      </c>
    </row>
    <row r="716" spans="1:29" x14ac:dyDescent="0.25">
      <c r="A716" s="3" t="s">
        <v>1000</v>
      </c>
      <c r="B716" s="3">
        <v>1658</v>
      </c>
      <c r="C716" s="3" t="s">
        <v>60</v>
      </c>
      <c r="D716" s="3" t="s">
        <v>60</v>
      </c>
      <c r="E716" s="3" t="s">
        <v>868</v>
      </c>
      <c r="F716" s="3"/>
      <c r="G716" s="4" t="s">
        <v>32</v>
      </c>
      <c r="H716" s="3" t="s">
        <v>33</v>
      </c>
      <c r="I716" s="3" t="s">
        <v>34</v>
      </c>
      <c r="J716" s="3" t="s">
        <v>35</v>
      </c>
      <c r="K716" s="3">
        <v>0</v>
      </c>
      <c r="L716" s="4">
        <v>98.72</v>
      </c>
      <c r="M716" s="3">
        <v>47.72</v>
      </c>
      <c r="N716" s="3" t="s">
        <v>36</v>
      </c>
      <c r="O716" s="3" t="s">
        <v>71</v>
      </c>
      <c r="P716" s="3" t="s">
        <v>146</v>
      </c>
      <c r="Q716" s="3" t="s">
        <v>147</v>
      </c>
      <c r="R716" s="3" t="s">
        <v>513</v>
      </c>
      <c r="S716" s="3" t="s">
        <v>75</v>
      </c>
      <c r="T716" s="3" t="s">
        <v>84</v>
      </c>
      <c r="U716" s="3" t="s">
        <v>43</v>
      </c>
      <c r="V716" s="4" t="s">
        <v>1849</v>
      </c>
      <c r="W716" s="3" t="s">
        <v>45</v>
      </c>
      <c r="X716" s="3" t="s">
        <v>85</v>
      </c>
      <c r="Y716" s="3" t="s">
        <v>77</v>
      </c>
      <c r="Z716" s="3" t="s">
        <v>86</v>
      </c>
      <c r="AA716" s="3" t="s">
        <v>78</v>
      </c>
      <c r="AB716" s="3" t="s">
        <v>50</v>
      </c>
      <c r="AC716">
        <f t="shared" si="11"/>
        <v>0.48338735818476497</v>
      </c>
    </row>
    <row r="717" spans="1:29" x14ac:dyDescent="0.25">
      <c r="A717" s="3" t="s">
        <v>732</v>
      </c>
      <c r="B717" s="3">
        <v>887</v>
      </c>
      <c r="C717" s="3" t="s">
        <v>60</v>
      </c>
      <c r="D717" s="3" t="s">
        <v>60</v>
      </c>
      <c r="E717" s="3" t="s">
        <v>733</v>
      </c>
      <c r="F717" s="3"/>
      <c r="G717" s="4" t="s">
        <v>32</v>
      </c>
      <c r="H717" s="3" t="s">
        <v>94</v>
      </c>
      <c r="I717" s="3" t="s">
        <v>95</v>
      </c>
      <c r="J717" s="3" t="s">
        <v>35</v>
      </c>
      <c r="K717" s="3">
        <v>0</v>
      </c>
      <c r="L717" s="4">
        <v>61.12</v>
      </c>
      <c r="M717" s="3">
        <v>47.59</v>
      </c>
      <c r="N717" s="3" t="s">
        <v>36</v>
      </c>
      <c r="O717" s="3" t="s">
        <v>71</v>
      </c>
      <c r="P717" s="3" t="s">
        <v>146</v>
      </c>
      <c r="Q717" s="3" t="s">
        <v>147</v>
      </c>
      <c r="R717" s="3" t="s">
        <v>614</v>
      </c>
      <c r="S717" s="3" t="s">
        <v>75</v>
      </c>
      <c r="T717" s="3" t="s">
        <v>84</v>
      </c>
      <c r="U717" s="3" t="s">
        <v>99</v>
      </c>
      <c r="V717" s="4" t="s">
        <v>1849</v>
      </c>
      <c r="W717" s="3" t="s">
        <v>45</v>
      </c>
      <c r="X717" s="3" t="s">
        <v>85</v>
      </c>
      <c r="Y717" s="3" t="s">
        <v>77</v>
      </c>
      <c r="Z717" s="3" t="s">
        <v>86</v>
      </c>
      <c r="AA717" s="3" t="s">
        <v>78</v>
      </c>
      <c r="AB717" s="3" t="s">
        <v>50</v>
      </c>
      <c r="AC717">
        <f t="shared" si="11"/>
        <v>0.77863219895287972</v>
      </c>
    </row>
    <row r="718" spans="1:29" x14ac:dyDescent="0.25">
      <c r="A718" s="3" t="s">
        <v>1364</v>
      </c>
      <c r="B718" s="3">
        <v>1793</v>
      </c>
      <c r="C718" s="3" t="s">
        <v>60</v>
      </c>
      <c r="D718" s="3" t="s">
        <v>60</v>
      </c>
      <c r="E718" s="3" t="s">
        <v>712</v>
      </c>
      <c r="F718" s="3"/>
      <c r="G718" s="4" t="s">
        <v>32</v>
      </c>
      <c r="H718" s="3" t="s">
        <v>94</v>
      </c>
      <c r="I718" s="3" t="s">
        <v>95</v>
      </c>
      <c r="J718" s="3" t="s">
        <v>35</v>
      </c>
      <c r="K718" s="3">
        <v>0</v>
      </c>
      <c r="L718" s="4">
        <v>51.68</v>
      </c>
      <c r="M718" s="3">
        <v>47.48</v>
      </c>
      <c r="N718" s="3" t="s">
        <v>36</v>
      </c>
      <c r="O718" s="3" t="s">
        <v>71</v>
      </c>
      <c r="P718" s="3" t="s">
        <v>146</v>
      </c>
      <c r="Q718" s="3" t="s">
        <v>147</v>
      </c>
      <c r="R718" s="3" t="s">
        <v>513</v>
      </c>
      <c r="S718" s="3" t="s">
        <v>75</v>
      </c>
      <c r="T718" s="3" t="s">
        <v>84</v>
      </c>
      <c r="U718" s="3" t="s">
        <v>99</v>
      </c>
      <c r="V718" s="4" t="s">
        <v>1849</v>
      </c>
      <c r="W718" s="3" t="s">
        <v>45</v>
      </c>
      <c r="X718" s="3" t="s">
        <v>85</v>
      </c>
      <c r="Y718" s="3" t="s">
        <v>77</v>
      </c>
      <c r="Z718" s="3" t="s">
        <v>86</v>
      </c>
      <c r="AA718" s="3" t="s">
        <v>78</v>
      </c>
      <c r="AB718" s="3" t="s">
        <v>50</v>
      </c>
      <c r="AC718">
        <f t="shared" si="11"/>
        <v>0.91873065015479871</v>
      </c>
    </row>
    <row r="719" spans="1:29" x14ac:dyDescent="0.25">
      <c r="A719" s="3" t="s">
        <v>1656</v>
      </c>
      <c r="B719" s="3">
        <v>799</v>
      </c>
      <c r="C719" s="3" t="s">
        <v>60</v>
      </c>
      <c r="D719" s="3" t="s">
        <v>60</v>
      </c>
      <c r="E719" s="3" t="s">
        <v>1167</v>
      </c>
      <c r="F719" s="3"/>
      <c r="G719" s="4" t="s">
        <v>32</v>
      </c>
      <c r="H719" s="3" t="s">
        <v>94</v>
      </c>
      <c r="I719" s="3" t="s">
        <v>95</v>
      </c>
      <c r="J719" s="3" t="s">
        <v>35</v>
      </c>
      <c r="K719" s="3">
        <v>0</v>
      </c>
      <c r="L719" s="4">
        <v>47.42</v>
      </c>
      <c r="M719" s="3">
        <v>47.45</v>
      </c>
      <c r="N719" s="3" t="s">
        <v>36</v>
      </c>
      <c r="O719" s="3" t="s">
        <v>62</v>
      </c>
      <c r="P719" s="3" t="s">
        <v>138</v>
      </c>
      <c r="Q719" s="3" t="s">
        <v>139</v>
      </c>
      <c r="R719" s="3" t="s">
        <v>140</v>
      </c>
      <c r="S719" s="3" t="s">
        <v>66</v>
      </c>
      <c r="T719" s="3" t="s">
        <v>84</v>
      </c>
      <c r="U719" s="3" t="s">
        <v>99</v>
      </c>
      <c r="V719" s="4" t="s">
        <v>1849</v>
      </c>
      <c r="W719" s="3" t="s">
        <v>45</v>
      </c>
      <c r="X719" s="3" t="s">
        <v>85</v>
      </c>
      <c r="Y719" s="3" t="s">
        <v>67</v>
      </c>
      <c r="Z719" s="3" t="s">
        <v>86</v>
      </c>
      <c r="AA719" s="3" t="s">
        <v>78</v>
      </c>
      <c r="AB719" s="3" t="s">
        <v>50</v>
      </c>
      <c r="AC719">
        <f t="shared" si="11"/>
        <v>1.0006326444538169</v>
      </c>
    </row>
    <row r="720" spans="1:29" x14ac:dyDescent="0.25">
      <c r="A720" s="3" t="s">
        <v>1555</v>
      </c>
      <c r="B720" s="3">
        <v>1647</v>
      </c>
      <c r="C720" s="3" t="s">
        <v>60</v>
      </c>
      <c r="D720" s="3" t="s">
        <v>60</v>
      </c>
      <c r="E720" s="3" t="s">
        <v>815</v>
      </c>
      <c r="F720" s="3"/>
      <c r="G720" s="4" t="s">
        <v>32</v>
      </c>
      <c r="H720" s="3" t="s">
        <v>94</v>
      </c>
      <c r="I720" s="3" t="s">
        <v>95</v>
      </c>
      <c r="J720" s="3" t="s">
        <v>35</v>
      </c>
      <c r="K720" s="3">
        <v>0</v>
      </c>
      <c r="L720" s="4">
        <v>38.97</v>
      </c>
      <c r="M720" s="3">
        <v>47.44</v>
      </c>
      <c r="N720" s="3" t="s">
        <v>36</v>
      </c>
      <c r="O720" s="3" t="s">
        <v>62</v>
      </c>
      <c r="P720" s="3" t="s">
        <v>138</v>
      </c>
      <c r="Q720" s="3" t="s">
        <v>139</v>
      </c>
      <c r="R720" s="3" t="s">
        <v>770</v>
      </c>
      <c r="S720" s="3" t="s">
        <v>66</v>
      </c>
      <c r="T720" s="3" t="s">
        <v>84</v>
      </c>
      <c r="U720" s="3" t="s">
        <v>99</v>
      </c>
      <c r="V720" s="4" t="s">
        <v>1849</v>
      </c>
      <c r="W720" s="3" t="s">
        <v>45</v>
      </c>
      <c r="X720" s="3" t="s">
        <v>85</v>
      </c>
      <c r="Y720" s="3" t="s">
        <v>67</v>
      </c>
      <c r="Z720" s="3" t="s">
        <v>86</v>
      </c>
      <c r="AA720" s="3" t="s">
        <v>78</v>
      </c>
      <c r="AB720" s="3" t="s">
        <v>50</v>
      </c>
      <c r="AC720">
        <f t="shared" si="11"/>
        <v>1.2173466769309724</v>
      </c>
    </row>
    <row r="721" spans="1:29" x14ac:dyDescent="0.25">
      <c r="A721" s="3" t="s">
        <v>886</v>
      </c>
      <c r="B721" s="3">
        <v>729</v>
      </c>
      <c r="C721" s="3" t="s">
        <v>60</v>
      </c>
      <c r="D721" s="3" t="s">
        <v>60</v>
      </c>
      <c r="E721" s="3" t="s">
        <v>759</v>
      </c>
      <c r="F721" s="3"/>
      <c r="G721" s="4" t="s">
        <v>32</v>
      </c>
      <c r="H721" s="3" t="s">
        <v>94</v>
      </c>
      <c r="I721" s="3" t="s">
        <v>95</v>
      </c>
      <c r="J721" s="3" t="s">
        <v>35</v>
      </c>
      <c r="K721" s="3">
        <v>0</v>
      </c>
      <c r="L721" s="4">
        <v>33.06</v>
      </c>
      <c r="M721" s="3">
        <v>47.23</v>
      </c>
      <c r="N721" s="3" t="s">
        <v>36</v>
      </c>
      <c r="O721" s="3" t="s">
        <v>71</v>
      </c>
      <c r="P721" s="3" t="s">
        <v>146</v>
      </c>
      <c r="Q721" s="3" t="s">
        <v>147</v>
      </c>
      <c r="R721" s="3" t="s">
        <v>469</v>
      </c>
      <c r="S721" s="3" t="s">
        <v>66</v>
      </c>
      <c r="T721" s="3" t="s">
        <v>84</v>
      </c>
      <c r="U721" s="3" t="s">
        <v>99</v>
      </c>
      <c r="V721" s="4" t="s">
        <v>1849</v>
      </c>
      <c r="W721" s="3" t="s">
        <v>45</v>
      </c>
      <c r="X721" s="3" t="s">
        <v>85</v>
      </c>
      <c r="Y721" s="3" t="s">
        <v>67</v>
      </c>
      <c r="Z721" s="3" t="s">
        <v>86</v>
      </c>
      <c r="AA721" s="3" t="s">
        <v>78</v>
      </c>
      <c r="AB721" s="3" t="s">
        <v>50</v>
      </c>
      <c r="AC721">
        <f t="shared" si="11"/>
        <v>1.4286146400483966</v>
      </c>
    </row>
    <row r="722" spans="1:29" x14ac:dyDescent="0.25">
      <c r="A722" s="3" t="s">
        <v>632</v>
      </c>
      <c r="B722" s="3">
        <v>2102</v>
      </c>
      <c r="C722" s="3" t="s">
        <v>60</v>
      </c>
      <c r="D722" s="3" t="s">
        <v>60</v>
      </c>
      <c r="E722" s="3"/>
      <c r="F722" s="3"/>
      <c r="G722" s="4" t="s">
        <v>32</v>
      </c>
      <c r="H722" s="3"/>
      <c r="I722" s="3" t="s">
        <v>34</v>
      </c>
      <c r="J722" s="3" t="s">
        <v>35</v>
      </c>
      <c r="K722" s="3">
        <v>0</v>
      </c>
      <c r="L722" s="4">
        <v>26.17</v>
      </c>
      <c r="M722" s="3">
        <v>47.16</v>
      </c>
      <c r="N722" s="3" t="s">
        <v>36</v>
      </c>
      <c r="O722" s="3" t="s">
        <v>62</v>
      </c>
      <c r="P722" s="3" t="s">
        <v>63</v>
      </c>
      <c r="Q722" s="3" t="s">
        <v>257</v>
      </c>
      <c r="R722" s="3" t="s">
        <v>583</v>
      </c>
      <c r="S722" s="3" t="s">
        <v>66</v>
      </c>
      <c r="T722" s="3" t="s">
        <v>84</v>
      </c>
      <c r="U722" s="3" t="s">
        <v>43</v>
      </c>
      <c r="V722" s="4" t="s">
        <v>1849</v>
      </c>
      <c r="W722" s="3" t="s">
        <v>45</v>
      </c>
      <c r="X722" s="3" t="s">
        <v>85</v>
      </c>
      <c r="Y722" s="3" t="s">
        <v>67</v>
      </c>
      <c r="Z722" s="3" t="s">
        <v>86</v>
      </c>
      <c r="AA722" s="3" t="s">
        <v>78</v>
      </c>
      <c r="AB722" s="3" t="s">
        <v>50</v>
      </c>
      <c r="AC722">
        <f t="shared" si="11"/>
        <v>1.8020634314100112</v>
      </c>
    </row>
    <row r="723" spans="1:29" x14ac:dyDescent="0.25">
      <c r="A723" s="3" t="s">
        <v>1034</v>
      </c>
      <c r="B723" s="3">
        <v>1808</v>
      </c>
      <c r="C723" s="3" t="s">
        <v>60</v>
      </c>
      <c r="D723" s="3" t="s">
        <v>60</v>
      </c>
      <c r="E723" s="3" t="s">
        <v>735</v>
      </c>
      <c r="F723" s="3"/>
      <c r="G723" s="4" t="s">
        <v>32</v>
      </c>
      <c r="H723" s="3" t="s">
        <v>33</v>
      </c>
      <c r="I723" s="3" t="s">
        <v>34</v>
      </c>
      <c r="J723" s="3" t="s">
        <v>35</v>
      </c>
      <c r="K723" s="3">
        <v>0</v>
      </c>
      <c r="L723" s="4">
        <v>63.77</v>
      </c>
      <c r="M723" s="3">
        <v>47.04</v>
      </c>
      <c r="N723" s="3" t="s">
        <v>36</v>
      </c>
      <c r="O723" s="3" t="s">
        <v>62</v>
      </c>
      <c r="P723" s="3" t="s">
        <v>63</v>
      </c>
      <c r="Q723" s="3" t="s">
        <v>257</v>
      </c>
      <c r="R723" s="3" t="s">
        <v>583</v>
      </c>
      <c r="S723" s="3" t="s">
        <v>66</v>
      </c>
      <c r="T723" s="3" t="s">
        <v>84</v>
      </c>
      <c r="U723" s="3" t="s">
        <v>43</v>
      </c>
      <c r="V723" s="4" t="s">
        <v>1849</v>
      </c>
      <c r="W723" s="3" t="s">
        <v>45</v>
      </c>
      <c r="X723" s="3" t="s">
        <v>85</v>
      </c>
      <c r="Y723" s="3" t="s">
        <v>67</v>
      </c>
      <c r="Z723" s="3" t="s">
        <v>86</v>
      </c>
      <c r="AA723" s="3" t="s">
        <v>78</v>
      </c>
      <c r="AB723" s="3" t="s">
        <v>50</v>
      </c>
      <c r="AC723">
        <f t="shared" si="11"/>
        <v>0.73765093304061469</v>
      </c>
    </row>
    <row r="724" spans="1:29" x14ac:dyDescent="0.25">
      <c r="A724" s="3" t="s">
        <v>1105</v>
      </c>
      <c r="B724" s="3">
        <v>296</v>
      </c>
      <c r="C724" s="3" t="s">
        <v>60</v>
      </c>
      <c r="D724" s="3" t="s">
        <v>60</v>
      </c>
      <c r="E724" s="3"/>
      <c r="F724" s="3"/>
      <c r="G724" s="4" t="s">
        <v>32</v>
      </c>
      <c r="H724" s="3"/>
      <c r="I724" s="3" t="s">
        <v>95</v>
      </c>
      <c r="J724" s="3" t="s">
        <v>35</v>
      </c>
      <c r="K724" s="3">
        <v>0</v>
      </c>
      <c r="L724" s="4">
        <v>168.45</v>
      </c>
      <c r="M724" s="3">
        <v>46.95</v>
      </c>
      <c r="N724" s="3"/>
      <c r="O724" s="3" t="s">
        <v>71</v>
      </c>
      <c r="P724" s="3" t="s">
        <v>212</v>
      </c>
      <c r="Q724" s="3" t="s">
        <v>217</v>
      </c>
      <c r="R724" s="3" t="s">
        <v>890</v>
      </c>
      <c r="S724" s="3" t="s">
        <v>66</v>
      </c>
      <c r="T724" s="3" t="s">
        <v>42</v>
      </c>
      <c r="U724" s="3" t="s">
        <v>43</v>
      </c>
      <c r="V724" s="4" t="s">
        <v>44</v>
      </c>
      <c r="W724" s="3" t="s">
        <v>45</v>
      </c>
      <c r="X724" s="3" t="s">
        <v>46</v>
      </c>
      <c r="Y724" s="3"/>
      <c r="Z724" s="3"/>
      <c r="AA724" s="3" t="s">
        <v>78</v>
      </c>
      <c r="AB724" s="3" t="s">
        <v>50</v>
      </c>
      <c r="AC724">
        <f t="shared" si="11"/>
        <v>0.2787177203918077</v>
      </c>
    </row>
    <row r="725" spans="1:29" x14ac:dyDescent="0.25">
      <c r="A725" s="3" t="s">
        <v>879</v>
      </c>
      <c r="B725" s="3">
        <v>1694</v>
      </c>
      <c r="C725" s="3" t="s">
        <v>29</v>
      </c>
      <c r="D725" s="3" t="s">
        <v>60</v>
      </c>
      <c r="E725" s="3" t="s">
        <v>833</v>
      </c>
      <c r="F725" s="3"/>
      <c r="G725" s="4" t="s">
        <v>32</v>
      </c>
      <c r="H725" s="3" t="s">
        <v>94</v>
      </c>
      <c r="I725" s="3" t="s">
        <v>95</v>
      </c>
      <c r="J725" s="3" t="s">
        <v>35</v>
      </c>
      <c r="K725" s="3">
        <v>0</v>
      </c>
      <c r="L725" s="4">
        <v>30.93</v>
      </c>
      <c r="M725" s="3">
        <v>46.89</v>
      </c>
      <c r="N725" s="3" t="s">
        <v>36</v>
      </c>
      <c r="O725" s="3" t="s">
        <v>37</v>
      </c>
      <c r="P725" s="3" t="s">
        <v>38</v>
      </c>
      <c r="Q725" s="3" t="s">
        <v>232</v>
      </c>
      <c r="R725" s="3" t="s">
        <v>642</v>
      </c>
      <c r="S725" s="3" t="s">
        <v>41</v>
      </c>
      <c r="T725" s="3" t="s">
        <v>42</v>
      </c>
      <c r="U725" s="3" t="s">
        <v>99</v>
      </c>
      <c r="V725" s="4" t="s">
        <v>1849</v>
      </c>
      <c r="W725" s="3" t="s">
        <v>45</v>
      </c>
      <c r="X725" s="3" t="s">
        <v>85</v>
      </c>
      <c r="Y725" s="3" t="s">
        <v>161</v>
      </c>
      <c r="Z725" s="3" t="s">
        <v>86</v>
      </c>
      <c r="AA725" s="3" t="s">
        <v>78</v>
      </c>
      <c r="AB725" s="3" t="s">
        <v>50</v>
      </c>
      <c r="AC725">
        <f t="shared" si="11"/>
        <v>1.516003879728419</v>
      </c>
    </row>
    <row r="726" spans="1:29" x14ac:dyDescent="0.25">
      <c r="A726" s="3" t="s">
        <v>1008</v>
      </c>
      <c r="B726" s="3">
        <v>1078</v>
      </c>
      <c r="C726" s="3" t="s">
        <v>60</v>
      </c>
      <c r="D726" s="3" t="s">
        <v>60</v>
      </c>
      <c r="E726" s="3" t="s">
        <v>999</v>
      </c>
      <c r="F726" s="3"/>
      <c r="G726" s="4" t="s">
        <v>32</v>
      </c>
      <c r="H726" s="3" t="s">
        <v>33</v>
      </c>
      <c r="I726" s="3" t="s">
        <v>34</v>
      </c>
      <c r="J726" s="3" t="s">
        <v>35</v>
      </c>
      <c r="K726" s="3">
        <v>0</v>
      </c>
      <c r="L726" s="4">
        <v>47.2</v>
      </c>
      <c r="M726" s="3">
        <v>46.79</v>
      </c>
      <c r="N726" s="3" t="s">
        <v>36</v>
      </c>
      <c r="O726" s="3" t="s">
        <v>62</v>
      </c>
      <c r="P726" s="3" t="s">
        <v>63</v>
      </c>
      <c r="Q726" s="3" t="s">
        <v>131</v>
      </c>
      <c r="R726" s="3" t="s">
        <v>131</v>
      </c>
      <c r="S726" s="3" t="s">
        <v>66</v>
      </c>
      <c r="T726" s="3" t="s">
        <v>84</v>
      </c>
      <c r="U726" s="3" t="s">
        <v>76</v>
      </c>
      <c r="V726" s="4" t="s">
        <v>1849</v>
      </c>
      <c r="W726" s="3" t="s">
        <v>45</v>
      </c>
      <c r="X726" s="3" t="s">
        <v>85</v>
      </c>
      <c r="Y726" s="3" t="s">
        <v>67</v>
      </c>
      <c r="Z726" s="3" t="s">
        <v>86</v>
      </c>
      <c r="AA726" s="3" t="s">
        <v>78</v>
      </c>
      <c r="AB726" s="3" t="s">
        <v>50</v>
      </c>
      <c r="AC726">
        <f t="shared" si="11"/>
        <v>0.9913135593220338</v>
      </c>
    </row>
    <row r="727" spans="1:29" x14ac:dyDescent="0.25">
      <c r="A727" s="3" t="s">
        <v>1018</v>
      </c>
      <c r="B727" s="3">
        <v>176</v>
      </c>
      <c r="C727" s="3" t="s">
        <v>52</v>
      </c>
      <c r="D727" s="3" t="s">
        <v>52</v>
      </c>
      <c r="E727" s="3"/>
      <c r="F727" s="3"/>
      <c r="G727" s="4" t="s">
        <v>32</v>
      </c>
      <c r="H727" s="3"/>
      <c r="I727" s="3" t="s">
        <v>69</v>
      </c>
      <c r="J727" s="3" t="s">
        <v>70</v>
      </c>
      <c r="K727" s="3">
        <v>0</v>
      </c>
      <c r="L727" s="4">
        <v>44.61</v>
      </c>
      <c r="M727" s="3">
        <v>46.66</v>
      </c>
      <c r="N727" s="3"/>
      <c r="O727" s="3" t="s">
        <v>71</v>
      </c>
      <c r="P727" s="3" t="s">
        <v>311</v>
      </c>
      <c r="Q727" s="3" t="s">
        <v>312</v>
      </c>
      <c r="R727" s="3" t="s">
        <v>404</v>
      </c>
      <c r="S727" s="3" t="s">
        <v>75</v>
      </c>
      <c r="T727" s="3" t="s">
        <v>42</v>
      </c>
      <c r="U727" s="3" t="s">
        <v>76</v>
      </c>
      <c r="V727" s="4" t="s">
        <v>44</v>
      </c>
      <c r="W727" s="3" t="s">
        <v>45</v>
      </c>
      <c r="X727" s="3" t="s">
        <v>46</v>
      </c>
      <c r="Y727" s="3"/>
      <c r="Z727" s="3"/>
      <c r="AA727" s="3" t="s">
        <v>78</v>
      </c>
      <c r="AB727" s="3" t="s">
        <v>50</v>
      </c>
      <c r="AC727">
        <f t="shared" si="11"/>
        <v>1.0459538220130016</v>
      </c>
    </row>
    <row r="728" spans="1:29" x14ac:dyDescent="0.25">
      <c r="A728" s="3" t="s">
        <v>1550</v>
      </c>
      <c r="B728" s="3">
        <v>2007</v>
      </c>
      <c r="C728" s="3" t="s">
        <v>60</v>
      </c>
      <c r="D728" s="3" t="s">
        <v>52</v>
      </c>
      <c r="E728" s="3" t="s">
        <v>820</v>
      </c>
      <c r="F728" s="3"/>
      <c r="G728" s="4" t="s">
        <v>32</v>
      </c>
      <c r="H728" s="3" t="s">
        <v>94</v>
      </c>
      <c r="I728" s="3" t="s">
        <v>95</v>
      </c>
      <c r="J728" s="3" t="s">
        <v>35</v>
      </c>
      <c r="K728" s="3">
        <v>0</v>
      </c>
      <c r="L728" s="4">
        <v>162.27000000000001</v>
      </c>
      <c r="M728" s="3">
        <v>46.45</v>
      </c>
      <c r="N728" s="3" t="s">
        <v>36</v>
      </c>
      <c r="O728" s="3" t="s">
        <v>71</v>
      </c>
      <c r="P728" s="3" t="s">
        <v>72</v>
      </c>
      <c r="Q728" s="3" t="s">
        <v>124</v>
      </c>
      <c r="R728" s="3" t="s">
        <v>264</v>
      </c>
      <c r="S728" s="3" t="s">
        <v>75</v>
      </c>
      <c r="T728" s="3" t="s">
        <v>84</v>
      </c>
      <c r="U728" s="3" t="s">
        <v>99</v>
      </c>
      <c r="V728" s="4" t="s">
        <v>44</v>
      </c>
      <c r="W728" s="3" t="s">
        <v>45</v>
      </c>
      <c r="X728" s="3" t="s">
        <v>85</v>
      </c>
      <c r="Y728" s="3" t="s">
        <v>77</v>
      </c>
      <c r="Z728" s="3" t="s">
        <v>48</v>
      </c>
      <c r="AA728" s="3" t="s">
        <v>87</v>
      </c>
      <c r="AB728" s="3" t="s">
        <v>50</v>
      </c>
      <c r="AC728">
        <f t="shared" si="11"/>
        <v>0.28625130954581868</v>
      </c>
    </row>
    <row r="729" spans="1:29" x14ac:dyDescent="0.25">
      <c r="A729" s="3" t="s">
        <v>1477</v>
      </c>
      <c r="B729" s="3">
        <v>500</v>
      </c>
      <c r="C729" s="3" t="s">
        <v>29</v>
      </c>
      <c r="D729" s="3" t="s">
        <v>30</v>
      </c>
      <c r="E729" s="3"/>
      <c r="F729" s="3"/>
      <c r="G729" s="4" t="s">
        <v>32</v>
      </c>
      <c r="H729" s="3"/>
      <c r="I729" s="3" t="s">
        <v>34</v>
      </c>
      <c r="J729" s="3" t="s">
        <v>35</v>
      </c>
      <c r="K729" s="3">
        <v>0</v>
      </c>
      <c r="L729" s="4">
        <v>263.45</v>
      </c>
      <c r="M729" s="3">
        <v>46.3</v>
      </c>
      <c r="N729" s="3" t="s">
        <v>36</v>
      </c>
      <c r="O729" s="3" t="s">
        <v>37</v>
      </c>
      <c r="P729" s="3" t="s">
        <v>38</v>
      </c>
      <c r="Q729" s="3" t="s">
        <v>39</v>
      </c>
      <c r="R729" s="3" t="s">
        <v>40</v>
      </c>
      <c r="S729" s="3" t="s">
        <v>41</v>
      </c>
      <c r="T729" s="3" t="s">
        <v>42</v>
      </c>
      <c r="U729" s="3" t="s">
        <v>43</v>
      </c>
      <c r="V729" s="4" t="s">
        <v>44</v>
      </c>
      <c r="W729" s="3" t="s">
        <v>45</v>
      </c>
      <c r="X729" s="3" t="s">
        <v>46</v>
      </c>
      <c r="Y729" s="3" t="s">
        <v>47</v>
      </c>
      <c r="Z729" s="3" t="s">
        <v>48</v>
      </c>
      <c r="AA729" s="3" t="s">
        <v>87</v>
      </c>
      <c r="AB729" s="3" t="s">
        <v>50</v>
      </c>
      <c r="AC729">
        <f t="shared" si="11"/>
        <v>0.17574492313531978</v>
      </c>
    </row>
    <row r="730" spans="1:29" x14ac:dyDescent="0.25">
      <c r="A730" s="3" t="s">
        <v>1074</v>
      </c>
      <c r="B730" s="3">
        <v>952</v>
      </c>
      <c r="C730" s="3" t="s">
        <v>29</v>
      </c>
      <c r="D730" s="3" t="s">
        <v>30</v>
      </c>
      <c r="E730" s="3" t="s">
        <v>1075</v>
      </c>
      <c r="F730" s="3"/>
      <c r="G730" s="4" t="s">
        <v>32</v>
      </c>
      <c r="H730" s="3" t="s">
        <v>94</v>
      </c>
      <c r="I730" s="3" t="s">
        <v>95</v>
      </c>
      <c r="J730" s="3" t="s">
        <v>35</v>
      </c>
      <c r="K730" s="3">
        <v>0</v>
      </c>
      <c r="L730" s="4">
        <v>141.66999999999999</v>
      </c>
      <c r="M730" s="3">
        <v>46.14</v>
      </c>
      <c r="N730" s="3" t="s">
        <v>36</v>
      </c>
      <c r="O730" s="3" t="s">
        <v>62</v>
      </c>
      <c r="P730" s="3" t="s">
        <v>105</v>
      </c>
      <c r="Q730" s="3" t="s">
        <v>106</v>
      </c>
      <c r="R730" s="3" t="s">
        <v>338</v>
      </c>
      <c r="S730" s="3" t="s">
        <v>66</v>
      </c>
      <c r="T730" s="3" t="s">
        <v>42</v>
      </c>
      <c r="U730" s="3" t="s">
        <v>99</v>
      </c>
      <c r="V730" s="4" t="s">
        <v>1849</v>
      </c>
      <c r="W730" s="3" t="s">
        <v>45</v>
      </c>
      <c r="X730" s="3" t="s">
        <v>46</v>
      </c>
      <c r="Y730" s="3" t="s">
        <v>67</v>
      </c>
      <c r="Z730" s="3" t="s">
        <v>48</v>
      </c>
      <c r="AA730" s="3" t="s">
        <v>78</v>
      </c>
      <c r="AB730" s="3" t="s">
        <v>50</v>
      </c>
      <c r="AC730">
        <f t="shared" si="11"/>
        <v>0.32568645443636624</v>
      </c>
    </row>
    <row r="731" spans="1:29" x14ac:dyDescent="0.25">
      <c r="A731" s="3" t="s">
        <v>1248</v>
      </c>
      <c r="B731" s="3">
        <v>1328</v>
      </c>
      <c r="C731" s="3" t="s">
        <v>60</v>
      </c>
      <c r="D731" s="3" t="s">
        <v>60</v>
      </c>
      <c r="E731" s="3" t="s">
        <v>1145</v>
      </c>
      <c r="F731" s="3"/>
      <c r="G731" s="4" t="s">
        <v>32</v>
      </c>
      <c r="H731" s="3" t="s">
        <v>33</v>
      </c>
      <c r="I731" s="3" t="s">
        <v>34</v>
      </c>
      <c r="J731" s="3" t="s">
        <v>35</v>
      </c>
      <c r="K731" s="3">
        <v>0</v>
      </c>
      <c r="L731" s="4">
        <v>114.99</v>
      </c>
      <c r="M731" s="3">
        <v>46.05</v>
      </c>
      <c r="N731" s="3" t="s">
        <v>36</v>
      </c>
      <c r="O731" s="3" t="s">
        <v>62</v>
      </c>
      <c r="P731" s="3" t="s">
        <v>138</v>
      </c>
      <c r="Q731" s="3" t="s">
        <v>139</v>
      </c>
      <c r="R731" s="3" t="s">
        <v>770</v>
      </c>
      <c r="S731" s="3" t="s">
        <v>66</v>
      </c>
      <c r="T731" s="3" t="s">
        <v>84</v>
      </c>
      <c r="U731" s="3" t="s">
        <v>43</v>
      </c>
      <c r="V731" s="4" t="s">
        <v>1849</v>
      </c>
      <c r="W731" s="3" t="s">
        <v>45</v>
      </c>
      <c r="X731" s="3" t="s">
        <v>85</v>
      </c>
      <c r="Y731" s="3" t="s">
        <v>67</v>
      </c>
      <c r="Z731" s="3" t="s">
        <v>86</v>
      </c>
      <c r="AA731" s="3" t="s">
        <v>78</v>
      </c>
      <c r="AB731" s="3" t="s">
        <v>50</v>
      </c>
      <c r="AC731">
        <f t="shared" si="11"/>
        <v>0.40046960605270021</v>
      </c>
    </row>
    <row r="732" spans="1:29" x14ac:dyDescent="0.25">
      <c r="A732" s="3" t="s">
        <v>391</v>
      </c>
      <c r="B732" s="3">
        <v>1196</v>
      </c>
      <c r="C732" s="3" t="s">
        <v>60</v>
      </c>
      <c r="D732" s="3" t="s">
        <v>52</v>
      </c>
      <c r="E732" s="3" t="s">
        <v>387</v>
      </c>
      <c r="F732" s="3"/>
      <c r="G732" s="4" t="s">
        <v>32</v>
      </c>
      <c r="H732" s="3" t="s">
        <v>33</v>
      </c>
      <c r="I732" s="3" t="s">
        <v>34</v>
      </c>
      <c r="J732" s="3" t="s">
        <v>35</v>
      </c>
      <c r="K732" s="3">
        <v>0</v>
      </c>
      <c r="L732" s="4">
        <v>107.93</v>
      </c>
      <c r="M732" s="3">
        <v>45.98</v>
      </c>
      <c r="N732" s="3" t="s">
        <v>36</v>
      </c>
      <c r="O732" s="3" t="s">
        <v>71</v>
      </c>
      <c r="P732" s="3" t="s">
        <v>72</v>
      </c>
      <c r="Q732" s="3" t="s">
        <v>124</v>
      </c>
      <c r="R732" s="3" t="s">
        <v>345</v>
      </c>
      <c r="S732" s="3" t="s">
        <v>75</v>
      </c>
      <c r="T732" s="3" t="s">
        <v>84</v>
      </c>
      <c r="U732" s="3" t="s">
        <v>43</v>
      </c>
      <c r="V732" s="4" t="s">
        <v>1849</v>
      </c>
      <c r="W732" s="3" t="s">
        <v>45</v>
      </c>
      <c r="X732" s="3" t="s">
        <v>85</v>
      </c>
      <c r="Y732" s="3" t="s">
        <v>77</v>
      </c>
      <c r="Z732" s="3" t="s">
        <v>48</v>
      </c>
      <c r="AA732" s="3" t="s">
        <v>78</v>
      </c>
      <c r="AB732" s="3" t="s">
        <v>50</v>
      </c>
      <c r="AC732">
        <f t="shared" si="11"/>
        <v>0.42601686278143236</v>
      </c>
    </row>
    <row r="733" spans="1:29" x14ac:dyDescent="0.25">
      <c r="A733" s="3" t="s">
        <v>658</v>
      </c>
      <c r="B733" s="3">
        <v>667</v>
      </c>
      <c r="C733" s="3" t="s">
        <v>60</v>
      </c>
      <c r="D733" s="3" t="s">
        <v>30</v>
      </c>
      <c r="E733" s="3" t="s">
        <v>620</v>
      </c>
      <c r="F733" s="3"/>
      <c r="G733" s="4" t="s">
        <v>32</v>
      </c>
      <c r="H733" s="3" t="s">
        <v>33</v>
      </c>
      <c r="I733" s="3" t="s">
        <v>34</v>
      </c>
      <c r="J733" s="3" t="s">
        <v>35</v>
      </c>
      <c r="K733" s="3">
        <v>0</v>
      </c>
      <c r="L733" s="4">
        <v>53.63</v>
      </c>
      <c r="M733" s="3">
        <v>45.95</v>
      </c>
      <c r="N733" s="3" t="s">
        <v>36</v>
      </c>
      <c r="O733" s="3" t="s">
        <v>62</v>
      </c>
      <c r="P733" s="3" t="s">
        <v>105</v>
      </c>
      <c r="Q733" s="3" t="s">
        <v>106</v>
      </c>
      <c r="R733" s="3" t="s">
        <v>621</v>
      </c>
      <c r="S733" s="3" t="s">
        <v>66</v>
      </c>
      <c r="T733" s="3" t="s">
        <v>84</v>
      </c>
      <c r="U733" s="3" t="s">
        <v>43</v>
      </c>
      <c r="V733" s="4" t="s">
        <v>1849</v>
      </c>
      <c r="W733" s="3" t="s">
        <v>45</v>
      </c>
      <c r="X733" s="3" t="s">
        <v>85</v>
      </c>
      <c r="Y733" s="3" t="s">
        <v>67</v>
      </c>
      <c r="Z733" s="3" t="s">
        <v>48</v>
      </c>
      <c r="AA733" s="3" t="s">
        <v>78</v>
      </c>
      <c r="AB733" s="3" t="s">
        <v>50</v>
      </c>
      <c r="AC733">
        <f t="shared" si="11"/>
        <v>0.85679656908446766</v>
      </c>
    </row>
    <row r="734" spans="1:29" x14ac:dyDescent="0.25">
      <c r="A734" s="3" t="s">
        <v>783</v>
      </c>
      <c r="B734" s="3">
        <v>626</v>
      </c>
      <c r="C734" s="3" t="s">
        <v>60</v>
      </c>
      <c r="D734" s="3" t="s">
        <v>52</v>
      </c>
      <c r="E734" s="3" t="s">
        <v>576</v>
      </c>
      <c r="F734" s="3"/>
      <c r="G734" s="4" t="s">
        <v>32</v>
      </c>
      <c r="H734" s="3" t="s">
        <v>94</v>
      </c>
      <c r="I734" s="3" t="s">
        <v>95</v>
      </c>
      <c r="J734" s="3" t="s">
        <v>35</v>
      </c>
      <c r="K734" s="3">
        <v>0</v>
      </c>
      <c r="L734" s="4">
        <v>51.06</v>
      </c>
      <c r="M734" s="3">
        <v>45.93</v>
      </c>
      <c r="N734" s="3" t="s">
        <v>36</v>
      </c>
      <c r="O734" s="3" t="s">
        <v>71</v>
      </c>
      <c r="P734" s="3" t="s">
        <v>72</v>
      </c>
      <c r="Q734" s="3" t="s">
        <v>124</v>
      </c>
      <c r="R734" s="3" t="s">
        <v>345</v>
      </c>
      <c r="S734" s="3" t="s">
        <v>75</v>
      </c>
      <c r="T734" s="3" t="s">
        <v>84</v>
      </c>
      <c r="U734" s="3" t="s">
        <v>76</v>
      </c>
      <c r="V734" s="4" t="s">
        <v>1849</v>
      </c>
      <c r="W734" s="3" t="s">
        <v>45</v>
      </c>
      <c r="X734" s="3" t="s">
        <v>85</v>
      </c>
      <c r="Y734" s="3" t="s">
        <v>77</v>
      </c>
      <c r="Z734" s="3" t="s">
        <v>48</v>
      </c>
      <c r="AA734" s="3" t="s">
        <v>78</v>
      </c>
      <c r="AB734" s="3" t="s">
        <v>50</v>
      </c>
      <c r="AC734">
        <f t="shared" si="11"/>
        <v>0.89952996474735603</v>
      </c>
    </row>
    <row r="735" spans="1:29" x14ac:dyDescent="0.25">
      <c r="A735" s="3" t="s">
        <v>1055</v>
      </c>
      <c r="B735" s="3">
        <v>1693</v>
      </c>
      <c r="C735" s="3" t="s">
        <v>60</v>
      </c>
      <c r="D735" s="3" t="s">
        <v>60</v>
      </c>
      <c r="E735" s="3" t="s">
        <v>598</v>
      </c>
      <c r="F735" s="3"/>
      <c r="G735" s="4" t="s">
        <v>32</v>
      </c>
      <c r="H735" s="3" t="s">
        <v>94</v>
      </c>
      <c r="I735" s="3" t="s">
        <v>95</v>
      </c>
      <c r="J735" s="3" t="s">
        <v>35</v>
      </c>
      <c r="K735" s="3">
        <v>0</v>
      </c>
      <c r="L735" s="4">
        <v>43.63</v>
      </c>
      <c r="M735" s="3">
        <v>45.81</v>
      </c>
      <c r="N735" s="3" t="s">
        <v>36</v>
      </c>
      <c r="O735" s="3" t="s">
        <v>62</v>
      </c>
      <c r="P735" s="3" t="s">
        <v>138</v>
      </c>
      <c r="Q735" s="3" t="s">
        <v>139</v>
      </c>
      <c r="R735" s="3" t="s">
        <v>140</v>
      </c>
      <c r="S735" s="3" t="s">
        <v>66</v>
      </c>
      <c r="T735" s="3" t="s">
        <v>84</v>
      </c>
      <c r="U735" s="3" t="s">
        <v>99</v>
      </c>
      <c r="V735" s="4" t="s">
        <v>1849</v>
      </c>
      <c r="W735" s="3" t="s">
        <v>45</v>
      </c>
      <c r="X735" s="3" t="s">
        <v>85</v>
      </c>
      <c r="Y735" s="3" t="s">
        <v>67</v>
      </c>
      <c r="Z735" s="3" t="s">
        <v>86</v>
      </c>
      <c r="AA735" s="3" t="s">
        <v>78</v>
      </c>
      <c r="AB735" s="3" t="s">
        <v>50</v>
      </c>
      <c r="AC735">
        <f t="shared" si="11"/>
        <v>1.0499656199862479</v>
      </c>
    </row>
    <row r="736" spans="1:29" x14ac:dyDescent="0.25">
      <c r="A736" s="3" t="s">
        <v>1292</v>
      </c>
      <c r="B736" s="3">
        <v>1528</v>
      </c>
      <c r="C736" s="3" t="s">
        <v>60</v>
      </c>
      <c r="D736" s="3" t="s">
        <v>60</v>
      </c>
      <c r="E736" s="3" t="s">
        <v>733</v>
      </c>
      <c r="F736" s="3"/>
      <c r="G736" s="4" t="s">
        <v>32</v>
      </c>
      <c r="H736" s="3" t="s">
        <v>94</v>
      </c>
      <c r="I736" s="3" t="s">
        <v>95</v>
      </c>
      <c r="J736" s="3" t="s">
        <v>35</v>
      </c>
      <c r="K736" s="3">
        <v>0</v>
      </c>
      <c r="L736" s="4">
        <v>76.959999999999994</v>
      </c>
      <c r="M736" s="3">
        <v>45.75</v>
      </c>
      <c r="N736" s="3" t="s">
        <v>36</v>
      </c>
      <c r="O736" s="3" t="s">
        <v>71</v>
      </c>
      <c r="P736" s="3" t="s">
        <v>146</v>
      </c>
      <c r="Q736" s="3" t="s">
        <v>147</v>
      </c>
      <c r="R736" s="3" t="s">
        <v>614</v>
      </c>
      <c r="S736" s="3" t="s">
        <v>75</v>
      </c>
      <c r="T736" s="3" t="s">
        <v>84</v>
      </c>
      <c r="U736" s="3" t="s">
        <v>99</v>
      </c>
      <c r="V736" s="4" t="s">
        <v>1849</v>
      </c>
      <c r="W736" s="3" t="s">
        <v>45</v>
      </c>
      <c r="X736" s="3" t="s">
        <v>85</v>
      </c>
      <c r="Y736" s="3" t="s">
        <v>77</v>
      </c>
      <c r="Z736" s="3" t="s">
        <v>86</v>
      </c>
      <c r="AA736" s="3" t="s">
        <v>78</v>
      </c>
      <c r="AB736" s="3" t="s">
        <v>50</v>
      </c>
      <c r="AC736">
        <f t="shared" si="11"/>
        <v>0.594464656964657</v>
      </c>
    </row>
    <row r="737" spans="1:29" x14ac:dyDescent="0.25">
      <c r="A737" s="3" t="s">
        <v>1170</v>
      </c>
      <c r="B737" s="3">
        <v>818</v>
      </c>
      <c r="C737" s="3" t="s">
        <v>52</v>
      </c>
      <c r="D737" s="3" t="s">
        <v>52</v>
      </c>
      <c r="E737" s="3"/>
      <c r="F737" s="3"/>
      <c r="G737" s="4" t="s">
        <v>32</v>
      </c>
      <c r="H737" s="3"/>
      <c r="I737" s="3" t="s">
        <v>34</v>
      </c>
      <c r="J737" s="3" t="s">
        <v>35</v>
      </c>
      <c r="K737" s="3">
        <v>0</v>
      </c>
      <c r="L737" s="4">
        <v>172.51</v>
      </c>
      <c r="M737" s="3">
        <v>45.69</v>
      </c>
      <c r="N737" s="3" t="s">
        <v>36</v>
      </c>
      <c r="O737" s="3" t="s">
        <v>37</v>
      </c>
      <c r="P737" s="3" t="s">
        <v>207</v>
      </c>
      <c r="Q737" s="3" t="s">
        <v>375</v>
      </c>
      <c r="R737" s="3" t="s">
        <v>254</v>
      </c>
      <c r="S737" s="3" t="s">
        <v>98</v>
      </c>
      <c r="T737" s="3" t="s">
        <v>42</v>
      </c>
      <c r="U737" s="3" t="s">
        <v>43</v>
      </c>
      <c r="V737" s="4" t="s">
        <v>1849</v>
      </c>
      <c r="W737" s="3" t="s">
        <v>45</v>
      </c>
      <c r="X737" s="3" t="s">
        <v>46</v>
      </c>
      <c r="Y737" s="3" t="s">
        <v>161</v>
      </c>
      <c r="Z737" s="3" t="s">
        <v>48</v>
      </c>
      <c r="AA737" s="3" t="s">
        <v>78</v>
      </c>
      <c r="AB737" s="3" t="s">
        <v>50</v>
      </c>
      <c r="AC737">
        <f t="shared" si="11"/>
        <v>0.26485421135006665</v>
      </c>
    </row>
    <row r="738" spans="1:29" x14ac:dyDescent="0.25">
      <c r="A738" s="3" t="s">
        <v>1676</v>
      </c>
      <c r="B738" s="3">
        <v>1045</v>
      </c>
      <c r="C738" s="3" t="s">
        <v>60</v>
      </c>
      <c r="D738" s="3" t="s">
        <v>52</v>
      </c>
      <c r="E738" s="3" t="s">
        <v>387</v>
      </c>
      <c r="F738" s="3"/>
      <c r="G738" s="4" t="s">
        <v>32</v>
      </c>
      <c r="H738" s="3" t="s">
        <v>33</v>
      </c>
      <c r="I738" s="3" t="s">
        <v>34</v>
      </c>
      <c r="J738" s="3" t="s">
        <v>35</v>
      </c>
      <c r="K738" s="3">
        <v>0</v>
      </c>
      <c r="L738" s="4">
        <v>117.45</v>
      </c>
      <c r="M738" s="3">
        <v>45.55</v>
      </c>
      <c r="N738" s="3" t="s">
        <v>36</v>
      </c>
      <c r="O738" s="3" t="s">
        <v>71</v>
      </c>
      <c r="P738" s="3" t="s">
        <v>72</v>
      </c>
      <c r="Q738" s="3" t="s">
        <v>124</v>
      </c>
      <c r="R738" s="3" t="s">
        <v>345</v>
      </c>
      <c r="S738" s="3" t="s">
        <v>75</v>
      </c>
      <c r="T738" s="3" t="s">
        <v>84</v>
      </c>
      <c r="U738" s="3" t="s">
        <v>43</v>
      </c>
      <c r="V738" s="4" t="s">
        <v>1849</v>
      </c>
      <c r="W738" s="3" t="s">
        <v>45</v>
      </c>
      <c r="X738" s="3" t="s">
        <v>85</v>
      </c>
      <c r="Y738" s="3" t="s">
        <v>77</v>
      </c>
      <c r="Z738" s="3" t="s">
        <v>48</v>
      </c>
      <c r="AA738" s="3" t="s">
        <v>78</v>
      </c>
      <c r="AB738" s="3" t="s">
        <v>50</v>
      </c>
      <c r="AC738">
        <f t="shared" si="11"/>
        <v>0.38782460621541076</v>
      </c>
    </row>
    <row r="739" spans="1:29" x14ac:dyDescent="0.25">
      <c r="A739" s="3" t="s">
        <v>1300</v>
      </c>
      <c r="B739" s="3">
        <v>1949</v>
      </c>
      <c r="C739" s="3" t="s">
        <v>60</v>
      </c>
      <c r="D739" s="3" t="s">
        <v>60</v>
      </c>
      <c r="E739" s="3" t="s">
        <v>672</v>
      </c>
      <c r="F739" s="3"/>
      <c r="G739" s="4" t="s">
        <v>32</v>
      </c>
      <c r="H739" s="3" t="s">
        <v>94</v>
      </c>
      <c r="I739" s="3" t="s">
        <v>95</v>
      </c>
      <c r="J739" s="3" t="s">
        <v>35</v>
      </c>
      <c r="K739" s="3">
        <v>0</v>
      </c>
      <c r="L739" s="4">
        <v>64.650000000000006</v>
      </c>
      <c r="M739" s="3">
        <v>45.54</v>
      </c>
      <c r="N739" s="3" t="s">
        <v>36</v>
      </c>
      <c r="O739" s="3" t="s">
        <v>71</v>
      </c>
      <c r="P739" s="3" t="s">
        <v>212</v>
      </c>
      <c r="Q739" s="3" t="s">
        <v>213</v>
      </c>
      <c r="R739" s="3" t="s">
        <v>673</v>
      </c>
      <c r="S739" s="3" t="s">
        <v>66</v>
      </c>
      <c r="T739" s="3" t="s">
        <v>84</v>
      </c>
      <c r="U739" s="3" t="s">
        <v>76</v>
      </c>
      <c r="V739" s="4" t="s">
        <v>1849</v>
      </c>
      <c r="W739" s="3" t="s">
        <v>45</v>
      </c>
      <c r="X739" s="3" t="s">
        <v>85</v>
      </c>
      <c r="Y739" s="3" t="s">
        <v>67</v>
      </c>
      <c r="Z739" s="3" t="s">
        <v>86</v>
      </c>
      <c r="AA739" s="3" t="s">
        <v>78</v>
      </c>
      <c r="AB739" s="3" t="s">
        <v>50</v>
      </c>
      <c r="AC739">
        <f t="shared" si="11"/>
        <v>0.70440835266821333</v>
      </c>
    </row>
    <row r="740" spans="1:29" x14ac:dyDescent="0.25">
      <c r="A740" s="3" t="s">
        <v>1019</v>
      </c>
      <c r="B740" s="3">
        <v>2207</v>
      </c>
      <c r="C740" s="3" t="s">
        <v>60</v>
      </c>
      <c r="D740" s="3" t="s">
        <v>60</v>
      </c>
      <c r="E740" s="3" t="s">
        <v>815</v>
      </c>
      <c r="F740" s="3"/>
      <c r="G740" s="4" t="s">
        <v>32</v>
      </c>
      <c r="H740" s="3" t="s">
        <v>94</v>
      </c>
      <c r="I740" s="3" t="s">
        <v>95</v>
      </c>
      <c r="J740" s="3" t="s">
        <v>35</v>
      </c>
      <c r="K740" s="3">
        <v>0</v>
      </c>
      <c r="L740" s="4">
        <v>52.94</v>
      </c>
      <c r="M740" s="3">
        <v>45.43</v>
      </c>
      <c r="N740" s="3" t="s">
        <v>36</v>
      </c>
      <c r="O740" s="3" t="s">
        <v>62</v>
      </c>
      <c r="P740" s="3" t="s">
        <v>138</v>
      </c>
      <c r="Q740" s="3" t="s">
        <v>139</v>
      </c>
      <c r="R740" s="3" t="s">
        <v>770</v>
      </c>
      <c r="S740" s="3" t="s">
        <v>66</v>
      </c>
      <c r="T740" s="3" t="s">
        <v>84</v>
      </c>
      <c r="U740" s="3" t="s">
        <v>99</v>
      </c>
      <c r="V740" s="4" t="s">
        <v>1849</v>
      </c>
      <c r="W740" s="3" t="s">
        <v>45</v>
      </c>
      <c r="X740" s="3" t="s">
        <v>85</v>
      </c>
      <c r="Y740" s="3" t="s">
        <v>67</v>
      </c>
      <c r="Z740" s="3" t="s">
        <v>86</v>
      </c>
      <c r="AA740" s="3" t="s">
        <v>78</v>
      </c>
      <c r="AB740" s="3" t="s">
        <v>50</v>
      </c>
      <c r="AC740">
        <f t="shared" si="11"/>
        <v>0.85814129202871181</v>
      </c>
    </row>
    <row r="741" spans="1:29" x14ac:dyDescent="0.25">
      <c r="A741" s="3" t="s">
        <v>784</v>
      </c>
      <c r="B741" s="3">
        <v>2119</v>
      </c>
      <c r="C741" s="3" t="s">
        <v>60</v>
      </c>
      <c r="D741" s="3" t="s">
        <v>30</v>
      </c>
      <c r="E741" s="3" t="s">
        <v>175</v>
      </c>
      <c r="F741" s="3"/>
      <c r="G741" s="4" t="s">
        <v>32</v>
      </c>
      <c r="H741" s="3" t="s">
        <v>94</v>
      </c>
      <c r="I741" s="3" t="s">
        <v>95</v>
      </c>
      <c r="J741" s="3" t="s">
        <v>35</v>
      </c>
      <c r="K741" s="3">
        <v>0</v>
      </c>
      <c r="L741" s="4">
        <v>44.83</v>
      </c>
      <c r="M741" s="3">
        <v>45.28</v>
      </c>
      <c r="N741" s="3" t="s">
        <v>36</v>
      </c>
      <c r="O741" s="3" t="s">
        <v>62</v>
      </c>
      <c r="P741" s="3" t="s">
        <v>105</v>
      </c>
      <c r="Q741" s="3" t="s">
        <v>106</v>
      </c>
      <c r="R741" s="3" t="s">
        <v>176</v>
      </c>
      <c r="S741" s="3" t="s">
        <v>66</v>
      </c>
      <c r="T741" s="3" t="s">
        <v>84</v>
      </c>
      <c r="U741" s="3" t="s">
        <v>43</v>
      </c>
      <c r="V741" s="4" t="s">
        <v>1849</v>
      </c>
      <c r="W741" s="3" t="s">
        <v>45</v>
      </c>
      <c r="X741" s="3" t="s">
        <v>85</v>
      </c>
      <c r="Y741" s="3" t="s">
        <v>67</v>
      </c>
      <c r="Z741" s="3" t="s">
        <v>48</v>
      </c>
      <c r="AA741" s="3" t="s">
        <v>78</v>
      </c>
      <c r="AB741" s="3" t="s">
        <v>50</v>
      </c>
      <c r="AC741">
        <f t="shared" si="11"/>
        <v>1.0100379210350212</v>
      </c>
    </row>
    <row r="742" spans="1:29" x14ac:dyDescent="0.25">
      <c r="A742" s="3" t="s">
        <v>1171</v>
      </c>
      <c r="B742" s="3">
        <v>1479</v>
      </c>
      <c r="C742" s="3" t="s">
        <v>60</v>
      </c>
      <c r="D742" s="3" t="s">
        <v>60</v>
      </c>
      <c r="E742" s="3" t="s">
        <v>960</v>
      </c>
      <c r="F742" s="3"/>
      <c r="G742" s="4" t="s">
        <v>32</v>
      </c>
      <c r="H742" s="3" t="s">
        <v>94</v>
      </c>
      <c r="I742" s="3" t="s">
        <v>95</v>
      </c>
      <c r="J742" s="3" t="s">
        <v>35</v>
      </c>
      <c r="K742" s="3">
        <v>0</v>
      </c>
      <c r="L742" s="4">
        <v>43.83</v>
      </c>
      <c r="M742" s="3">
        <v>45.22</v>
      </c>
      <c r="N742" s="3" t="s">
        <v>36</v>
      </c>
      <c r="O742" s="3" t="s">
        <v>71</v>
      </c>
      <c r="P742" s="3" t="s">
        <v>146</v>
      </c>
      <c r="Q742" s="3" t="s">
        <v>147</v>
      </c>
      <c r="R742" s="3" t="s">
        <v>513</v>
      </c>
      <c r="S742" s="3" t="s">
        <v>75</v>
      </c>
      <c r="T742" s="3" t="s">
        <v>84</v>
      </c>
      <c r="U742" s="3" t="s">
        <v>99</v>
      </c>
      <c r="V742" s="4" t="s">
        <v>1849</v>
      </c>
      <c r="W742" s="3" t="s">
        <v>45</v>
      </c>
      <c r="X742" s="3" t="s">
        <v>85</v>
      </c>
      <c r="Y742" s="3" t="s">
        <v>77</v>
      </c>
      <c r="Z742" s="3" t="s">
        <v>86</v>
      </c>
      <c r="AA742" s="3" t="s">
        <v>78</v>
      </c>
      <c r="AB742" s="3" t="s">
        <v>50</v>
      </c>
      <c r="AC742">
        <f t="shared" si="11"/>
        <v>1.0317134382842801</v>
      </c>
    </row>
    <row r="743" spans="1:29" x14ac:dyDescent="0.25">
      <c r="A743" s="3" t="s">
        <v>1106</v>
      </c>
      <c r="B743" s="3">
        <v>2096</v>
      </c>
      <c r="C743" s="3" t="s">
        <v>60</v>
      </c>
      <c r="D743" s="3" t="s">
        <v>60</v>
      </c>
      <c r="E743" s="3" t="s">
        <v>241</v>
      </c>
      <c r="F743" s="3"/>
      <c r="G743" s="4" t="s">
        <v>32</v>
      </c>
      <c r="H743" s="3" t="s">
        <v>33</v>
      </c>
      <c r="I743" s="3" t="s">
        <v>34</v>
      </c>
      <c r="J743" s="3" t="s">
        <v>35</v>
      </c>
      <c r="K743" s="3">
        <v>0</v>
      </c>
      <c r="L743" s="4">
        <v>125.04</v>
      </c>
      <c r="M743" s="3">
        <v>44.87</v>
      </c>
      <c r="N743" s="3" t="s">
        <v>36</v>
      </c>
      <c r="O743" s="3" t="s">
        <v>71</v>
      </c>
      <c r="P743" s="3" t="s">
        <v>212</v>
      </c>
      <c r="Q743" s="3" t="s">
        <v>242</v>
      </c>
      <c r="R743" s="3" t="s">
        <v>587</v>
      </c>
      <c r="S743" s="3" t="s">
        <v>75</v>
      </c>
      <c r="T743" s="3" t="s">
        <v>84</v>
      </c>
      <c r="U743" s="3" t="s">
        <v>43</v>
      </c>
      <c r="V743" s="4" t="s">
        <v>44</v>
      </c>
      <c r="W743" s="3" t="s">
        <v>45</v>
      </c>
      <c r="X743" s="3" t="s">
        <v>46</v>
      </c>
      <c r="Y743" s="3" t="s">
        <v>77</v>
      </c>
      <c r="Z743" s="3" t="s">
        <v>48</v>
      </c>
      <c r="AA743" s="3" t="s">
        <v>87</v>
      </c>
      <c r="AB743" s="3" t="s">
        <v>50</v>
      </c>
      <c r="AC743">
        <f t="shared" si="11"/>
        <v>0.3588451695457453</v>
      </c>
    </row>
    <row r="744" spans="1:29" x14ac:dyDescent="0.25">
      <c r="A744" s="3" t="s">
        <v>950</v>
      </c>
      <c r="B744" s="3">
        <v>666</v>
      </c>
      <c r="C744" s="3" t="s">
        <v>60</v>
      </c>
      <c r="D744" s="3" t="s">
        <v>60</v>
      </c>
      <c r="E744" s="3" t="s">
        <v>759</v>
      </c>
      <c r="F744" s="3"/>
      <c r="G744" s="4" t="s">
        <v>32</v>
      </c>
      <c r="H744" s="3" t="s">
        <v>94</v>
      </c>
      <c r="I744" s="3" t="s">
        <v>95</v>
      </c>
      <c r="J744" s="3" t="s">
        <v>35</v>
      </c>
      <c r="K744" s="3">
        <v>0</v>
      </c>
      <c r="L744" s="4">
        <v>31.16</v>
      </c>
      <c r="M744" s="3">
        <v>44.51</v>
      </c>
      <c r="N744" s="3" t="s">
        <v>36</v>
      </c>
      <c r="O744" s="3" t="s">
        <v>71</v>
      </c>
      <c r="P744" s="3" t="s">
        <v>146</v>
      </c>
      <c r="Q744" s="3" t="s">
        <v>147</v>
      </c>
      <c r="R744" s="3" t="s">
        <v>469</v>
      </c>
      <c r="S744" s="3" t="s">
        <v>66</v>
      </c>
      <c r="T744" s="3" t="s">
        <v>84</v>
      </c>
      <c r="U744" s="3" t="s">
        <v>99</v>
      </c>
      <c r="V744" s="4" t="s">
        <v>1849</v>
      </c>
      <c r="W744" s="3" t="s">
        <v>45</v>
      </c>
      <c r="X744" s="3" t="s">
        <v>85</v>
      </c>
      <c r="Y744" s="3" t="s">
        <v>67</v>
      </c>
      <c r="Z744" s="3" t="s">
        <v>86</v>
      </c>
      <c r="AA744" s="3" t="s">
        <v>78</v>
      </c>
      <c r="AB744" s="3" t="s">
        <v>50</v>
      </c>
      <c r="AC744">
        <f t="shared" si="11"/>
        <v>1.4284338896020539</v>
      </c>
    </row>
    <row r="745" spans="1:29" x14ac:dyDescent="0.25">
      <c r="A745" s="3" t="s">
        <v>1094</v>
      </c>
      <c r="B745" s="3">
        <v>259</v>
      </c>
      <c r="C745" s="3" t="s">
        <v>52</v>
      </c>
      <c r="D745" s="3" t="s">
        <v>52</v>
      </c>
      <c r="E745" s="3"/>
      <c r="F745" s="3"/>
      <c r="G745" s="4" t="s">
        <v>32</v>
      </c>
      <c r="H745" s="3"/>
      <c r="I745" s="3" t="s">
        <v>69</v>
      </c>
      <c r="J745" s="3" t="s">
        <v>70</v>
      </c>
      <c r="K745" s="3">
        <v>0</v>
      </c>
      <c r="L745" s="4">
        <v>28.28</v>
      </c>
      <c r="M745" s="3">
        <v>44.43</v>
      </c>
      <c r="N745" s="3" t="s">
        <v>36</v>
      </c>
      <c r="O745" s="3" t="s">
        <v>37</v>
      </c>
      <c r="P745" s="3" t="s">
        <v>207</v>
      </c>
      <c r="Q745" s="3" t="s">
        <v>1095</v>
      </c>
      <c r="R745" s="3" t="s">
        <v>1096</v>
      </c>
      <c r="S745" s="3" t="s">
        <v>98</v>
      </c>
      <c r="T745" s="3" t="s">
        <v>42</v>
      </c>
      <c r="U745" s="3" t="s">
        <v>243</v>
      </c>
      <c r="V745" s="4" t="s">
        <v>44</v>
      </c>
      <c r="W745" s="3" t="s">
        <v>45</v>
      </c>
      <c r="X745" s="3" t="s">
        <v>46</v>
      </c>
      <c r="Y745" s="3" t="s">
        <v>161</v>
      </c>
      <c r="Z745" s="3" t="s">
        <v>48</v>
      </c>
      <c r="AA745" s="3" t="s">
        <v>78</v>
      </c>
      <c r="AB745" s="3" t="s">
        <v>50</v>
      </c>
      <c r="AC745">
        <f t="shared" si="11"/>
        <v>1.5710749646393209</v>
      </c>
    </row>
    <row r="746" spans="1:29" x14ac:dyDescent="0.25">
      <c r="A746" s="3" t="s">
        <v>1380</v>
      </c>
      <c r="B746" s="3">
        <v>1524</v>
      </c>
      <c r="C746" s="3" t="s">
        <v>60</v>
      </c>
      <c r="D746" s="3" t="s">
        <v>60</v>
      </c>
      <c r="E746" s="3" t="s">
        <v>868</v>
      </c>
      <c r="F746" s="3"/>
      <c r="G746" s="4" t="s">
        <v>32</v>
      </c>
      <c r="H746" s="3" t="s">
        <v>94</v>
      </c>
      <c r="I746" s="3" t="s">
        <v>34</v>
      </c>
      <c r="J746" s="3" t="s">
        <v>35</v>
      </c>
      <c r="K746" s="3">
        <v>0</v>
      </c>
      <c r="L746" s="4">
        <v>82.21</v>
      </c>
      <c r="M746" s="3">
        <v>44.29</v>
      </c>
      <c r="N746" s="3" t="s">
        <v>36</v>
      </c>
      <c r="O746" s="3" t="s">
        <v>71</v>
      </c>
      <c r="P746" s="3" t="s">
        <v>146</v>
      </c>
      <c r="Q746" s="3" t="s">
        <v>147</v>
      </c>
      <c r="R746" s="3" t="s">
        <v>513</v>
      </c>
      <c r="S746" s="3" t="s">
        <v>75</v>
      </c>
      <c r="T746" s="3" t="s">
        <v>84</v>
      </c>
      <c r="U746" s="3" t="s">
        <v>43</v>
      </c>
      <c r="V746" s="4" t="s">
        <v>1849</v>
      </c>
      <c r="W746" s="3" t="s">
        <v>45</v>
      </c>
      <c r="X746" s="3" t="s">
        <v>85</v>
      </c>
      <c r="Y746" s="3" t="s">
        <v>77</v>
      </c>
      <c r="Z746" s="3" t="s">
        <v>86</v>
      </c>
      <c r="AA746" s="3" t="s">
        <v>78</v>
      </c>
      <c r="AB746" s="3" t="s">
        <v>50</v>
      </c>
      <c r="AC746">
        <f t="shared" si="11"/>
        <v>0.53874224546892113</v>
      </c>
    </row>
    <row r="747" spans="1:29" x14ac:dyDescent="0.25">
      <c r="A747" s="3" t="s">
        <v>656</v>
      </c>
      <c r="B747" s="3">
        <v>1201</v>
      </c>
      <c r="C747" s="3" t="s">
        <v>60</v>
      </c>
      <c r="D747" s="3" t="s">
        <v>52</v>
      </c>
      <c r="E747" s="3" t="s">
        <v>387</v>
      </c>
      <c r="F747" s="3"/>
      <c r="G747" s="4" t="s">
        <v>32</v>
      </c>
      <c r="H747" s="3" t="s">
        <v>33</v>
      </c>
      <c r="I747" s="3" t="s">
        <v>34</v>
      </c>
      <c r="J747" s="3" t="s">
        <v>35</v>
      </c>
      <c r="K747" s="3">
        <v>0</v>
      </c>
      <c r="L747" s="4">
        <v>109.49</v>
      </c>
      <c r="M747" s="3">
        <v>44.18</v>
      </c>
      <c r="N747" s="3" t="s">
        <v>36</v>
      </c>
      <c r="O747" s="3" t="s">
        <v>71</v>
      </c>
      <c r="P747" s="3" t="s">
        <v>72</v>
      </c>
      <c r="Q747" s="3" t="s">
        <v>124</v>
      </c>
      <c r="R747" s="3" t="s">
        <v>345</v>
      </c>
      <c r="S747" s="3" t="s">
        <v>75</v>
      </c>
      <c r="T747" s="3" t="s">
        <v>84</v>
      </c>
      <c r="U747" s="3" t="s">
        <v>43</v>
      </c>
      <c r="V747" s="4" t="s">
        <v>1849</v>
      </c>
      <c r="W747" s="3" t="s">
        <v>45</v>
      </c>
      <c r="X747" s="3" t="s">
        <v>85</v>
      </c>
      <c r="Y747" s="3" t="s">
        <v>77</v>
      </c>
      <c r="Z747" s="3" t="s">
        <v>48</v>
      </c>
      <c r="AA747" s="3" t="s">
        <v>78</v>
      </c>
      <c r="AB747" s="3" t="s">
        <v>50</v>
      </c>
      <c r="AC747">
        <f t="shared" si="11"/>
        <v>0.40350716960453009</v>
      </c>
    </row>
    <row r="748" spans="1:29" x14ac:dyDescent="0.25">
      <c r="A748" s="3" t="s">
        <v>310</v>
      </c>
      <c r="B748" s="3">
        <v>347</v>
      </c>
      <c r="C748" s="3" t="s">
        <v>52</v>
      </c>
      <c r="D748" s="3" t="s">
        <v>52</v>
      </c>
      <c r="E748" s="3"/>
      <c r="F748" s="3"/>
      <c r="G748" s="4" t="s">
        <v>32</v>
      </c>
      <c r="H748" s="3" t="s">
        <v>89</v>
      </c>
      <c r="I748" s="3" t="s">
        <v>69</v>
      </c>
      <c r="J748" s="3" t="s">
        <v>70</v>
      </c>
      <c r="K748" s="3">
        <v>0</v>
      </c>
      <c r="L748" s="4">
        <v>88.81</v>
      </c>
      <c r="M748" s="3">
        <v>44.14</v>
      </c>
      <c r="N748" s="3" t="s">
        <v>36</v>
      </c>
      <c r="O748" s="3" t="s">
        <v>71</v>
      </c>
      <c r="P748" s="3" t="s">
        <v>311</v>
      </c>
      <c r="Q748" s="3" t="s">
        <v>312</v>
      </c>
      <c r="R748" s="3" t="s">
        <v>131</v>
      </c>
      <c r="S748" s="3" t="s">
        <v>75</v>
      </c>
      <c r="T748" s="3" t="s">
        <v>42</v>
      </c>
      <c r="U748" s="3" t="s">
        <v>76</v>
      </c>
      <c r="V748" s="4" t="s">
        <v>44</v>
      </c>
      <c r="W748" s="3" t="s">
        <v>45</v>
      </c>
      <c r="X748" s="3" t="s">
        <v>46</v>
      </c>
      <c r="Y748" s="3" t="s">
        <v>77</v>
      </c>
      <c r="Z748" s="3" t="s">
        <v>48</v>
      </c>
      <c r="AA748" s="3" t="s">
        <v>78</v>
      </c>
      <c r="AB748" s="3" t="s">
        <v>50</v>
      </c>
      <c r="AC748">
        <f t="shared" si="11"/>
        <v>0.49701610179033889</v>
      </c>
    </row>
    <row r="749" spans="1:29" x14ac:dyDescent="0.25">
      <c r="A749" s="3" t="s">
        <v>1496</v>
      </c>
      <c r="B749" s="3">
        <v>580</v>
      </c>
      <c r="C749" s="3" t="s">
        <v>60</v>
      </c>
      <c r="D749" s="3" t="s">
        <v>60</v>
      </c>
      <c r="E749" s="3" t="s">
        <v>775</v>
      </c>
      <c r="F749" s="3"/>
      <c r="G749" s="4" t="s">
        <v>32</v>
      </c>
      <c r="H749" s="3" t="s">
        <v>33</v>
      </c>
      <c r="I749" s="3" t="s">
        <v>34</v>
      </c>
      <c r="J749" s="3" t="s">
        <v>35</v>
      </c>
      <c r="K749" s="3">
        <v>0</v>
      </c>
      <c r="L749" s="4">
        <v>84.91</v>
      </c>
      <c r="M749" s="3">
        <v>44.06</v>
      </c>
      <c r="N749" s="3" t="s">
        <v>36</v>
      </c>
      <c r="O749" s="3" t="s">
        <v>62</v>
      </c>
      <c r="P749" s="3" t="s">
        <v>138</v>
      </c>
      <c r="Q749" s="3" t="s">
        <v>139</v>
      </c>
      <c r="R749" s="3" t="s">
        <v>476</v>
      </c>
      <c r="S749" s="3" t="s">
        <v>66</v>
      </c>
      <c r="T749" s="3" t="s">
        <v>84</v>
      </c>
      <c r="U749" s="3" t="s">
        <v>43</v>
      </c>
      <c r="V749" s="4" t="s">
        <v>1849</v>
      </c>
      <c r="W749" s="3" t="s">
        <v>45</v>
      </c>
      <c r="X749" s="3" t="s">
        <v>85</v>
      </c>
      <c r="Y749" s="3" t="s">
        <v>67</v>
      </c>
      <c r="Z749" s="3" t="s">
        <v>86</v>
      </c>
      <c r="AA749" s="3" t="s">
        <v>78</v>
      </c>
      <c r="AB749" s="3" t="s">
        <v>50</v>
      </c>
      <c r="AC749">
        <f t="shared" si="11"/>
        <v>0.51890236721234251</v>
      </c>
    </row>
    <row r="750" spans="1:29" x14ac:dyDescent="0.25">
      <c r="A750" s="3" t="s">
        <v>1098</v>
      </c>
      <c r="B750" s="3">
        <v>1187</v>
      </c>
      <c r="C750" s="3" t="s">
        <v>29</v>
      </c>
      <c r="D750" s="3" t="s">
        <v>60</v>
      </c>
      <c r="E750" s="3" t="s">
        <v>833</v>
      </c>
      <c r="F750" s="3"/>
      <c r="G750" s="4" t="s">
        <v>32</v>
      </c>
      <c r="H750" s="3" t="s">
        <v>94</v>
      </c>
      <c r="I750" s="3" t="s">
        <v>95</v>
      </c>
      <c r="J750" s="3" t="s">
        <v>35</v>
      </c>
      <c r="K750" s="3">
        <v>0</v>
      </c>
      <c r="L750" s="4">
        <v>37.75</v>
      </c>
      <c r="M750" s="3">
        <v>43.91</v>
      </c>
      <c r="N750" s="3" t="s">
        <v>36</v>
      </c>
      <c r="O750" s="3" t="s">
        <v>37</v>
      </c>
      <c r="P750" s="3" t="s">
        <v>38</v>
      </c>
      <c r="Q750" s="3" t="s">
        <v>232</v>
      </c>
      <c r="R750" s="3" t="s">
        <v>642</v>
      </c>
      <c r="S750" s="3" t="s">
        <v>41</v>
      </c>
      <c r="T750" s="3" t="s">
        <v>42</v>
      </c>
      <c r="U750" s="3" t="s">
        <v>99</v>
      </c>
      <c r="V750" s="4" t="s">
        <v>1849</v>
      </c>
      <c r="W750" s="3" t="s">
        <v>45</v>
      </c>
      <c r="X750" s="3" t="s">
        <v>85</v>
      </c>
      <c r="Y750" s="3" t="s">
        <v>161</v>
      </c>
      <c r="Z750" s="3" t="s">
        <v>86</v>
      </c>
      <c r="AA750" s="3" t="s">
        <v>78</v>
      </c>
      <c r="AB750" s="3" t="s">
        <v>50</v>
      </c>
      <c r="AC750">
        <f t="shared" si="11"/>
        <v>1.1631788079470198</v>
      </c>
    </row>
    <row r="751" spans="1:29" x14ac:dyDescent="0.25">
      <c r="A751" s="3" t="s">
        <v>702</v>
      </c>
      <c r="B751" s="3">
        <v>1857</v>
      </c>
      <c r="C751" s="3" t="s">
        <v>60</v>
      </c>
      <c r="D751" s="3" t="s">
        <v>52</v>
      </c>
      <c r="E751" s="3" t="s">
        <v>387</v>
      </c>
      <c r="F751" s="3"/>
      <c r="G751" s="4" t="s">
        <v>32</v>
      </c>
      <c r="H751" s="3" t="s">
        <v>94</v>
      </c>
      <c r="I751" s="3" t="s">
        <v>95</v>
      </c>
      <c r="J751" s="3" t="s">
        <v>35</v>
      </c>
      <c r="K751" s="3">
        <v>0</v>
      </c>
      <c r="L751" s="4">
        <v>107.58</v>
      </c>
      <c r="M751" s="3">
        <v>43.59</v>
      </c>
      <c r="N751" s="3" t="s">
        <v>36</v>
      </c>
      <c r="O751" s="3" t="s">
        <v>71</v>
      </c>
      <c r="P751" s="3" t="s">
        <v>72</v>
      </c>
      <c r="Q751" s="3" t="s">
        <v>124</v>
      </c>
      <c r="R751" s="3" t="s">
        <v>345</v>
      </c>
      <c r="S751" s="3" t="s">
        <v>75</v>
      </c>
      <c r="T751" s="3" t="s">
        <v>84</v>
      </c>
      <c r="U751" s="3" t="s">
        <v>43</v>
      </c>
      <c r="V751" s="4" t="s">
        <v>1849</v>
      </c>
      <c r="W751" s="3" t="s">
        <v>45</v>
      </c>
      <c r="X751" s="3" t="s">
        <v>85</v>
      </c>
      <c r="Y751" s="3" t="s">
        <v>77</v>
      </c>
      <c r="Z751" s="3" t="s">
        <v>48</v>
      </c>
      <c r="AA751" s="3" t="s">
        <v>78</v>
      </c>
      <c r="AB751" s="3" t="s">
        <v>50</v>
      </c>
      <c r="AC751">
        <f t="shared" si="11"/>
        <v>0.40518683770217517</v>
      </c>
    </row>
    <row r="752" spans="1:29" x14ac:dyDescent="0.25">
      <c r="A752" s="3" t="s">
        <v>1189</v>
      </c>
      <c r="B752" s="3">
        <v>1728</v>
      </c>
      <c r="C752" s="3" t="s">
        <v>29</v>
      </c>
      <c r="D752" s="3" t="s">
        <v>60</v>
      </c>
      <c r="E752" s="3" t="s">
        <v>652</v>
      </c>
      <c r="F752" s="3"/>
      <c r="G752" s="4" t="s">
        <v>32</v>
      </c>
      <c r="H752" s="3" t="s">
        <v>94</v>
      </c>
      <c r="I752" s="3" t="s">
        <v>95</v>
      </c>
      <c r="J752" s="3" t="s">
        <v>35</v>
      </c>
      <c r="K752" s="3">
        <v>0</v>
      </c>
      <c r="L752" s="4">
        <v>34.24</v>
      </c>
      <c r="M752" s="3">
        <v>43.56</v>
      </c>
      <c r="N752" s="3" t="s">
        <v>36</v>
      </c>
      <c r="O752" s="3" t="s">
        <v>37</v>
      </c>
      <c r="P752" s="3" t="s">
        <v>38</v>
      </c>
      <c r="Q752" s="3" t="s">
        <v>232</v>
      </c>
      <c r="R752" s="3" t="s">
        <v>653</v>
      </c>
      <c r="S752" s="3" t="s">
        <v>41</v>
      </c>
      <c r="T752" s="3" t="s">
        <v>42</v>
      </c>
      <c r="U752" s="3" t="s">
        <v>76</v>
      </c>
      <c r="V752" s="4" t="s">
        <v>1849</v>
      </c>
      <c r="W752" s="3" t="s">
        <v>45</v>
      </c>
      <c r="X752" s="3" t="s">
        <v>85</v>
      </c>
      <c r="Y752" s="3" t="s">
        <v>161</v>
      </c>
      <c r="Z752" s="3" t="s">
        <v>86</v>
      </c>
      <c r="AA752" s="3" t="s">
        <v>78</v>
      </c>
      <c r="AB752" s="3" t="s">
        <v>50</v>
      </c>
      <c r="AC752">
        <f t="shared" si="11"/>
        <v>1.2721962616822431</v>
      </c>
    </row>
    <row r="753" spans="1:29" x14ac:dyDescent="0.25">
      <c r="A753" s="3" t="s">
        <v>905</v>
      </c>
      <c r="B753" s="3">
        <v>1680</v>
      </c>
      <c r="C753" s="3" t="s">
        <v>29</v>
      </c>
      <c r="D753" s="3" t="s">
        <v>30</v>
      </c>
      <c r="E753" s="3" t="s">
        <v>906</v>
      </c>
      <c r="F753" s="3"/>
      <c r="G753" s="4" t="s">
        <v>32</v>
      </c>
      <c r="H753" s="3" t="s">
        <v>33</v>
      </c>
      <c r="I753" s="3" t="s">
        <v>34</v>
      </c>
      <c r="J753" s="3" t="s">
        <v>35</v>
      </c>
      <c r="K753" s="3">
        <v>0</v>
      </c>
      <c r="L753" s="4">
        <v>36.82</v>
      </c>
      <c r="M753" s="3">
        <v>43.53</v>
      </c>
      <c r="N753" s="3" t="s">
        <v>36</v>
      </c>
      <c r="O753" s="3" t="s">
        <v>53</v>
      </c>
      <c r="P753" s="3" t="s">
        <v>110</v>
      </c>
      <c r="Q753" s="3" t="s">
        <v>111</v>
      </c>
      <c r="R753" s="3" t="s">
        <v>316</v>
      </c>
      <c r="S753" s="3" t="s">
        <v>57</v>
      </c>
      <c r="T753" s="3" t="s">
        <v>42</v>
      </c>
      <c r="U753" s="3" t="s">
        <v>43</v>
      </c>
      <c r="V753" s="4" t="s">
        <v>44</v>
      </c>
      <c r="W753" s="3" t="s">
        <v>45</v>
      </c>
      <c r="X753" s="3" t="s">
        <v>46</v>
      </c>
      <c r="Y753" s="3" t="s">
        <v>113</v>
      </c>
      <c r="Z753" s="3" t="s">
        <v>48</v>
      </c>
      <c r="AA753" s="3" t="s">
        <v>78</v>
      </c>
      <c r="AB753" s="3" t="s">
        <v>50</v>
      </c>
      <c r="AC753">
        <f t="shared" si="11"/>
        <v>1.1822379141770778</v>
      </c>
    </row>
    <row r="754" spans="1:29" x14ac:dyDescent="0.25">
      <c r="A754" s="3" t="s">
        <v>1780</v>
      </c>
      <c r="B754" s="3">
        <v>1673</v>
      </c>
      <c r="C754" s="3" t="s">
        <v>60</v>
      </c>
      <c r="D754" s="3" t="s">
        <v>60</v>
      </c>
      <c r="E754" s="3" t="s">
        <v>319</v>
      </c>
      <c r="F754" s="3"/>
      <c r="G754" s="4" t="s">
        <v>32</v>
      </c>
      <c r="H754" s="3" t="s">
        <v>94</v>
      </c>
      <c r="I754" s="3" t="s">
        <v>69</v>
      </c>
      <c r="J754" s="3" t="s">
        <v>70</v>
      </c>
      <c r="K754" s="3">
        <v>0</v>
      </c>
      <c r="L754" s="4">
        <v>55.82</v>
      </c>
      <c r="M754" s="3">
        <v>43.44</v>
      </c>
      <c r="N754" s="3" t="s">
        <v>36</v>
      </c>
      <c r="O754" s="3" t="s">
        <v>71</v>
      </c>
      <c r="P754" s="3" t="s">
        <v>212</v>
      </c>
      <c r="Q754" s="3" t="s">
        <v>320</v>
      </c>
      <c r="R754" s="3" t="s">
        <v>445</v>
      </c>
      <c r="S754" s="3" t="s">
        <v>66</v>
      </c>
      <c r="T754" s="3" t="s">
        <v>84</v>
      </c>
      <c r="U754" s="3" t="s">
        <v>99</v>
      </c>
      <c r="V754" s="4" t="s">
        <v>1849</v>
      </c>
      <c r="W754" s="3" t="s">
        <v>45</v>
      </c>
      <c r="X754" s="3" t="s">
        <v>85</v>
      </c>
      <c r="Y754" s="3" t="s">
        <v>67</v>
      </c>
      <c r="Z754" s="3" t="s">
        <v>86</v>
      </c>
      <c r="AA754" s="3" t="s">
        <v>78</v>
      </c>
      <c r="AB754" s="3" t="s">
        <v>50</v>
      </c>
      <c r="AC754">
        <f t="shared" si="11"/>
        <v>0.77821569329989249</v>
      </c>
    </row>
    <row r="755" spans="1:29" x14ac:dyDescent="0.25">
      <c r="A755" s="3" t="s">
        <v>1346</v>
      </c>
      <c r="B755" s="3">
        <v>432</v>
      </c>
      <c r="C755" s="3" t="s">
        <v>60</v>
      </c>
      <c r="D755" s="3" t="s">
        <v>60</v>
      </c>
      <c r="E755" s="3" t="s">
        <v>1347</v>
      </c>
      <c r="F755" s="3"/>
      <c r="G755" s="4" t="s">
        <v>32</v>
      </c>
      <c r="H755" s="3" t="s">
        <v>94</v>
      </c>
      <c r="I755" s="3" t="s">
        <v>95</v>
      </c>
      <c r="J755" s="3" t="s">
        <v>35</v>
      </c>
      <c r="K755" s="3">
        <v>0</v>
      </c>
      <c r="L755" s="4">
        <v>49.23</v>
      </c>
      <c r="M755" s="3">
        <v>43.4</v>
      </c>
      <c r="N755" s="3" t="s">
        <v>36</v>
      </c>
      <c r="O755" s="3" t="s">
        <v>62</v>
      </c>
      <c r="P755" s="3" t="s">
        <v>81</v>
      </c>
      <c r="Q755" s="3" t="s">
        <v>82</v>
      </c>
      <c r="R755" s="3" t="s">
        <v>562</v>
      </c>
      <c r="S755" s="3" t="s">
        <v>66</v>
      </c>
      <c r="T755" s="3" t="s">
        <v>84</v>
      </c>
      <c r="U755" s="3" t="s">
        <v>76</v>
      </c>
      <c r="V755" s="4" t="s">
        <v>1849</v>
      </c>
      <c r="W755" s="3" t="s">
        <v>45</v>
      </c>
      <c r="X755" s="3" t="s">
        <v>85</v>
      </c>
      <c r="Y755" s="3" t="s">
        <v>67</v>
      </c>
      <c r="Z755" s="3" t="s">
        <v>86</v>
      </c>
      <c r="AA755" s="3" t="s">
        <v>78</v>
      </c>
      <c r="AB755" s="3" t="s">
        <v>50</v>
      </c>
      <c r="AC755">
        <f t="shared" si="11"/>
        <v>0.88157627462929111</v>
      </c>
    </row>
    <row r="756" spans="1:29" x14ac:dyDescent="0.25">
      <c r="A756" s="3" t="s">
        <v>1422</v>
      </c>
      <c r="B756" s="3">
        <v>994</v>
      </c>
      <c r="C756" s="3" t="s">
        <v>60</v>
      </c>
      <c r="D756" s="3" t="s">
        <v>60</v>
      </c>
      <c r="E756" s="3" t="s">
        <v>1387</v>
      </c>
      <c r="F756" s="3"/>
      <c r="G756" s="4" t="s">
        <v>32</v>
      </c>
      <c r="H756" s="3" t="s">
        <v>94</v>
      </c>
      <c r="I756" s="3" t="s">
        <v>95</v>
      </c>
      <c r="J756" s="3" t="s">
        <v>35</v>
      </c>
      <c r="K756" s="3">
        <v>0</v>
      </c>
      <c r="L756" s="4">
        <v>30.38</v>
      </c>
      <c r="M756" s="3">
        <v>43.4</v>
      </c>
      <c r="N756" s="3" t="s">
        <v>36</v>
      </c>
      <c r="O756" s="3" t="s">
        <v>71</v>
      </c>
      <c r="P756" s="3" t="s">
        <v>146</v>
      </c>
      <c r="Q756" s="3" t="s">
        <v>147</v>
      </c>
      <c r="R756" s="3" t="s">
        <v>469</v>
      </c>
      <c r="S756" s="3" t="s">
        <v>66</v>
      </c>
      <c r="T756" s="3" t="s">
        <v>84</v>
      </c>
      <c r="U756" s="3" t="s">
        <v>99</v>
      </c>
      <c r="V756" s="4" t="s">
        <v>1849</v>
      </c>
      <c r="W756" s="3" t="s">
        <v>45</v>
      </c>
      <c r="X756" s="3" t="s">
        <v>85</v>
      </c>
      <c r="Y756" s="3" t="s">
        <v>67</v>
      </c>
      <c r="Z756" s="3" t="s">
        <v>86</v>
      </c>
      <c r="AA756" s="3" t="s">
        <v>78</v>
      </c>
      <c r="AB756" s="3" t="s">
        <v>50</v>
      </c>
      <c r="AC756">
        <f t="shared" si="11"/>
        <v>1.4285714285714286</v>
      </c>
    </row>
    <row r="757" spans="1:29" x14ac:dyDescent="0.25">
      <c r="A757" s="3" t="s">
        <v>1610</v>
      </c>
      <c r="B757" s="3">
        <v>739</v>
      </c>
      <c r="C757" s="3" t="s">
        <v>60</v>
      </c>
      <c r="D757" s="3" t="s">
        <v>60</v>
      </c>
      <c r="E757" s="3" t="s">
        <v>735</v>
      </c>
      <c r="F757" s="3"/>
      <c r="G757" s="4" t="s">
        <v>32</v>
      </c>
      <c r="H757" s="3" t="s">
        <v>33</v>
      </c>
      <c r="I757" s="3" t="s">
        <v>34</v>
      </c>
      <c r="J757" s="3" t="s">
        <v>35</v>
      </c>
      <c r="K757" s="3">
        <v>0</v>
      </c>
      <c r="L757" s="4">
        <v>48.53</v>
      </c>
      <c r="M757" s="3">
        <v>43.08</v>
      </c>
      <c r="N757" s="3" t="s">
        <v>36</v>
      </c>
      <c r="O757" s="3" t="s">
        <v>62</v>
      </c>
      <c r="P757" s="3" t="s">
        <v>63</v>
      </c>
      <c r="Q757" s="3" t="s">
        <v>257</v>
      </c>
      <c r="R757" s="3" t="s">
        <v>583</v>
      </c>
      <c r="S757" s="3" t="s">
        <v>66</v>
      </c>
      <c r="T757" s="3" t="s">
        <v>84</v>
      </c>
      <c r="U757" s="3" t="s">
        <v>43</v>
      </c>
      <c r="V757" s="4" t="s">
        <v>1849</v>
      </c>
      <c r="W757" s="3" t="s">
        <v>45</v>
      </c>
      <c r="X757" s="3" t="s">
        <v>85</v>
      </c>
      <c r="Y757" s="3" t="s">
        <v>67</v>
      </c>
      <c r="Z757" s="3" t="s">
        <v>86</v>
      </c>
      <c r="AA757" s="3" t="s">
        <v>78</v>
      </c>
      <c r="AB757" s="3" t="s">
        <v>50</v>
      </c>
      <c r="AC757">
        <f t="shared" si="11"/>
        <v>0.88769833092932204</v>
      </c>
    </row>
    <row r="758" spans="1:29" x14ac:dyDescent="0.25">
      <c r="A758" s="3" t="s">
        <v>1669</v>
      </c>
      <c r="B758" s="3">
        <v>1753</v>
      </c>
      <c r="C758" s="3" t="s">
        <v>60</v>
      </c>
      <c r="D758" s="3" t="s">
        <v>60</v>
      </c>
      <c r="E758" s="3" t="s">
        <v>868</v>
      </c>
      <c r="F758" s="3"/>
      <c r="G758" s="4" t="s">
        <v>32</v>
      </c>
      <c r="H758" s="3" t="s">
        <v>33</v>
      </c>
      <c r="I758" s="3" t="s">
        <v>34</v>
      </c>
      <c r="J758" s="3" t="s">
        <v>35</v>
      </c>
      <c r="K758" s="3">
        <v>0</v>
      </c>
      <c r="L758" s="4">
        <v>39.99</v>
      </c>
      <c r="M758" s="3">
        <v>42.8</v>
      </c>
      <c r="N758" s="3" t="s">
        <v>36</v>
      </c>
      <c r="O758" s="3" t="s">
        <v>71</v>
      </c>
      <c r="P758" s="3" t="s">
        <v>146</v>
      </c>
      <c r="Q758" s="3" t="s">
        <v>147</v>
      </c>
      <c r="R758" s="3" t="s">
        <v>148</v>
      </c>
      <c r="S758" s="3" t="s">
        <v>66</v>
      </c>
      <c r="T758" s="3" t="s">
        <v>84</v>
      </c>
      <c r="U758" s="3" t="s">
        <v>43</v>
      </c>
      <c r="V758" s="4" t="s">
        <v>1849</v>
      </c>
      <c r="W758" s="3" t="s">
        <v>45</v>
      </c>
      <c r="X758" s="3" t="s">
        <v>85</v>
      </c>
      <c r="Y758" s="3" t="s">
        <v>67</v>
      </c>
      <c r="Z758" s="3" t="s">
        <v>86</v>
      </c>
      <c r="AA758" s="3" t="s">
        <v>78</v>
      </c>
      <c r="AB758" s="3" t="s">
        <v>50</v>
      </c>
      <c r="AC758">
        <f t="shared" si="11"/>
        <v>1.0702675668917228</v>
      </c>
    </row>
    <row r="759" spans="1:29" x14ac:dyDescent="0.25">
      <c r="A759" s="3" t="s">
        <v>997</v>
      </c>
      <c r="B759" s="3">
        <v>1676</v>
      </c>
      <c r="C759" s="3" t="s">
        <v>60</v>
      </c>
      <c r="D759" s="3" t="s">
        <v>52</v>
      </c>
      <c r="E759" s="3"/>
      <c r="F759" s="3"/>
      <c r="G759" s="4" t="s">
        <v>32</v>
      </c>
      <c r="H759" s="3" t="s">
        <v>89</v>
      </c>
      <c r="I759" s="3" t="s">
        <v>69</v>
      </c>
      <c r="J759" s="3" t="s">
        <v>70</v>
      </c>
      <c r="K759" s="3">
        <v>0</v>
      </c>
      <c r="L759" s="4">
        <v>74.17</v>
      </c>
      <c r="M759" s="3">
        <v>42.79</v>
      </c>
      <c r="N759" s="3" t="s">
        <v>36</v>
      </c>
      <c r="O759" s="3" t="s">
        <v>71</v>
      </c>
      <c r="P759" s="3" t="s">
        <v>72</v>
      </c>
      <c r="Q759" s="3" t="s">
        <v>491</v>
      </c>
      <c r="R759" s="3" t="s">
        <v>491</v>
      </c>
      <c r="S759" s="3" t="s">
        <v>75</v>
      </c>
      <c r="T759" s="3" t="s">
        <v>42</v>
      </c>
      <c r="U759" s="3" t="s">
        <v>99</v>
      </c>
      <c r="V759" s="4" t="s">
        <v>44</v>
      </c>
      <c r="W759" s="3" t="s">
        <v>45</v>
      </c>
      <c r="X759" s="3" t="s">
        <v>46</v>
      </c>
      <c r="Y759" s="3" t="s">
        <v>77</v>
      </c>
      <c r="Z759" s="3" t="s">
        <v>48</v>
      </c>
      <c r="AA759" s="3" t="s">
        <v>78</v>
      </c>
      <c r="AB759" s="3" t="s">
        <v>50</v>
      </c>
      <c r="AC759">
        <f t="shared" si="11"/>
        <v>0.57691789133072668</v>
      </c>
    </row>
    <row r="760" spans="1:29" x14ac:dyDescent="0.25">
      <c r="A760" s="3" t="s">
        <v>1705</v>
      </c>
      <c r="B760" s="3">
        <v>978</v>
      </c>
      <c r="C760" s="3" t="s">
        <v>60</v>
      </c>
      <c r="D760" s="3" t="s">
        <v>60</v>
      </c>
      <c r="E760" s="3" t="s">
        <v>1408</v>
      </c>
      <c r="F760" s="3"/>
      <c r="G760" s="4" t="s">
        <v>32</v>
      </c>
      <c r="H760" s="3" t="s">
        <v>94</v>
      </c>
      <c r="I760" s="3" t="s">
        <v>95</v>
      </c>
      <c r="J760" s="3" t="s">
        <v>35</v>
      </c>
      <c r="K760" s="3">
        <v>0</v>
      </c>
      <c r="L760" s="4">
        <v>124.92</v>
      </c>
      <c r="M760" s="3">
        <v>42.73</v>
      </c>
      <c r="N760" s="3" t="s">
        <v>36</v>
      </c>
      <c r="O760" s="3" t="s">
        <v>62</v>
      </c>
      <c r="P760" s="3" t="s">
        <v>138</v>
      </c>
      <c r="Q760" s="3" t="s">
        <v>139</v>
      </c>
      <c r="R760" s="3" t="s">
        <v>168</v>
      </c>
      <c r="S760" s="3" t="s">
        <v>66</v>
      </c>
      <c r="T760" s="3" t="s">
        <v>84</v>
      </c>
      <c r="U760" s="3" t="s">
        <v>99</v>
      </c>
      <c r="V760" s="4" t="s">
        <v>1849</v>
      </c>
      <c r="W760" s="3" t="s">
        <v>45</v>
      </c>
      <c r="X760" s="3" t="s">
        <v>85</v>
      </c>
      <c r="Y760" s="3" t="s">
        <v>67</v>
      </c>
      <c r="Z760" s="3" t="s">
        <v>86</v>
      </c>
      <c r="AA760" s="3" t="s">
        <v>78</v>
      </c>
      <c r="AB760" s="3" t="s">
        <v>50</v>
      </c>
      <c r="AC760">
        <f t="shared" si="11"/>
        <v>0.34205891770733265</v>
      </c>
    </row>
    <row r="761" spans="1:29" x14ac:dyDescent="0.25">
      <c r="A761" s="3" t="s">
        <v>1164</v>
      </c>
      <c r="B761" s="3">
        <v>1505</v>
      </c>
      <c r="C761" s="3" t="s">
        <v>60</v>
      </c>
      <c r="D761" s="3" t="s">
        <v>60</v>
      </c>
      <c r="E761" s="3" t="s">
        <v>999</v>
      </c>
      <c r="F761" s="3"/>
      <c r="G761" s="4" t="s">
        <v>32</v>
      </c>
      <c r="H761" s="3" t="s">
        <v>33</v>
      </c>
      <c r="I761" s="3" t="s">
        <v>34</v>
      </c>
      <c r="J761" s="3" t="s">
        <v>35</v>
      </c>
      <c r="K761" s="3">
        <v>0</v>
      </c>
      <c r="L761" s="4">
        <v>37.75</v>
      </c>
      <c r="M761" s="3">
        <v>42.4</v>
      </c>
      <c r="N761" s="3" t="s">
        <v>36</v>
      </c>
      <c r="O761" s="3" t="s">
        <v>62</v>
      </c>
      <c r="P761" s="3" t="s">
        <v>63</v>
      </c>
      <c r="Q761" s="3" t="s">
        <v>131</v>
      </c>
      <c r="R761" s="3" t="s">
        <v>131</v>
      </c>
      <c r="S761" s="3" t="s">
        <v>66</v>
      </c>
      <c r="T761" s="3" t="s">
        <v>84</v>
      </c>
      <c r="U761" s="3" t="s">
        <v>76</v>
      </c>
      <c r="V761" s="4" t="s">
        <v>1849</v>
      </c>
      <c r="W761" s="3" t="s">
        <v>45</v>
      </c>
      <c r="X761" s="3" t="s">
        <v>85</v>
      </c>
      <c r="Y761" s="3" t="s">
        <v>67</v>
      </c>
      <c r="Z761" s="3" t="s">
        <v>86</v>
      </c>
      <c r="AA761" s="3" t="s">
        <v>78</v>
      </c>
      <c r="AB761" s="3" t="s">
        <v>50</v>
      </c>
      <c r="AC761">
        <f t="shared" si="11"/>
        <v>1.1231788079470197</v>
      </c>
    </row>
    <row r="762" spans="1:29" x14ac:dyDescent="0.25">
      <c r="A762" s="3" t="s">
        <v>1011</v>
      </c>
      <c r="B762" s="3">
        <v>598</v>
      </c>
      <c r="C762" s="3" t="s">
        <v>60</v>
      </c>
      <c r="D762" s="3" t="s">
        <v>60</v>
      </c>
      <c r="E762" s="3" t="s">
        <v>999</v>
      </c>
      <c r="F762" s="3"/>
      <c r="G762" s="4" t="s">
        <v>32</v>
      </c>
      <c r="H762" s="3" t="s">
        <v>33</v>
      </c>
      <c r="I762" s="3" t="s">
        <v>34</v>
      </c>
      <c r="J762" s="3" t="s">
        <v>35</v>
      </c>
      <c r="K762" s="3">
        <v>0</v>
      </c>
      <c r="L762" s="4">
        <v>88.23</v>
      </c>
      <c r="M762" s="3">
        <v>42.32</v>
      </c>
      <c r="N762" s="3" t="s">
        <v>36</v>
      </c>
      <c r="O762" s="3" t="s">
        <v>62</v>
      </c>
      <c r="P762" s="3" t="s">
        <v>63</v>
      </c>
      <c r="Q762" s="3" t="s">
        <v>131</v>
      </c>
      <c r="R762" s="3" t="s">
        <v>131</v>
      </c>
      <c r="S762" s="3" t="s">
        <v>66</v>
      </c>
      <c r="T762" s="3" t="s">
        <v>84</v>
      </c>
      <c r="U762" s="3" t="s">
        <v>76</v>
      </c>
      <c r="V762" s="4" t="s">
        <v>1849</v>
      </c>
      <c r="W762" s="3" t="s">
        <v>45</v>
      </c>
      <c r="X762" s="3" t="s">
        <v>85</v>
      </c>
      <c r="Y762" s="3" t="s">
        <v>67</v>
      </c>
      <c r="Z762" s="3" t="s">
        <v>86</v>
      </c>
      <c r="AA762" s="3" t="s">
        <v>78</v>
      </c>
      <c r="AB762" s="3" t="s">
        <v>50</v>
      </c>
      <c r="AC762">
        <f t="shared" si="11"/>
        <v>0.47965544599342624</v>
      </c>
    </row>
    <row r="763" spans="1:29" x14ac:dyDescent="0.25">
      <c r="A763" s="3" t="s">
        <v>1617</v>
      </c>
      <c r="B763" s="3">
        <v>445</v>
      </c>
      <c r="C763" s="3" t="s">
        <v>60</v>
      </c>
      <c r="D763" s="3" t="s">
        <v>60</v>
      </c>
      <c r="E763" s="3" t="s">
        <v>1618</v>
      </c>
      <c r="F763" s="3"/>
      <c r="G763" s="4" t="s">
        <v>32</v>
      </c>
      <c r="H763" s="3" t="s">
        <v>33</v>
      </c>
      <c r="I763" s="3" t="s">
        <v>34</v>
      </c>
      <c r="J763" s="3" t="s">
        <v>35</v>
      </c>
      <c r="K763" s="3">
        <v>0</v>
      </c>
      <c r="L763" s="4">
        <v>99.19</v>
      </c>
      <c r="M763" s="3">
        <v>42.25</v>
      </c>
      <c r="N763" s="3" t="s">
        <v>36</v>
      </c>
      <c r="O763" s="3" t="s">
        <v>71</v>
      </c>
      <c r="P763" s="3" t="s">
        <v>146</v>
      </c>
      <c r="Q763" s="3" t="s">
        <v>147</v>
      </c>
      <c r="R763" s="3" t="s">
        <v>513</v>
      </c>
      <c r="S763" s="3" t="s">
        <v>75</v>
      </c>
      <c r="T763" s="3" t="s">
        <v>84</v>
      </c>
      <c r="U763" s="3" t="s">
        <v>43</v>
      </c>
      <c r="V763" s="4" t="s">
        <v>1849</v>
      </c>
      <c r="W763" s="3" t="s">
        <v>45</v>
      </c>
      <c r="X763" s="3" t="s">
        <v>85</v>
      </c>
      <c r="Y763" s="3" t="s">
        <v>77</v>
      </c>
      <c r="Z763" s="3" t="s">
        <v>86</v>
      </c>
      <c r="AA763" s="3" t="s">
        <v>78</v>
      </c>
      <c r="AB763" s="3" t="s">
        <v>50</v>
      </c>
      <c r="AC763">
        <f t="shared" si="11"/>
        <v>0.42595019659239841</v>
      </c>
    </row>
    <row r="764" spans="1:29" x14ac:dyDescent="0.25">
      <c r="A764" s="3" t="s">
        <v>1062</v>
      </c>
      <c r="B764" s="3">
        <v>2123</v>
      </c>
      <c r="C764" s="3" t="s">
        <v>60</v>
      </c>
      <c r="D764" s="3" t="s">
        <v>60</v>
      </c>
      <c r="E764" s="3" t="s">
        <v>613</v>
      </c>
      <c r="F764" s="3"/>
      <c r="G764" s="4" t="s">
        <v>32</v>
      </c>
      <c r="H764" s="3" t="s">
        <v>33</v>
      </c>
      <c r="I764" s="3" t="s">
        <v>34</v>
      </c>
      <c r="J764" s="3" t="s">
        <v>35</v>
      </c>
      <c r="K764" s="3">
        <v>0</v>
      </c>
      <c r="L764" s="4">
        <v>70.14</v>
      </c>
      <c r="M764" s="3">
        <v>42.14</v>
      </c>
      <c r="N764" s="3" t="s">
        <v>36</v>
      </c>
      <c r="O764" s="3" t="s">
        <v>71</v>
      </c>
      <c r="P764" s="3" t="s">
        <v>146</v>
      </c>
      <c r="Q764" s="3" t="s">
        <v>147</v>
      </c>
      <c r="R764" s="3" t="s">
        <v>614</v>
      </c>
      <c r="S764" s="3" t="s">
        <v>75</v>
      </c>
      <c r="T764" s="3" t="s">
        <v>84</v>
      </c>
      <c r="U764" s="3" t="s">
        <v>43</v>
      </c>
      <c r="V764" s="4" t="s">
        <v>1849</v>
      </c>
      <c r="W764" s="3" t="s">
        <v>45</v>
      </c>
      <c r="X764" s="3" t="s">
        <v>85</v>
      </c>
      <c r="Y764" s="3" t="s">
        <v>77</v>
      </c>
      <c r="Z764" s="3" t="s">
        <v>86</v>
      </c>
      <c r="AA764" s="3" t="s">
        <v>78</v>
      </c>
      <c r="AB764" s="3" t="s">
        <v>50</v>
      </c>
      <c r="AC764">
        <f t="shared" si="11"/>
        <v>0.60079840319361277</v>
      </c>
    </row>
    <row r="765" spans="1:29" x14ac:dyDescent="0.25">
      <c r="A765" s="3" t="s">
        <v>1197</v>
      </c>
      <c r="B765" s="3">
        <v>1506</v>
      </c>
      <c r="C765" s="3" t="s">
        <v>60</v>
      </c>
      <c r="D765" s="3" t="s">
        <v>60</v>
      </c>
      <c r="E765" s="3" t="s">
        <v>1198</v>
      </c>
      <c r="F765" s="3"/>
      <c r="G765" s="4" t="s">
        <v>32</v>
      </c>
      <c r="H765" s="3" t="s">
        <v>33</v>
      </c>
      <c r="I765" s="3" t="s">
        <v>69</v>
      </c>
      <c r="J765" s="3" t="s">
        <v>70</v>
      </c>
      <c r="K765" s="3">
        <v>0</v>
      </c>
      <c r="L765" s="4">
        <v>40.299999999999997</v>
      </c>
      <c r="M765" s="3">
        <v>42.04</v>
      </c>
      <c r="N765" s="3" t="s">
        <v>36</v>
      </c>
      <c r="O765" s="3" t="s">
        <v>62</v>
      </c>
      <c r="P765" s="3" t="s">
        <v>138</v>
      </c>
      <c r="Q765" s="3" t="s">
        <v>139</v>
      </c>
      <c r="R765" s="3" t="s">
        <v>140</v>
      </c>
      <c r="S765" s="3" t="s">
        <v>66</v>
      </c>
      <c r="T765" s="3" t="s">
        <v>84</v>
      </c>
      <c r="U765" s="3" t="s">
        <v>43</v>
      </c>
      <c r="V765" s="4" t="s">
        <v>1849</v>
      </c>
      <c r="W765" s="3" t="s">
        <v>45</v>
      </c>
      <c r="X765" s="3" t="s">
        <v>85</v>
      </c>
      <c r="Y765" s="3" t="s">
        <v>67</v>
      </c>
      <c r="Z765" s="3" t="s">
        <v>86</v>
      </c>
      <c r="AA765" s="3" t="s">
        <v>78</v>
      </c>
      <c r="AB765" s="3" t="s">
        <v>50</v>
      </c>
      <c r="AC765">
        <f t="shared" si="11"/>
        <v>1.0431761786600497</v>
      </c>
    </row>
    <row r="766" spans="1:29" x14ac:dyDescent="0.25">
      <c r="A766" s="3" t="s">
        <v>1154</v>
      </c>
      <c r="B766" s="3">
        <v>2197</v>
      </c>
      <c r="C766" s="3" t="s">
        <v>60</v>
      </c>
      <c r="D766" s="3" t="s">
        <v>30</v>
      </c>
      <c r="E766" s="3" t="s">
        <v>262</v>
      </c>
      <c r="F766" s="3"/>
      <c r="G766" s="4" t="s">
        <v>32</v>
      </c>
      <c r="H766" s="3" t="s">
        <v>33</v>
      </c>
      <c r="I766" s="3" t="s">
        <v>34</v>
      </c>
      <c r="J766" s="3" t="s">
        <v>35</v>
      </c>
      <c r="K766" s="3">
        <v>0</v>
      </c>
      <c r="L766" s="4">
        <v>61.45</v>
      </c>
      <c r="M766" s="3">
        <v>42.03</v>
      </c>
      <c r="N766" s="3" t="s">
        <v>36</v>
      </c>
      <c r="O766" s="3" t="s">
        <v>62</v>
      </c>
      <c r="P766" s="3" t="s">
        <v>105</v>
      </c>
      <c r="Q766" s="3" t="s">
        <v>106</v>
      </c>
      <c r="R766" s="3" t="s">
        <v>176</v>
      </c>
      <c r="S766" s="3" t="s">
        <v>66</v>
      </c>
      <c r="T766" s="3" t="s">
        <v>84</v>
      </c>
      <c r="U766" s="3" t="s">
        <v>43</v>
      </c>
      <c r="V766" s="4" t="s">
        <v>1849</v>
      </c>
      <c r="W766" s="3" t="s">
        <v>45</v>
      </c>
      <c r="X766" s="3" t="s">
        <v>85</v>
      </c>
      <c r="Y766" s="3" t="s">
        <v>67</v>
      </c>
      <c r="Z766" s="3" t="s">
        <v>48</v>
      </c>
      <c r="AA766" s="3" t="s">
        <v>78</v>
      </c>
      <c r="AB766" s="3" t="s">
        <v>50</v>
      </c>
      <c r="AC766">
        <f t="shared" si="11"/>
        <v>0.68397070789259562</v>
      </c>
    </row>
    <row r="767" spans="1:29" x14ac:dyDescent="0.25">
      <c r="A767" s="3" t="s">
        <v>772</v>
      </c>
      <c r="B767" s="3">
        <v>885</v>
      </c>
      <c r="C767" s="3" t="s">
        <v>60</v>
      </c>
      <c r="D767" s="3" t="s">
        <v>60</v>
      </c>
      <c r="E767" s="3" t="s">
        <v>773</v>
      </c>
      <c r="F767" s="3"/>
      <c r="G767" s="4" t="s">
        <v>32</v>
      </c>
      <c r="H767" s="3" t="s">
        <v>94</v>
      </c>
      <c r="I767" s="3" t="s">
        <v>69</v>
      </c>
      <c r="J767" s="3" t="s">
        <v>70</v>
      </c>
      <c r="K767" s="3">
        <v>0</v>
      </c>
      <c r="L767" s="4">
        <v>61.33</v>
      </c>
      <c r="M767" s="3">
        <v>41.98</v>
      </c>
      <c r="N767" s="3" t="s">
        <v>36</v>
      </c>
      <c r="O767" s="3" t="s">
        <v>71</v>
      </c>
      <c r="P767" s="3" t="s">
        <v>212</v>
      </c>
      <c r="Q767" s="3" t="s">
        <v>320</v>
      </c>
      <c r="R767" s="3" t="s">
        <v>445</v>
      </c>
      <c r="S767" s="3" t="s">
        <v>66</v>
      </c>
      <c r="T767" s="3" t="s">
        <v>84</v>
      </c>
      <c r="U767" s="3" t="s">
        <v>99</v>
      </c>
      <c r="V767" s="4" t="s">
        <v>1849</v>
      </c>
      <c r="W767" s="3" t="s">
        <v>45</v>
      </c>
      <c r="X767" s="3" t="s">
        <v>85</v>
      </c>
      <c r="Y767" s="3" t="s">
        <v>67</v>
      </c>
      <c r="Z767" s="3" t="s">
        <v>86</v>
      </c>
      <c r="AA767" s="3" t="s">
        <v>78</v>
      </c>
      <c r="AB767" s="3" t="s">
        <v>50</v>
      </c>
      <c r="AC767">
        <f t="shared" si="11"/>
        <v>0.68449372248491758</v>
      </c>
    </row>
    <row r="768" spans="1:29" x14ac:dyDescent="0.25">
      <c r="A768" s="3" t="s">
        <v>953</v>
      </c>
      <c r="B768" s="3">
        <v>1986</v>
      </c>
      <c r="C768" s="3" t="s">
        <v>60</v>
      </c>
      <c r="D768" s="3" t="s">
        <v>52</v>
      </c>
      <c r="E768" s="3" t="s">
        <v>387</v>
      </c>
      <c r="F768" s="3"/>
      <c r="G768" s="4" t="s">
        <v>32</v>
      </c>
      <c r="H768" s="3" t="s">
        <v>33</v>
      </c>
      <c r="I768" s="3" t="s">
        <v>95</v>
      </c>
      <c r="J768" s="3" t="s">
        <v>35</v>
      </c>
      <c r="K768" s="3">
        <v>0</v>
      </c>
      <c r="L768" s="4">
        <v>92.71</v>
      </c>
      <c r="M768" s="3">
        <v>41.86</v>
      </c>
      <c r="N768" s="3" t="s">
        <v>36</v>
      </c>
      <c r="O768" s="3" t="s">
        <v>71</v>
      </c>
      <c r="P768" s="3" t="s">
        <v>72</v>
      </c>
      <c r="Q768" s="3" t="s">
        <v>124</v>
      </c>
      <c r="R768" s="3" t="s">
        <v>345</v>
      </c>
      <c r="S768" s="3" t="s">
        <v>75</v>
      </c>
      <c r="T768" s="3" t="s">
        <v>84</v>
      </c>
      <c r="U768" s="3" t="s">
        <v>43</v>
      </c>
      <c r="V768" s="4" t="s">
        <v>1849</v>
      </c>
      <c r="W768" s="3" t="s">
        <v>45</v>
      </c>
      <c r="X768" s="3" t="s">
        <v>85</v>
      </c>
      <c r="Y768" s="3" t="s">
        <v>77</v>
      </c>
      <c r="Z768" s="3" t="s">
        <v>48</v>
      </c>
      <c r="AA768" s="3" t="s">
        <v>78</v>
      </c>
      <c r="AB768" s="3" t="s">
        <v>50</v>
      </c>
      <c r="AC768">
        <f t="shared" si="11"/>
        <v>0.45151547837342254</v>
      </c>
    </row>
    <row r="769" spans="1:29" x14ac:dyDescent="0.25">
      <c r="A769" s="3" t="s">
        <v>814</v>
      </c>
      <c r="B769" s="3">
        <v>429</v>
      </c>
      <c r="C769" s="3" t="s">
        <v>60</v>
      </c>
      <c r="D769" s="3" t="s">
        <v>60</v>
      </c>
      <c r="E769" s="3" t="s">
        <v>815</v>
      </c>
      <c r="F769" s="3"/>
      <c r="G769" s="4" t="s">
        <v>32</v>
      </c>
      <c r="H769" s="3" t="s">
        <v>94</v>
      </c>
      <c r="I769" s="3" t="s">
        <v>95</v>
      </c>
      <c r="J769" s="3" t="s">
        <v>35</v>
      </c>
      <c r="K769" s="3">
        <v>0</v>
      </c>
      <c r="L769" s="4">
        <v>39.15</v>
      </c>
      <c r="M769" s="3">
        <v>41.85</v>
      </c>
      <c r="N769" s="3" t="s">
        <v>36</v>
      </c>
      <c r="O769" s="3" t="s">
        <v>62</v>
      </c>
      <c r="P769" s="3" t="s">
        <v>138</v>
      </c>
      <c r="Q769" s="3" t="s">
        <v>139</v>
      </c>
      <c r="R769" s="3" t="s">
        <v>599</v>
      </c>
      <c r="S769" s="3" t="s">
        <v>66</v>
      </c>
      <c r="T769" s="3" t="s">
        <v>84</v>
      </c>
      <c r="U769" s="3" t="s">
        <v>99</v>
      </c>
      <c r="V769" s="4" t="s">
        <v>1849</v>
      </c>
      <c r="W769" s="3" t="s">
        <v>45</v>
      </c>
      <c r="X769" s="3" t="s">
        <v>85</v>
      </c>
      <c r="Y769" s="3" t="s">
        <v>67</v>
      </c>
      <c r="Z769" s="3" t="s">
        <v>86</v>
      </c>
      <c r="AA769" s="3" t="s">
        <v>78</v>
      </c>
      <c r="AB769" s="3" t="s">
        <v>50</v>
      </c>
      <c r="AC769">
        <f t="shared" si="11"/>
        <v>1.0689655172413794</v>
      </c>
    </row>
    <row r="770" spans="1:29" x14ac:dyDescent="0.25">
      <c r="A770" s="3" t="s">
        <v>284</v>
      </c>
      <c r="B770" s="3">
        <v>1826</v>
      </c>
      <c r="C770" s="3" t="s">
        <v>60</v>
      </c>
      <c r="D770" s="3" t="s">
        <v>52</v>
      </c>
      <c r="E770" s="3" t="s">
        <v>285</v>
      </c>
      <c r="F770" s="3"/>
      <c r="G770" s="4" t="s">
        <v>32</v>
      </c>
      <c r="H770" s="3" t="s">
        <v>33</v>
      </c>
      <c r="I770" s="3" t="s">
        <v>95</v>
      </c>
      <c r="J770" s="3" t="s">
        <v>35</v>
      </c>
      <c r="K770" s="3">
        <v>0</v>
      </c>
      <c r="L770" s="4">
        <v>77.430000000000007</v>
      </c>
      <c r="M770" s="3">
        <v>41.83</v>
      </c>
      <c r="N770" s="3" t="s">
        <v>36</v>
      </c>
      <c r="O770" s="3" t="s">
        <v>71</v>
      </c>
      <c r="P770" s="3" t="s">
        <v>72</v>
      </c>
      <c r="Q770" s="3" t="s">
        <v>124</v>
      </c>
      <c r="R770" s="3" t="s">
        <v>170</v>
      </c>
      <c r="S770" s="3" t="s">
        <v>75</v>
      </c>
      <c r="T770" s="3" t="s">
        <v>84</v>
      </c>
      <c r="U770" s="3" t="s">
        <v>43</v>
      </c>
      <c r="V770" s="4" t="s">
        <v>44</v>
      </c>
      <c r="W770" s="3" t="s">
        <v>45</v>
      </c>
      <c r="X770" s="3" t="s">
        <v>46</v>
      </c>
      <c r="Y770" s="3" t="s">
        <v>77</v>
      </c>
      <c r="Z770" s="3" t="s">
        <v>48</v>
      </c>
      <c r="AA770" s="3" t="s">
        <v>78</v>
      </c>
      <c r="AB770" s="3" t="s">
        <v>50</v>
      </c>
      <c r="AC770">
        <f t="shared" si="11"/>
        <v>0.54022988505747116</v>
      </c>
    </row>
    <row r="771" spans="1:29" x14ac:dyDescent="0.25">
      <c r="A771" s="3" t="s">
        <v>1586</v>
      </c>
      <c r="B771" s="3">
        <v>1687</v>
      </c>
      <c r="C771" s="3" t="s">
        <v>52</v>
      </c>
      <c r="D771" s="3" t="s">
        <v>52</v>
      </c>
      <c r="E771" s="3" t="s">
        <v>726</v>
      </c>
      <c r="F771" s="3"/>
      <c r="G771" s="4" t="s">
        <v>32</v>
      </c>
      <c r="H771" s="3" t="s">
        <v>33</v>
      </c>
      <c r="I771" s="3" t="s">
        <v>34</v>
      </c>
      <c r="J771" s="3" t="s">
        <v>35</v>
      </c>
      <c r="K771" s="3">
        <v>0</v>
      </c>
      <c r="L771" s="4">
        <v>125.96</v>
      </c>
      <c r="M771" s="3">
        <v>41.79</v>
      </c>
      <c r="N771" s="3" t="s">
        <v>36</v>
      </c>
      <c r="O771" s="3" t="s">
        <v>71</v>
      </c>
      <c r="P771" s="3" t="s">
        <v>245</v>
      </c>
      <c r="Q771" s="3" t="s">
        <v>272</v>
      </c>
      <c r="R771" s="3" t="s">
        <v>131</v>
      </c>
      <c r="S771" s="3" t="s">
        <v>75</v>
      </c>
      <c r="T771" s="3" t="s">
        <v>42</v>
      </c>
      <c r="U771" s="3" t="s">
        <v>43</v>
      </c>
      <c r="V771" s="4" t="s">
        <v>44</v>
      </c>
      <c r="W771" s="3" t="s">
        <v>45</v>
      </c>
      <c r="X771" s="3" t="s">
        <v>85</v>
      </c>
      <c r="Y771" s="3" t="s">
        <v>77</v>
      </c>
      <c r="Z771" s="3" t="s">
        <v>48</v>
      </c>
      <c r="AA771" s="3" t="s">
        <v>78</v>
      </c>
      <c r="AB771" s="3" t="s">
        <v>50</v>
      </c>
      <c r="AC771">
        <f t="shared" ref="AC771:AC834" si="12">M771/L771</f>
        <v>0.33177199110828837</v>
      </c>
    </row>
    <row r="772" spans="1:29" x14ac:dyDescent="0.25">
      <c r="A772" s="3" t="s">
        <v>1354</v>
      </c>
      <c r="B772" s="3">
        <v>514</v>
      </c>
      <c r="C772" s="3" t="s">
        <v>52</v>
      </c>
      <c r="D772" s="3" t="s">
        <v>52</v>
      </c>
      <c r="E772" s="3" t="s">
        <v>447</v>
      </c>
      <c r="F772" s="3"/>
      <c r="G772" s="4" t="s">
        <v>32</v>
      </c>
      <c r="H772" s="3" t="s">
        <v>94</v>
      </c>
      <c r="I772" s="3" t="s">
        <v>95</v>
      </c>
      <c r="J772" s="3" t="s">
        <v>35</v>
      </c>
      <c r="K772" s="3">
        <v>0</v>
      </c>
      <c r="L772" s="4">
        <v>48.09</v>
      </c>
      <c r="M772" s="3">
        <v>41.71</v>
      </c>
      <c r="N772" s="3" t="s">
        <v>36</v>
      </c>
      <c r="O772" s="3" t="s">
        <v>71</v>
      </c>
      <c r="P772" s="3" t="s">
        <v>245</v>
      </c>
      <c r="Q772" s="3" t="s">
        <v>272</v>
      </c>
      <c r="R772" s="3" t="s">
        <v>131</v>
      </c>
      <c r="S772" s="3" t="s">
        <v>75</v>
      </c>
      <c r="T772" s="3" t="s">
        <v>42</v>
      </c>
      <c r="U772" s="3" t="s">
        <v>99</v>
      </c>
      <c r="V772" s="4" t="s">
        <v>1849</v>
      </c>
      <c r="W772" s="3" t="s">
        <v>45</v>
      </c>
      <c r="X772" s="3" t="s">
        <v>85</v>
      </c>
      <c r="Y772" s="3" t="s">
        <v>77</v>
      </c>
      <c r="Z772" s="3" t="s">
        <v>48</v>
      </c>
      <c r="AA772" s="3" t="s">
        <v>78</v>
      </c>
      <c r="AB772" s="3" t="s">
        <v>50</v>
      </c>
      <c r="AC772">
        <f t="shared" si="12"/>
        <v>0.86733208567269693</v>
      </c>
    </row>
    <row r="773" spans="1:29" x14ac:dyDescent="0.25">
      <c r="A773" s="3" t="s">
        <v>1651</v>
      </c>
      <c r="B773" s="3">
        <v>1558</v>
      </c>
      <c r="C773" s="3" t="s">
        <v>60</v>
      </c>
      <c r="D773" s="3" t="s">
        <v>60</v>
      </c>
      <c r="E773" s="3" t="s">
        <v>759</v>
      </c>
      <c r="F773" s="3"/>
      <c r="G773" s="4" t="s">
        <v>32</v>
      </c>
      <c r="H773" s="3" t="s">
        <v>94</v>
      </c>
      <c r="I773" s="3" t="s">
        <v>95</v>
      </c>
      <c r="J773" s="3" t="s">
        <v>35</v>
      </c>
      <c r="K773" s="3">
        <v>0</v>
      </c>
      <c r="L773" s="4">
        <v>29.15</v>
      </c>
      <c r="M773" s="3">
        <v>41.64</v>
      </c>
      <c r="N773" s="3" t="s">
        <v>36</v>
      </c>
      <c r="O773" s="3" t="s">
        <v>71</v>
      </c>
      <c r="P773" s="3" t="s">
        <v>146</v>
      </c>
      <c r="Q773" s="3" t="s">
        <v>147</v>
      </c>
      <c r="R773" s="3" t="s">
        <v>469</v>
      </c>
      <c r="S773" s="3" t="s">
        <v>66</v>
      </c>
      <c r="T773" s="3" t="s">
        <v>84</v>
      </c>
      <c r="U773" s="3" t="s">
        <v>99</v>
      </c>
      <c r="V773" s="4" t="s">
        <v>1849</v>
      </c>
      <c r="W773" s="3" t="s">
        <v>45</v>
      </c>
      <c r="X773" s="3" t="s">
        <v>85</v>
      </c>
      <c r="Y773" s="3" t="s">
        <v>67</v>
      </c>
      <c r="Z773" s="3" t="s">
        <v>86</v>
      </c>
      <c r="AA773" s="3" t="s">
        <v>78</v>
      </c>
      <c r="AB773" s="3" t="s">
        <v>50</v>
      </c>
      <c r="AC773">
        <f t="shared" si="12"/>
        <v>1.4284734133790737</v>
      </c>
    </row>
    <row r="774" spans="1:29" x14ac:dyDescent="0.25">
      <c r="A774" s="3" t="s">
        <v>1466</v>
      </c>
      <c r="B774" s="3">
        <v>1510</v>
      </c>
      <c r="C774" s="3" t="s">
        <v>60</v>
      </c>
      <c r="D774" s="3" t="s">
        <v>60</v>
      </c>
      <c r="E774" s="3" t="s">
        <v>127</v>
      </c>
      <c r="F774" s="3"/>
      <c r="G774" s="4" t="s">
        <v>32</v>
      </c>
      <c r="H774" s="3" t="s">
        <v>33</v>
      </c>
      <c r="I774" s="3" t="s">
        <v>34</v>
      </c>
      <c r="J774" s="3" t="s">
        <v>35</v>
      </c>
      <c r="K774" s="3">
        <v>0</v>
      </c>
      <c r="L774" s="4">
        <v>71.239999999999995</v>
      </c>
      <c r="M774" s="3">
        <v>41.62</v>
      </c>
      <c r="N774" s="3" t="s">
        <v>36</v>
      </c>
      <c r="O774" s="3" t="s">
        <v>71</v>
      </c>
      <c r="P774" s="3" t="s">
        <v>81</v>
      </c>
      <c r="Q774" s="3" t="s">
        <v>82</v>
      </c>
      <c r="R774" s="3" t="s">
        <v>128</v>
      </c>
      <c r="S774" s="3" t="s">
        <v>66</v>
      </c>
      <c r="T774" s="3" t="s">
        <v>84</v>
      </c>
      <c r="U774" s="3" t="s">
        <v>76</v>
      </c>
      <c r="V774" s="4" t="s">
        <v>1849</v>
      </c>
      <c r="W774" s="3" t="s">
        <v>45</v>
      </c>
      <c r="X774" s="3" t="s">
        <v>85</v>
      </c>
      <c r="Y774" s="3" t="s">
        <v>67</v>
      </c>
      <c r="Z774" s="3" t="s">
        <v>86</v>
      </c>
      <c r="AA774" s="3" t="s">
        <v>78</v>
      </c>
      <c r="AB774" s="3" t="s">
        <v>50</v>
      </c>
      <c r="AC774">
        <f t="shared" si="12"/>
        <v>0.58422234699606967</v>
      </c>
    </row>
    <row r="775" spans="1:29" x14ac:dyDescent="0.25">
      <c r="A775" s="3" t="s">
        <v>579</v>
      </c>
      <c r="B775" s="3">
        <v>670</v>
      </c>
      <c r="C775" s="3" t="s">
        <v>52</v>
      </c>
      <c r="D775" s="3" t="s">
        <v>52</v>
      </c>
      <c r="E775" s="3"/>
      <c r="F775" s="3"/>
      <c r="G775" s="4" t="s">
        <v>32</v>
      </c>
      <c r="H775" s="3"/>
      <c r="I775" s="3" t="s">
        <v>34</v>
      </c>
      <c r="J775" s="3" t="s">
        <v>35</v>
      </c>
      <c r="K775" s="3">
        <v>0</v>
      </c>
      <c r="L775" s="4">
        <v>212.17</v>
      </c>
      <c r="M775" s="3">
        <v>41.6</v>
      </c>
      <c r="N775" s="3" t="s">
        <v>36</v>
      </c>
      <c r="O775" s="3" t="s">
        <v>53</v>
      </c>
      <c r="P775" s="3" t="s">
        <v>133</v>
      </c>
      <c r="Q775" s="3" t="s">
        <v>221</v>
      </c>
      <c r="R775" s="3" t="s">
        <v>449</v>
      </c>
      <c r="S775" s="3" t="s">
        <v>57</v>
      </c>
      <c r="T775" s="3" t="s">
        <v>42</v>
      </c>
      <c r="U775" s="3" t="s">
        <v>43</v>
      </c>
      <c r="V775" s="4" t="s">
        <v>44</v>
      </c>
      <c r="W775" s="3" t="s">
        <v>45</v>
      </c>
      <c r="X775" s="3" t="s">
        <v>46</v>
      </c>
      <c r="Y775" s="3" t="s">
        <v>113</v>
      </c>
      <c r="Z775" s="3" t="s">
        <v>48</v>
      </c>
      <c r="AA775" s="3" t="s">
        <v>87</v>
      </c>
      <c r="AB775" s="3" t="s">
        <v>50</v>
      </c>
      <c r="AC775">
        <f t="shared" si="12"/>
        <v>0.19606918980063159</v>
      </c>
    </row>
    <row r="776" spans="1:29" x14ac:dyDescent="0.25">
      <c r="A776" s="3" t="s">
        <v>938</v>
      </c>
      <c r="B776" s="3">
        <v>2139</v>
      </c>
      <c r="C776" s="3" t="s">
        <v>60</v>
      </c>
      <c r="D776" s="3" t="s">
        <v>60</v>
      </c>
      <c r="E776" s="3" t="s">
        <v>773</v>
      </c>
      <c r="F776" s="3"/>
      <c r="G776" s="4" t="s">
        <v>32</v>
      </c>
      <c r="H776" s="3" t="s">
        <v>94</v>
      </c>
      <c r="I776" s="3" t="s">
        <v>69</v>
      </c>
      <c r="J776" s="3" t="s">
        <v>70</v>
      </c>
      <c r="K776" s="3">
        <v>0</v>
      </c>
      <c r="L776" s="4">
        <v>47.78</v>
      </c>
      <c r="M776" s="3">
        <v>41.59</v>
      </c>
      <c r="N776" s="3" t="s">
        <v>36</v>
      </c>
      <c r="O776" s="3" t="s">
        <v>71</v>
      </c>
      <c r="P776" s="3" t="s">
        <v>212</v>
      </c>
      <c r="Q776" s="3" t="s">
        <v>320</v>
      </c>
      <c r="R776" s="3" t="s">
        <v>445</v>
      </c>
      <c r="S776" s="3" t="s">
        <v>66</v>
      </c>
      <c r="T776" s="3" t="s">
        <v>84</v>
      </c>
      <c r="U776" s="3" t="s">
        <v>99</v>
      </c>
      <c r="V776" s="4" t="s">
        <v>1849</v>
      </c>
      <c r="W776" s="3" t="s">
        <v>45</v>
      </c>
      <c r="X776" s="3" t="s">
        <v>85</v>
      </c>
      <c r="Y776" s="3" t="s">
        <v>67</v>
      </c>
      <c r="Z776" s="3" t="s">
        <v>86</v>
      </c>
      <c r="AA776" s="3" t="s">
        <v>78</v>
      </c>
      <c r="AB776" s="3" t="s">
        <v>50</v>
      </c>
      <c r="AC776">
        <f t="shared" si="12"/>
        <v>0.87044788614483048</v>
      </c>
    </row>
    <row r="777" spans="1:29" x14ac:dyDescent="0.25">
      <c r="A777" s="3" t="s">
        <v>1129</v>
      </c>
      <c r="B777" s="3">
        <v>1473</v>
      </c>
      <c r="C777" s="3" t="s">
        <v>60</v>
      </c>
      <c r="D777" s="3" t="s">
        <v>60</v>
      </c>
      <c r="E777" s="3"/>
      <c r="F777" s="3"/>
      <c r="G777" s="4" t="s">
        <v>32</v>
      </c>
      <c r="H777" s="3"/>
      <c r="I777" s="3" t="s">
        <v>95</v>
      </c>
      <c r="J777" s="3" t="s">
        <v>35</v>
      </c>
      <c r="K777" s="3">
        <v>0</v>
      </c>
      <c r="L777" s="4">
        <v>33.340000000000003</v>
      </c>
      <c r="M777" s="3">
        <v>41.58</v>
      </c>
      <c r="N777" s="3" t="s">
        <v>36</v>
      </c>
      <c r="O777" s="3" t="s">
        <v>62</v>
      </c>
      <c r="P777" s="3" t="s">
        <v>81</v>
      </c>
      <c r="Q777" s="3" t="s">
        <v>81</v>
      </c>
      <c r="R777" s="3" t="s">
        <v>150</v>
      </c>
      <c r="S777" s="3" t="s">
        <v>66</v>
      </c>
      <c r="T777" s="3" t="s">
        <v>84</v>
      </c>
      <c r="U777" s="3" t="s">
        <v>99</v>
      </c>
      <c r="V777" s="4" t="s">
        <v>1849</v>
      </c>
      <c r="W777" s="3" t="s">
        <v>45</v>
      </c>
      <c r="X777" s="3" t="s">
        <v>85</v>
      </c>
      <c r="Y777" s="3" t="s">
        <v>67</v>
      </c>
      <c r="Z777" s="3" t="s">
        <v>48</v>
      </c>
      <c r="AA777" s="3" t="s">
        <v>78</v>
      </c>
      <c r="AB777" s="3" t="s">
        <v>50</v>
      </c>
      <c r="AC777">
        <f t="shared" si="12"/>
        <v>1.2471505698860226</v>
      </c>
    </row>
    <row r="778" spans="1:29" x14ac:dyDescent="0.25">
      <c r="A778" s="3" t="s">
        <v>1162</v>
      </c>
      <c r="B778" s="3">
        <v>1685</v>
      </c>
      <c r="C778" s="3" t="s">
        <v>60</v>
      </c>
      <c r="D778" s="3" t="s">
        <v>60</v>
      </c>
      <c r="E778" s="3" t="s">
        <v>1163</v>
      </c>
      <c r="F778" s="3"/>
      <c r="G778" s="4" t="s">
        <v>32</v>
      </c>
      <c r="H778" s="3" t="s">
        <v>94</v>
      </c>
      <c r="I778" s="3" t="s">
        <v>95</v>
      </c>
      <c r="J778" s="3" t="s">
        <v>35</v>
      </c>
      <c r="K778" s="3">
        <v>0</v>
      </c>
      <c r="L778" s="4">
        <v>50.2</v>
      </c>
      <c r="M778" s="3">
        <v>41.42</v>
      </c>
      <c r="N778" s="3" t="s">
        <v>36</v>
      </c>
      <c r="O778" s="3" t="s">
        <v>62</v>
      </c>
      <c r="P778" s="3" t="s">
        <v>81</v>
      </c>
      <c r="Q778" s="3" t="s">
        <v>82</v>
      </c>
      <c r="R778" s="3" t="s">
        <v>128</v>
      </c>
      <c r="S778" s="3" t="s">
        <v>66</v>
      </c>
      <c r="T778" s="3" t="s">
        <v>84</v>
      </c>
      <c r="U778" s="3" t="s">
        <v>76</v>
      </c>
      <c r="V778" s="4" t="s">
        <v>1849</v>
      </c>
      <c r="W778" s="3" t="s">
        <v>45</v>
      </c>
      <c r="X778" s="3" t="s">
        <v>85</v>
      </c>
      <c r="Y778" s="3" t="s">
        <v>67</v>
      </c>
      <c r="Z778" s="3" t="s">
        <v>86</v>
      </c>
      <c r="AA778" s="3" t="s">
        <v>78</v>
      </c>
      <c r="AB778" s="3" t="s">
        <v>50</v>
      </c>
      <c r="AC778">
        <f t="shared" si="12"/>
        <v>0.8250996015936255</v>
      </c>
    </row>
    <row r="779" spans="1:29" x14ac:dyDescent="0.25">
      <c r="A779" s="3" t="s">
        <v>1374</v>
      </c>
      <c r="B779" s="3">
        <v>501</v>
      </c>
      <c r="C779" s="3" t="s">
        <v>60</v>
      </c>
      <c r="D779" s="3" t="s">
        <v>60</v>
      </c>
      <c r="E779" s="3" t="s">
        <v>127</v>
      </c>
      <c r="F779" s="3"/>
      <c r="G779" s="4" t="s">
        <v>32</v>
      </c>
      <c r="H779" s="3" t="s">
        <v>33</v>
      </c>
      <c r="I779" s="3" t="s">
        <v>34</v>
      </c>
      <c r="J779" s="3" t="s">
        <v>35</v>
      </c>
      <c r="K779" s="3">
        <v>0</v>
      </c>
      <c r="L779" s="4">
        <v>83.29</v>
      </c>
      <c r="M779" s="3">
        <v>41.37</v>
      </c>
      <c r="N779" s="3" t="s">
        <v>36</v>
      </c>
      <c r="O779" s="3" t="s">
        <v>62</v>
      </c>
      <c r="P779" s="3" t="s">
        <v>81</v>
      </c>
      <c r="Q779" s="3" t="s">
        <v>82</v>
      </c>
      <c r="R779" s="3" t="s">
        <v>128</v>
      </c>
      <c r="S779" s="3" t="s">
        <v>66</v>
      </c>
      <c r="T779" s="3" t="s">
        <v>84</v>
      </c>
      <c r="U779" s="3" t="s">
        <v>76</v>
      </c>
      <c r="V779" s="4" t="s">
        <v>1849</v>
      </c>
      <c r="W779" s="3" t="s">
        <v>45</v>
      </c>
      <c r="X779" s="3" t="s">
        <v>85</v>
      </c>
      <c r="Y779" s="3" t="s">
        <v>67</v>
      </c>
      <c r="Z779" s="3" t="s">
        <v>86</v>
      </c>
      <c r="AA779" s="3" t="s">
        <v>78</v>
      </c>
      <c r="AB779" s="3" t="s">
        <v>50</v>
      </c>
      <c r="AC779">
        <f t="shared" si="12"/>
        <v>0.4966982831072157</v>
      </c>
    </row>
    <row r="780" spans="1:29" x14ac:dyDescent="0.25">
      <c r="A780" s="3" t="s">
        <v>1023</v>
      </c>
      <c r="B780" s="3">
        <v>1994</v>
      </c>
      <c r="C780" s="3" t="s">
        <v>60</v>
      </c>
      <c r="D780" s="3" t="s">
        <v>60</v>
      </c>
      <c r="E780" s="3" t="s">
        <v>871</v>
      </c>
      <c r="F780" s="3"/>
      <c r="G780" s="4" t="s">
        <v>32</v>
      </c>
      <c r="H780" s="3" t="s">
        <v>33</v>
      </c>
      <c r="I780" s="3" t="s">
        <v>34</v>
      </c>
      <c r="J780" s="3" t="s">
        <v>35</v>
      </c>
      <c r="K780" s="3">
        <v>0</v>
      </c>
      <c r="L780" s="4">
        <v>76.989999999999995</v>
      </c>
      <c r="M780" s="3">
        <v>41.28</v>
      </c>
      <c r="N780" s="3" t="s">
        <v>36</v>
      </c>
      <c r="O780" s="3" t="s">
        <v>62</v>
      </c>
      <c r="P780" s="3" t="s">
        <v>138</v>
      </c>
      <c r="Q780" s="3" t="s">
        <v>139</v>
      </c>
      <c r="R780" s="3" t="s">
        <v>770</v>
      </c>
      <c r="S780" s="3" t="s">
        <v>66</v>
      </c>
      <c r="T780" s="3" t="s">
        <v>84</v>
      </c>
      <c r="U780" s="3" t="s">
        <v>43</v>
      </c>
      <c r="V780" s="4" t="s">
        <v>1849</v>
      </c>
      <c r="W780" s="3" t="s">
        <v>45</v>
      </c>
      <c r="X780" s="3" t="s">
        <v>85</v>
      </c>
      <c r="Y780" s="3" t="s">
        <v>67</v>
      </c>
      <c r="Z780" s="3" t="s">
        <v>86</v>
      </c>
      <c r="AA780" s="3" t="s">
        <v>78</v>
      </c>
      <c r="AB780" s="3" t="s">
        <v>50</v>
      </c>
      <c r="AC780">
        <f t="shared" si="12"/>
        <v>0.53617352902974413</v>
      </c>
    </row>
    <row r="781" spans="1:29" x14ac:dyDescent="0.25">
      <c r="A781" s="3" t="s">
        <v>517</v>
      </c>
      <c r="B781" s="3">
        <v>1850</v>
      </c>
      <c r="C781" s="3" t="s">
        <v>52</v>
      </c>
      <c r="D781" s="3" t="s">
        <v>52</v>
      </c>
      <c r="E781" s="3"/>
      <c r="F781" s="3"/>
      <c r="G781" s="4" t="s">
        <v>32</v>
      </c>
      <c r="H781" s="3"/>
      <c r="I781" s="3" t="s">
        <v>69</v>
      </c>
      <c r="J781" s="3" t="s">
        <v>70</v>
      </c>
      <c r="K781" s="3">
        <v>0</v>
      </c>
      <c r="L781" s="4">
        <v>38.799999999999997</v>
      </c>
      <c r="M781" s="3">
        <v>41.01</v>
      </c>
      <c r="N781" s="3"/>
      <c r="O781" s="3" t="s">
        <v>71</v>
      </c>
      <c r="P781" s="3" t="s">
        <v>245</v>
      </c>
      <c r="Q781" s="3" t="s">
        <v>272</v>
      </c>
      <c r="R781" s="3" t="s">
        <v>131</v>
      </c>
      <c r="S781" s="3" t="s">
        <v>75</v>
      </c>
      <c r="T781" s="3" t="s">
        <v>42</v>
      </c>
      <c r="U781" s="3" t="s">
        <v>76</v>
      </c>
      <c r="V781" s="4" t="s">
        <v>44</v>
      </c>
      <c r="W781" s="3" t="s">
        <v>45</v>
      </c>
      <c r="X781" s="3" t="s">
        <v>85</v>
      </c>
      <c r="Y781" s="3"/>
      <c r="Z781" s="3"/>
      <c r="AA781" s="3" t="s">
        <v>78</v>
      </c>
      <c r="AB781" s="3" t="s">
        <v>50</v>
      </c>
      <c r="AC781">
        <f t="shared" si="12"/>
        <v>1.056958762886598</v>
      </c>
    </row>
    <row r="782" spans="1:29" x14ac:dyDescent="0.25">
      <c r="A782" s="3" t="s">
        <v>373</v>
      </c>
      <c r="B782" s="3">
        <v>1704</v>
      </c>
      <c r="C782" s="3" t="s">
        <v>52</v>
      </c>
      <c r="D782" s="3" t="s">
        <v>52</v>
      </c>
      <c r="E782" s="3"/>
      <c r="F782" s="3" t="s">
        <v>374</v>
      </c>
      <c r="G782" s="4" t="s">
        <v>32</v>
      </c>
      <c r="H782" s="3"/>
      <c r="I782" s="3" t="s">
        <v>95</v>
      </c>
      <c r="J782" s="3" t="s">
        <v>35</v>
      </c>
      <c r="K782" s="3">
        <v>0</v>
      </c>
      <c r="L782" s="4">
        <v>33.11</v>
      </c>
      <c r="M782" s="3">
        <v>40.98</v>
      </c>
      <c r="N782" s="3"/>
      <c r="O782" s="3" t="s">
        <v>37</v>
      </c>
      <c r="P782" s="3" t="s">
        <v>207</v>
      </c>
      <c r="Q782" s="3" t="s">
        <v>375</v>
      </c>
      <c r="R782" s="3" t="s">
        <v>376</v>
      </c>
      <c r="S782" s="3" t="s">
        <v>98</v>
      </c>
      <c r="T782" s="3" t="s">
        <v>42</v>
      </c>
      <c r="U782" s="3" t="s">
        <v>99</v>
      </c>
      <c r="V782" s="4" t="s">
        <v>1849</v>
      </c>
      <c r="W782" s="3" t="s">
        <v>45</v>
      </c>
      <c r="X782" s="3" t="s">
        <v>46</v>
      </c>
      <c r="Y782" s="3"/>
      <c r="Z782" s="3"/>
      <c r="AA782" s="3" t="s">
        <v>78</v>
      </c>
      <c r="AB782" s="3" t="s">
        <v>50</v>
      </c>
      <c r="AC782">
        <f t="shared" si="12"/>
        <v>1.2376925400181213</v>
      </c>
    </row>
    <row r="783" spans="1:29" x14ac:dyDescent="0.25">
      <c r="A783" s="3" t="s">
        <v>663</v>
      </c>
      <c r="B783" s="3">
        <v>1235</v>
      </c>
      <c r="C783" s="3" t="s">
        <v>60</v>
      </c>
      <c r="D783" s="3" t="s">
        <v>60</v>
      </c>
      <c r="E783" s="3"/>
      <c r="F783" s="3"/>
      <c r="G783" s="4" t="s">
        <v>32</v>
      </c>
      <c r="H783" s="3"/>
      <c r="I783" s="3" t="s">
        <v>95</v>
      </c>
      <c r="J783" s="3" t="s">
        <v>35</v>
      </c>
      <c r="K783" s="3">
        <v>0</v>
      </c>
      <c r="L783" s="4">
        <v>29.8</v>
      </c>
      <c r="M783" s="3">
        <v>40.94</v>
      </c>
      <c r="N783" s="3" t="s">
        <v>36</v>
      </c>
      <c r="O783" s="3" t="s">
        <v>62</v>
      </c>
      <c r="P783" s="3" t="s">
        <v>63</v>
      </c>
      <c r="Q783" s="3" t="s">
        <v>257</v>
      </c>
      <c r="R783" s="3" t="s">
        <v>583</v>
      </c>
      <c r="S783" s="3" t="s">
        <v>66</v>
      </c>
      <c r="T783" s="3" t="s">
        <v>84</v>
      </c>
      <c r="U783" s="3" t="s">
        <v>99</v>
      </c>
      <c r="V783" s="4" t="s">
        <v>1849</v>
      </c>
      <c r="W783" s="3" t="s">
        <v>45</v>
      </c>
      <c r="X783" s="3" t="s">
        <v>85</v>
      </c>
      <c r="Y783" s="3" t="s">
        <v>67</v>
      </c>
      <c r="Z783" s="3" t="s">
        <v>86</v>
      </c>
      <c r="AA783" s="3" t="s">
        <v>78</v>
      </c>
      <c r="AB783" s="3" t="s">
        <v>50</v>
      </c>
      <c r="AC783">
        <f t="shared" si="12"/>
        <v>1.3738255033557045</v>
      </c>
    </row>
    <row r="784" spans="1:29" x14ac:dyDescent="0.25">
      <c r="A784" s="3" t="s">
        <v>545</v>
      </c>
      <c r="B784" s="3">
        <v>1198</v>
      </c>
      <c r="C784" s="3" t="s">
        <v>52</v>
      </c>
      <c r="D784" s="3" t="s">
        <v>52</v>
      </c>
      <c r="E784" s="3"/>
      <c r="F784" s="3"/>
      <c r="G784" s="4" t="s">
        <v>32</v>
      </c>
      <c r="H784" s="3"/>
      <c r="I784" s="3" t="s">
        <v>34</v>
      </c>
      <c r="J784" s="3" t="s">
        <v>35</v>
      </c>
      <c r="K784" s="3">
        <v>0</v>
      </c>
      <c r="L784" s="4">
        <v>158.03</v>
      </c>
      <c r="M784" s="3">
        <v>40.869999999999997</v>
      </c>
      <c r="N784" s="3" t="s">
        <v>36</v>
      </c>
      <c r="O784" s="3" t="s">
        <v>62</v>
      </c>
      <c r="P784" s="3" t="s">
        <v>63</v>
      </c>
      <c r="Q784" s="3" t="s">
        <v>115</v>
      </c>
      <c r="R784" s="3" t="s">
        <v>546</v>
      </c>
      <c r="S784" s="3" t="s">
        <v>66</v>
      </c>
      <c r="T784" s="3" t="s">
        <v>42</v>
      </c>
      <c r="U784" s="3" t="s">
        <v>43</v>
      </c>
      <c r="V784" s="4" t="s">
        <v>44</v>
      </c>
      <c r="W784" s="3" t="s">
        <v>45</v>
      </c>
      <c r="X784" s="3" t="s">
        <v>46</v>
      </c>
      <c r="Y784" s="3" t="s">
        <v>67</v>
      </c>
      <c r="Z784" s="3" t="s">
        <v>48</v>
      </c>
      <c r="AA784" s="3" t="s">
        <v>87</v>
      </c>
      <c r="AB784" s="3" t="s">
        <v>50</v>
      </c>
      <c r="AC784">
        <f t="shared" si="12"/>
        <v>0.25862178067455543</v>
      </c>
    </row>
    <row r="785" spans="1:29" x14ac:dyDescent="0.25">
      <c r="A785" s="3" t="s">
        <v>1209</v>
      </c>
      <c r="B785" s="3">
        <v>638</v>
      </c>
      <c r="C785" s="3" t="s">
        <v>60</v>
      </c>
      <c r="D785" s="3" t="s">
        <v>60</v>
      </c>
      <c r="E785" s="3" t="s">
        <v>127</v>
      </c>
      <c r="F785" s="3"/>
      <c r="G785" s="4" t="s">
        <v>32</v>
      </c>
      <c r="H785" s="3" t="s">
        <v>33</v>
      </c>
      <c r="I785" s="3" t="s">
        <v>34</v>
      </c>
      <c r="J785" s="3" t="s">
        <v>35</v>
      </c>
      <c r="K785" s="3">
        <v>0</v>
      </c>
      <c r="L785" s="4">
        <v>81.510000000000005</v>
      </c>
      <c r="M785" s="3">
        <v>40.75</v>
      </c>
      <c r="N785" s="3" t="s">
        <v>36</v>
      </c>
      <c r="O785" s="3" t="s">
        <v>62</v>
      </c>
      <c r="P785" s="3" t="s">
        <v>81</v>
      </c>
      <c r="Q785" s="3" t="s">
        <v>82</v>
      </c>
      <c r="R785" s="3" t="s">
        <v>128</v>
      </c>
      <c r="S785" s="3" t="s">
        <v>66</v>
      </c>
      <c r="T785" s="3" t="s">
        <v>84</v>
      </c>
      <c r="U785" s="3" t="s">
        <v>76</v>
      </c>
      <c r="V785" s="4" t="s">
        <v>1849</v>
      </c>
      <c r="W785" s="3" t="s">
        <v>45</v>
      </c>
      <c r="X785" s="3" t="s">
        <v>85</v>
      </c>
      <c r="Y785" s="3" t="s">
        <v>67</v>
      </c>
      <c r="Z785" s="3" t="s">
        <v>86</v>
      </c>
      <c r="AA785" s="3" t="s">
        <v>78</v>
      </c>
      <c r="AB785" s="3" t="s">
        <v>50</v>
      </c>
      <c r="AC785">
        <f t="shared" si="12"/>
        <v>0.49993865783339464</v>
      </c>
    </row>
    <row r="786" spans="1:29" x14ac:dyDescent="0.25">
      <c r="A786" s="3" t="s">
        <v>1213</v>
      </c>
      <c r="B786" s="3">
        <v>1943</v>
      </c>
      <c r="C786" s="3" t="s">
        <v>60</v>
      </c>
      <c r="D786" s="3" t="s">
        <v>60</v>
      </c>
      <c r="E786" s="3" t="s">
        <v>866</v>
      </c>
      <c r="F786" s="3"/>
      <c r="G786" s="4" t="s">
        <v>32</v>
      </c>
      <c r="H786" s="3" t="s">
        <v>94</v>
      </c>
      <c r="I786" s="3" t="s">
        <v>95</v>
      </c>
      <c r="J786" s="3" t="s">
        <v>35</v>
      </c>
      <c r="K786" s="3">
        <v>0</v>
      </c>
      <c r="L786" s="4">
        <v>56.26</v>
      </c>
      <c r="M786" s="3">
        <v>40.6</v>
      </c>
      <c r="N786" s="3" t="s">
        <v>36</v>
      </c>
      <c r="O786" s="3" t="s">
        <v>71</v>
      </c>
      <c r="P786" s="3" t="s">
        <v>146</v>
      </c>
      <c r="Q786" s="3" t="s">
        <v>147</v>
      </c>
      <c r="R786" s="3" t="s">
        <v>614</v>
      </c>
      <c r="S786" s="3" t="s">
        <v>75</v>
      </c>
      <c r="T786" s="3" t="s">
        <v>84</v>
      </c>
      <c r="U786" s="3" t="s">
        <v>99</v>
      </c>
      <c r="V786" s="4" t="s">
        <v>1849</v>
      </c>
      <c r="W786" s="3" t="s">
        <v>45</v>
      </c>
      <c r="X786" s="3" t="s">
        <v>85</v>
      </c>
      <c r="Y786" s="3" t="s">
        <v>77</v>
      </c>
      <c r="Z786" s="3" t="s">
        <v>86</v>
      </c>
      <c r="AA786" s="3" t="s">
        <v>78</v>
      </c>
      <c r="AB786" s="3" t="s">
        <v>50</v>
      </c>
      <c r="AC786">
        <f t="shared" si="12"/>
        <v>0.72164948453608257</v>
      </c>
    </row>
    <row r="787" spans="1:29" x14ac:dyDescent="0.25">
      <c r="A787" s="3" t="s">
        <v>1696</v>
      </c>
      <c r="B787" s="3">
        <v>1476</v>
      </c>
      <c r="C787" s="3" t="s">
        <v>60</v>
      </c>
      <c r="D787" s="3" t="s">
        <v>30</v>
      </c>
      <c r="E787" s="3" t="s">
        <v>175</v>
      </c>
      <c r="F787" s="3"/>
      <c r="G787" s="4" t="s">
        <v>32</v>
      </c>
      <c r="H787" s="3" t="s">
        <v>33</v>
      </c>
      <c r="I787" s="3" t="s">
        <v>34</v>
      </c>
      <c r="J787" s="3" t="s">
        <v>35</v>
      </c>
      <c r="K787" s="3">
        <v>0</v>
      </c>
      <c r="L787" s="4">
        <v>80.92</v>
      </c>
      <c r="M787" s="3">
        <v>40.43</v>
      </c>
      <c r="N787" s="3" t="s">
        <v>36</v>
      </c>
      <c r="O787" s="3" t="s">
        <v>62</v>
      </c>
      <c r="P787" s="3" t="s">
        <v>105</v>
      </c>
      <c r="Q787" s="3" t="s">
        <v>106</v>
      </c>
      <c r="R787" s="3" t="s">
        <v>176</v>
      </c>
      <c r="S787" s="3" t="s">
        <v>66</v>
      </c>
      <c r="T787" s="3" t="s">
        <v>84</v>
      </c>
      <c r="U787" s="3" t="s">
        <v>43</v>
      </c>
      <c r="V787" s="4" t="s">
        <v>1849</v>
      </c>
      <c r="W787" s="3" t="s">
        <v>45</v>
      </c>
      <c r="X787" s="3" t="s">
        <v>85</v>
      </c>
      <c r="Y787" s="3" t="s">
        <v>67</v>
      </c>
      <c r="Z787" s="3" t="s">
        <v>48</v>
      </c>
      <c r="AA787" s="3" t="s">
        <v>78</v>
      </c>
      <c r="AB787" s="3" t="s">
        <v>50</v>
      </c>
      <c r="AC787">
        <f t="shared" si="12"/>
        <v>0.4996292634700939</v>
      </c>
    </row>
    <row r="788" spans="1:29" x14ac:dyDescent="0.25">
      <c r="A788" s="3" t="s">
        <v>1283</v>
      </c>
      <c r="B788" s="3">
        <v>1742</v>
      </c>
      <c r="C788" s="3" t="s">
        <v>60</v>
      </c>
      <c r="D788" s="3" t="s">
        <v>60</v>
      </c>
      <c r="E788" s="3" t="s">
        <v>916</v>
      </c>
      <c r="F788" s="3"/>
      <c r="G788" s="4" t="s">
        <v>32</v>
      </c>
      <c r="H788" s="3" t="s">
        <v>33</v>
      </c>
      <c r="I788" s="3" t="s">
        <v>34</v>
      </c>
      <c r="J788" s="3" t="s">
        <v>35</v>
      </c>
      <c r="K788" s="3">
        <v>0</v>
      </c>
      <c r="L788" s="4">
        <v>84.32</v>
      </c>
      <c r="M788" s="3">
        <v>40.39</v>
      </c>
      <c r="N788" s="3" t="s">
        <v>36</v>
      </c>
      <c r="O788" s="3" t="s">
        <v>71</v>
      </c>
      <c r="P788" s="3" t="s">
        <v>146</v>
      </c>
      <c r="Q788" s="3" t="s">
        <v>147</v>
      </c>
      <c r="R788" s="3" t="s">
        <v>614</v>
      </c>
      <c r="S788" s="3" t="s">
        <v>75</v>
      </c>
      <c r="T788" s="3" t="s">
        <v>84</v>
      </c>
      <c r="U788" s="3" t="s">
        <v>43</v>
      </c>
      <c r="V788" s="4" t="s">
        <v>1849</v>
      </c>
      <c r="W788" s="3" t="s">
        <v>45</v>
      </c>
      <c r="X788" s="3" t="s">
        <v>85</v>
      </c>
      <c r="Y788" s="3" t="s">
        <v>77</v>
      </c>
      <c r="Z788" s="3" t="s">
        <v>86</v>
      </c>
      <c r="AA788" s="3" t="s">
        <v>78</v>
      </c>
      <c r="AB788" s="3" t="s">
        <v>50</v>
      </c>
      <c r="AC788">
        <f t="shared" si="12"/>
        <v>0.47900853889943079</v>
      </c>
    </row>
    <row r="789" spans="1:29" x14ac:dyDescent="0.25">
      <c r="A789" s="3" t="s">
        <v>1274</v>
      </c>
      <c r="B789" s="3">
        <v>1107</v>
      </c>
      <c r="C789" s="3" t="s">
        <v>60</v>
      </c>
      <c r="D789" s="3" t="s">
        <v>60</v>
      </c>
      <c r="E789" s="3"/>
      <c r="F789" s="3"/>
      <c r="G789" s="4" t="s">
        <v>32</v>
      </c>
      <c r="H789" s="3"/>
      <c r="I789" s="3" t="s">
        <v>95</v>
      </c>
      <c r="J789" s="3" t="s">
        <v>35</v>
      </c>
      <c r="K789" s="3">
        <v>0</v>
      </c>
      <c r="L789" s="4">
        <v>36.31</v>
      </c>
      <c r="M789" s="3">
        <v>40.299999999999997</v>
      </c>
      <c r="N789" s="3" t="s">
        <v>36</v>
      </c>
      <c r="O789" s="3" t="s">
        <v>62</v>
      </c>
      <c r="P789" s="3" t="s">
        <v>81</v>
      </c>
      <c r="Q789" s="3" t="s">
        <v>82</v>
      </c>
      <c r="R789" s="3" t="s">
        <v>214</v>
      </c>
      <c r="S789" s="3" t="s">
        <v>66</v>
      </c>
      <c r="T789" s="3" t="s">
        <v>84</v>
      </c>
      <c r="U789" s="3" t="s">
        <v>76</v>
      </c>
      <c r="V789" s="4" t="s">
        <v>1849</v>
      </c>
      <c r="W789" s="3" t="s">
        <v>45</v>
      </c>
      <c r="X789" s="3" t="s">
        <v>85</v>
      </c>
      <c r="Y789" s="3" t="s">
        <v>67</v>
      </c>
      <c r="Z789" s="3" t="s">
        <v>86</v>
      </c>
      <c r="AA789" s="3" t="s">
        <v>78</v>
      </c>
      <c r="AB789" s="3" t="s">
        <v>50</v>
      </c>
      <c r="AC789">
        <f t="shared" si="12"/>
        <v>1.1098870834480858</v>
      </c>
    </row>
    <row r="790" spans="1:29" x14ac:dyDescent="0.25">
      <c r="A790" s="3" t="s">
        <v>497</v>
      </c>
      <c r="B790" s="3">
        <v>1758</v>
      </c>
      <c r="C790" s="3" t="s">
        <v>29</v>
      </c>
      <c r="D790" s="3" t="s">
        <v>30</v>
      </c>
      <c r="E790" s="3" t="s">
        <v>352</v>
      </c>
      <c r="F790" s="3"/>
      <c r="G790" s="4" t="s">
        <v>32</v>
      </c>
      <c r="H790" s="3" t="s">
        <v>33</v>
      </c>
      <c r="I790" s="3" t="s">
        <v>34</v>
      </c>
      <c r="J790" s="3" t="s">
        <v>35</v>
      </c>
      <c r="K790" s="3">
        <v>0</v>
      </c>
      <c r="L790" s="4">
        <v>160.66999999999999</v>
      </c>
      <c r="M790" s="3">
        <v>40.17</v>
      </c>
      <c r="N790" s="3" t="s">
        <v>36</v>
      </c>
      <c r="O790" s="3" t="s">
        <v>37</v>
      </c>
      <c r="P790" s="3" t="s">
        <v>38</v>
      </c>
      <c r="Q790" s="3" t="s">
        <v>200</v>
      </c>
      <c r="R790" s="3" t="s">
        <v>201</v>
      </c>
      <c r="S790" s="3" t="s">
        <v>41</v>
      </c>
      <c r="T790" s="3" t="s">
        <v>42</v>
      </c>
      <c r="U790" s="3" t="s">
        <v>43</v>
      </c>
      <c r="V790" s="4" t="s">
        <v>44</v>
      </c>
      <c r="W790" s="3" t="s">
        <v>45</v>
      </c>
      <c r="X790" s="3" t="s">
        <v>46</v>
      </c>
      <c r="Y790" s="3" t="s">
        <v>47</v>
      </c>
      <c r="Z790" s="3" t="s">
        <v>48</v>
      </c>
      <c r="AA790" s="3" t="s">
        <v>87</v>
      </c>
      <c r="AB790" s="3" t="s">
        <v>50</v>
      </c>
      <c r="AC790">
        <f t="shared" si="12"/>
        <v>0.25001555984315682</v>
      </c>
    </row>
    <row r="791" spans="1:29" x14ac:dyDescent="0.25">
      <c r="A791" s="3" t="s">
        <v>970</v>
      </c>
      <c r="B791" s="3">
        <v>1315</v>
      </c>
      <c r="C791" s="3" t="s">
        <v>29</v>
      </c>
      <c r="D791" s="3" t="s">
        <v>30</v>
      </c>
      <c r="E791" s="3"/>
      <c r="F791" s="3"/>
      <c r="G791" s="4" t="s">
        <v>32</v>
      </c>
      <c r="H791" s="3" t="s">
        <v>94</v>
      </c>
      <c r="I791" s="3" t="s">
        <v>95</v>
      </c>
      <c r="J791" s="3" t="s">
        <v>35</v>
      </c>
      <c r="K791" s="3">
        <v>0</v>
      </c>
      <c r="L791" s="4">
        <v>37.21</v>
      </c>
      <c r="M791" s="3">
        <v>40.15</v>
      </c>
      <c r="N791" s="3" t="s">
        <v>36</v>
      </c>
      <c r="O791" s="3" t="s">
        <v>37</v>
      </c>
      <c r="P791" s="3" t="s">
        <v>38</v>
      </c>
      <c r="Q791" s="3" t="s">
        <v>232</v>
      </c>
      <c r="R791" s="3" t="s">
        <v>642</v>
      </c>
      <c r="S791" s="3" t="s">
        <v>41</v>
      </c>
      <c r="T791" s="3" t="s">
        <v>42</v>
      </c>
      <c r="U791" s="3" t="s">
        <v>99</v>
      </c>
      <c r="V791" s="4" t="s">
        <v>1849</v>
      </c>
      <c r="W791" s="3" t="s">
        <v>45</v>
      </c>
      <c r="X791" s="3" t="s">
        <v>85</v>
      </c>
      <c r="Y791" s="3" t="s">
        <v>161</v>
      </c>
      <c r="Z791" s="3" t="s">
        <v>86</v>
      </c>
      <c r="AA791" s="3" t="s">
        <v>78</v>
      </c>
      <c r="AB791" s="3" t="s">
        <v>50</v>
      </c>
      <c r="AC791">
        <f t="shared" si="12"/>
        <v>1.0790110185434023</v>
      </c>
    </row>
    <row r="792" spans="1:29" x14ac:dyDescent="0.25">
      <c r="A792" s="3" t="s">
        <v>1793</v>
      </c>
      <c r="B792" s="3">
        <v>686</v>
      </c>
      <c r="C792" s="3" t="s">
        <v>60</v>
      </c>
      <c r="D792" s="3" t="s">
        <v>60</v>
      </c>
      <c r="E792" s="3" t="s">
        <v>999</v>
      </c>
      <c r="F792" s="3"/>
      <c r="G792" s="4" t="s">
        <v>32</v>
      </c>
      <c r="H792" s="3" t="s">
        <v>33</v>
      </c>
      <c r="I792" s="3" t="s">
        <v>34</v>
      </c>
      <c r="J792" s="3" t="s">
        <v>35</v>
      </c>
      <c r="K792" s="3">
        <v>0</v>
      </c>
      <c r="L792" s="4">
        <v>78.959999999999994</v>
      </c>
      <c r="M792" s="3">
        <v>40.14</v>
      </c>
      <c r="N792" s="3" t="s">
        <v>36</v>
      </c>
      <c r="O792" s="3" t="s">
        <v>62</v>
      </c>
      <c r="P792" s="3" t="s">
        <v>63</v>
      </c>
      <c r="Q792" s="3" t="s">
        <v>131</v>
      </c>
      <c r="R792" s="3" t="s">
        <v>131</v>
      </c>
      <c r="S792" s="3" t="s">
        <v>66</v>
      </c>
      <c r="T792" s="3" t="s">
        <v>84</v>
      </c>
      <c r="U792" s="3" t="s">
        <v>76</v>
      </c>
      <c r="V792" s="4" t="s">
        <v>1849</v>
      </c>
      <c r="W792" s="3" t="s">
        <v>45</v>
      </c>
      <c r="X792" s="3" t="s">
        <v>85</v>
      </c>
      <c r="Y792" s="3" t="s">
        <v>67</v>
      </c>
      <c r="Z792" s="3" t="s">
        <v>86</v>
      </c>
      <c r="AA792" s="3" t="s">
        <v>78</v>
      </c>
      <c r="AB792" s="3" t="s">
        <v>50</v>
      </c>
      <c r="AC792">
        <f t="shared" si="12"/>
        <v>0.50835866261398177</v>
      </c>
    </row>
    <row r="793" spans="1:29" x14ac:dyDescent="0.25">
      <c r="A793" s="3" t="s">
        <v>1742</v>
      </c>
      <c r="B793" s="3">
        <v>930</v>
      </c>
      <c r="C793" s="3" t="s">
        <v>60</v>
      </c>
      <c r="D793" s="3" t="s">
        <v>60</v>
      </c>
      <c r="E793" s="3" t="s">
        <v>241</v>
      </c>
      <c r="F793" s="3"/>
      <c r="G793" s="4" t="s">
        <v>32</v>
      </c>
      <c r="H793" s="3" t="s">
        <v>33</v>
      </c>
      <c r="I793" s="3" t="s">
        <v>34</v>
      </c>
      <c r="J793" s="3" t="s">
        <v>35</v>
      </c>
      <c r="K793" s="3">
        <v>0</v>
      </c>
      <c r="L793" s="4">
        <v>98.38</v>
      </c>
      <c r="M793" s="3">
        <v>40.049999999999997</v>
      </c>
      <c r="N793" s="3" t="s">
        <v>36</v>
      </c>
      <c r="O793" s="3" t="s">
        <v>71</v>
      </c>
      <c r="P793" s="3" t="s">
        <v>212</v>
      </c>
      <c r="Q793" s="3" t="s">
        <v>242</v>
      </c>
      <c r="R793" s="3" t="s">
        <v>587</v>
      </c>
      <c r="S793" s="3" t="s">
        <v>75</v>
      </c>
      <c r="T793" s="3" t="s">
        <v>84</v>
      </c>
      <c r="U793" s="3" t="s">
        <v>99</v>
      </c>
      <c r="V793" s="4" t="s">
        <v>44</v>
      </c>
      <c r="W793" s="3" t="s">
        <v>45</v>
      </c>
      <c r="X793" s="3" t="s">
        <v>46</v>
      </c>
      <c r="Y793" s="3" t="s">
        <v>77</v>
      </c>
      <c r="Z793" s="3" t="s">
        <v>48</v>
      </c>
      <c r="AA793" s="3" t="s">
        <v>87</v>
      </c>
      <c r="AB793" s="3" t="s">
        <v>50</v>
      </c>
      <c r="AC793">
        <f t="shared" si="12"/>
        <v>0.40709493799552754</v>
      </c>
    </row>
    <row r="794" spans="1:29" x14ac:dyDescent="0.25">
      <c r="A794" s="3" t="s">
        <v>1487</v>
      </c>
      <c r="B794" s="3">
        <v>2047</v>
      </c>
      <c r="C794" s="3" t="s">
        <v>60</v>
      </c>
      <c r="D794" s="3" t="s">
        <v>60</v>
      </c>
      <c r="E794" s="3" t="s">
        <v>1363</v>
      </c>
      <c r="F794" s="3"/>
      <c r="G794" s="4" t="s">
        <v>32</v>
      </c>
      <c r="H794" s="3" t="s">
        <v>33</v>
      </c>
      <c r="I794" s="3" t="s">
        <v>34</v>
      </c>
      <c r="J794" s="3" t="s">
        <v>35</v>
      </c>
      <c r="K794" s="3">
        <v>0</v>
      </c>
      <c r="L794" s="4">
        <v>135.21</v>
      </c>
      <c r="M794" s="3">
        <v>39.880000000000003</v>
      </c>
      <c r="N794" s="3" t="s">
        <v>36</v>
      </c>
      <c r="O794" s="3" t="s">
        <v>71</v>
      </c>
      <c r="P794" s="3" t="s">
        <v>146</v>
      </c>
      <c r="Q794" s="3" t="s">
        <v>147</v>
      </c>
      <c r="R794" s="3" t="s">
        <v>148</v>
      </c>
      <c r="S794" s="3" t="s">
        <v>66</v>
      </c>
      <c r="T794" s="3" t="s">
        <v>84</v>
      </c>
      <c r="U794" s="3" t="s">
        <v>43</v>
      </c>
      <c r="V794" s="4" t="s">
        <v>1849</v>
      </c>
      <c r="W794" s="3" t="s">
        <v>45</v>
      </c>
      <c r="X794" s="3" t="s">
        <v>85</v>
      </c>
      <c r="Y794" s="3" t="s">
        <v>67</v>
      </c>
      <c r="Z794" s="3" t="s">
        <v>86</v>
      </c>
      <c r="AA794" s="3" t="s">
        <v>78</v>
      </c>
      <c r="AB794" s="3" t="s">
        <v>50</v>
      </c>
      <c r="AC794">
        <f t="shared" si="12"/>
        <v>0.29494859847644406</v>
      </c>
    </row>
    <row r="795" spans="1:29" x14ac:dyDescent="0.25">
      <c r="A795" s="3" t="s">
        <v>132</v>
      </c>
      <c r="B795" s="3">
        <v>2043</v>
      </c>
      <c r="C795" s="3" t="s">
        <v>52</v>
      </c>
      <c r="D795" s="3" t="s">
        <v>52</v>
      </c>
      <c r="E795" s="3"/>
      <c r="F795" s="3"/>
      <c r="G795" s="4" t="s">
        <v>32</v>
      </c>
      <c r="H795" s="3"/>
      <c r="I795" s="3" t="s">
        <v>34</v>
      </c>
      <c r="J795" s="3" t="s">
        <v>35</v>
      </c>
      <c r="K795" s="3">
        <v>0</v>
      </c>
      <c r="L795" s="4">
        <v>157.04</v>
      </c>
      <c r="M795" s="3">
        <v>39.840000000000003</v>
      </c>
      <c r="N795" s="3"/>
      <c r="O795" s="3" t="s">
        <v>53</v>
      </c>
      <c r="P795" s="3" t="s">
        <v>133</v>
      </c>
      <c r="Q795" s="3" t="s">
        <v>134</v>
      </c>
      <c r="R795" s="3" t="s">
        <v>134</v>
      </c>
      <c r="S795" s="3" t="s">
        <v>135</v>
      </c>
      <c r="T795" s="3" t="s">
        <v>42</v>
      </c>
      <c r="U795" s="3" t="s">
        <v>43</v>
      </c>
      <c r="V795" s="4" t="s">
        <v>44</v>
      </c>
      <c r="W795" s="3" t="s">
        <v>45</v>
      </c>
      <c r="X795" s="3" t="s">
        <v>46</v>
      </c>
      <c r="Y795" s="3"/>
      <c r="Z795" s="3"/>
      <c r="AA795" s="3" t="s">
        <v>78</v>
      </c>
      <c r="AB795" s="3" t="s">
        <v>50</v>
      </c>
      <c r="AC795">
        <f t="shared" si="12"/>
        <v>0.25369332654100868</v>
      </c>
    </row>
    <row r="796" spans="1:29" x14ac:dyDescent="0.25">
      <c r="A796" s="3" t="s">
        <v>1180</v>
      </c>
      <c r="B796" s="3">
        <v>498</v>
      </c>
      <c r="C796" s="3" t="s">
        <v>60</v>
      </c>
      <c r="D796" s="3" t="s">
        <v>60</v>
      </c>
      <c r="E796" s="3" t="s">
        <v>759</v>
      </c>
      <c r="F796" s="3"/>
      <c r="G796" s="4" t="s">
        <v>32</v>
      </c>
      <c r="H796" s="3" t="s">
        <v>94</v>
      </c>
      <c r="I796" s="3" t="s">
        <v>95</v>
      </c>
      <c r="J796" s="3" t="s">
        <v>35</v>
      </c>
      <c r="K796" s="3">
        <v>0</v>
      </c>
      <c r="L796" s="4">
        <v>27.83</v>
      </c>
      <c r="M796" s="3">
        <v>39.76</v>
      </c>
      <c r="N796" s="3" t="s">
        <v>36</v>
      </c>
      <c r="O796" s="3" t="s">
        <v>71</v>
      </c>
      <c r="P796" s="3" t="s">
        <v>146</v>
      </c>
      <c r="Q796" s="3" t="s">
        <v>147</v>
      </c>
      <c r="R796" s="3" t="s">
        <v>469</v>
      </c>
      <c r="S796" s="3" t="s">
        <v>66</v>
      </c>
      <c r="T796" s="3" t="s">
        <v>84</v>
      </c>
      <c r="U796" s="3" t="s">
        <v>99</v>
      </c>
      <c r="V796" s="4" t="s">
        <v>1849</v>
      </c>
      <c r="W796" s="3" t="s">
        <v>45</v>
      </c>
      <c r="X796" s="3" t="s">
        <v>85</v>
      </c>
      <c r="Y796" s="3" t="s">
        <v>67</v>
      </c>
      <c r="Z796" s="3" t="s">
        <v>86</v>
      </c>
      <c r="AA796" s="3" t="s">
        <v>78</v>
      </c>
      <c r="AB796" s="3" t="s">
        <v>50</v>
      </c>
      <c r="AC796">
        <f t="shared" si="12"/>
        <v>1.4286740927057133</v>
      </c>
    </row>
    <row r="797" spans="1:29" x14ac:dyDescent="0.25">
      <c r="A797" s="3" t="s">
        <v>1674</v>
      </c>
      <c r="B797" s="3">
        <v>433</v>
      </c>
      <c r="C797" s="3" t="s">
        <v>29</v>
      </c>
      <c r="D797" s="3" t="s">
        <v>60</v>
      </c>
      <c r="E797" s="3" t="s">
        <v>882</v>
      </c>
      <c r="F797" s="3"/>
      <c r="G797" s="4" t="s">
        <v>32</v>
      </c>
      <c r="H797" s="3" t="s">
        <v>94</v>
      </c>
      <c r="I797" s="3" t="s">
        <v>95</v>
      </c>
      <c r="J797" s="3" t="s">
        <v>35</v>
      </c>
      <c r="K797" s="3">
        <v>0</v>
      </c>
      <c r="L797" s="4">
        <v>46.03</v>
      </c>
      <c r="M797" s="3">
        <v>39.74</v>
      </c>
      <c r="N797" s="3" t="s">
        <v>36</v>
      </c>
      <c r="O797" s="3" t="s">
        <v>37</v>
      </c>
      <c r="P797" s="3" t="s">
        <v>38</v>
      </c>
      <c r="Q797" s="3" t="s">
        <v>232</v>
      </c>
      <c r="R797" s="3" t="s">
        <v>618</v>
      </c>
      <c r="S797" s="3" t="s">
        <v>41</v>
      </c>
      <c r="T797" s="3" t="s">
        <v>42</v>
      </c>
      <c r="U797" s="3" t="s">
        <v>99</v>
      </c>
      <c r="V797" s="4" t="s">
        <v>1849</v>
      </c>
      <c r="W797" s="3" t="s">
        <v>45</v>
      </c>
      <c r="X797" s="3" t="s">
        <v>85</v>
      </c>
      <c r="Y797" s="3" t="s">
        <v>161</v>
      </c>
      <c r="Z797" s="3" t="s">
        <v>86</v>
      </c>
      <c r="AA797" s="3" t="s">
        <v>78</v>
      </c>
      <c r="AB797" s="3" t="s">
        <v>50</v>
      </c>
      <c r="AC797">
        <f t="shared" si="12"/>
        <v>0.86334998913751904</v>
      </c>
    </row>
    <row r="798" spans="1:29" x14ac:dyDescent="0.25">
      <c r="A798" s="3" t="s">
        <v>1718</v>
      </c>
      <c r="B798" s="3">
        <v>1129</v>
      </c>
      <c r="C798" s="3" t="s">
        <v>60</v>
      </c>
      <c r="D798" s="3" t="s">
        <v>60</v>
      </c>
      <c r="E798" s="3" t="s">
        <v>712</v>
      </c>
      <c r="F798" s="3"/>
      <c r="G798" s="4" t="s">
        <v>32</v>
      </c>
      <c r="H798" s="3" t="s">
        <v>94</v>
      </c>
      <c r="I798" s="3" t="s">
        <v>95</v>
      </c>
      <c r="J798" s="3" t="s">
        <v>35</v>
      </c>
      <c r="K798" s="3">
        <v>0</v>
      </c>
      <c r="L798" s="4">
        <v>29.11</v>
      </c>
      <c r="M798" s="3">
        <v>39.61</v>
      </c>
      <c r="N798" s="3" t="s">
        <v>36</v>
      </c>
      <c r="O798" s="3" t="s">
        <v>71</v>
      </c>
      <c r="P798" s="3" t="s">
        <v>146</v>
      </c>
      <c r="Q798" s="3" t="s">
        <v>147</v>
      </c>
      <c r="R798" s="3" t="s">
        <v>513</v>
      </c>
      <c r="S798" s="3" t="s">
        <v>75</v>
      </c>
      <c r="T798" s="3" t="s">
        <v>84</v>
      </c>
      <c r="U798" s="3" t="s">
        <v>99</v>
      </c>
      <c r="V798" s="4" t="s">
        <v>1849</v>
      </c>
      <c r="W798" s="3" t="s">
        <v>45</v>
      </c>
      <c r="X798" s="3" t="s">
        <v>85</v>
      </c>
      <c r="Y798" s="3" t="s">
        <v>77</v>
      </c>
      <c r="Z798" s="3" t="s">
        <v>86</v>
      </c>
      <c r="AA798" s="3" t="s">
        <v>78</v>
      </c>
      <c r="AB798" s="3" t="s">
        <v>50</v>
      </c>
      <c r="AC798">
        <f t="shared" si="12"/>
        <v>1.3607007901064927</v>
      </c>
    </row>
    <row r="799" spans="1:29" x14ac:dyDescent="0.25">
      <c r="A799" s="3" t="s">
        <v>386</v>
      </c>
      <c r="B799" s="3">
        <v>442</v>
      </c>
      <c r="C799" s="3" t="s">
        <v>60</v>
      </c>
      <c r="D799" s="3" t="s">
        <v>52</v>
      </c>
      <c r="E799" s="3" t="s">
        <v>387</v>
      </c>
      <c r="F799" s="3"/>
      <c r="G799" s="4" t="s">
        <v>32</v>
      </c>
      <c r="H799" s="3" t="s">
        <v>33</v>
      </c>
      <c r="I799" s="3" t="s">
        <v>34</v>
      </c>
      <c r="J799" s="3" t="s">
        <v>35</v>
      </c>
      <c r="K799" s="3">
        <v>0</v>
      </c>
      <c r="L799" s="4">
        <v>93.75</v>
      </c>
      <c r="M799" s="3">
        <v>39.42</v>
      </c>
      <c r="N799" s="3" t="s">
        <v>36</v>
      </c>
      <c r="O799" s="3" t="s">
        <v>71</v>
      </c>
      <c r="P799" s="3" t="s">
        <v>72</v>
      </c>
      <c r="Q799" s="3" t="s">
        <v>124</v>
      </c>
      <c r="R799" s="3" t="s">
        <v>345</v>
      </c>
      <c r="S799" s="3" t="s">
        <v>75</v>
      </c>
      <c r="T799" s="3" t="s">
        <v>84</v>
      </c>
      <c r="U799" s="3" t="s">
        <v>43</v>
      </c>
      <c r="V799" s="4" t="s">
        <v>1849</v>
      </c>
      <c r="W799" s="3" t="s">
        <v>45</v>
      </c>
      <c r="X799" s="3" t="s">
        <v>85</v>
      </c>
      <c r="Y799" s="3" t="s">
        <v>77</v>
      </c>
      <c r="Z799" s="3" t="s">
        <v>48</v>
      </c>
      <c r="AA799" s="3" t="s">
        <v>78</v>
      </c>
      <c r="AB799" s="3" t="s">
        <v>50</v>
      </c>
      <c r="AC799">
        <f t="shared" si="12"/>
        <v>0.42048000000000002</v>
      </c>
    </row>
    <row r="800" spans="1:29" x14ac:dyDescent="0.25">
      <c r="A800" s="3" t="s">
        <v>1322</v>
      </c>
      <c r="B800" s="3">
        <v>476</v>
      </c>
      <c r="C800" s="3" t="s">
        <v>60</v>
      </c>
      <c r="D800" s="3" t="s">
        <v>60</v>
      </c>
      <c r="E800" s="3" t="s">
        <v>733</v>
      </c>
      <c r="F800" s="3"/>
      <c r="G800" s="4" t="s">
        <v>32</v>
      </c>
      <c r="H800" s="3" t="s">
        <v>94</v>
      </c>
      <c r="I800" s="3" t="s">
        <v>95</v>
      </c>
      <c r="J800" s="3" t="s">
        <v>35</v>
      </c>
      <c r="K800" s="3">
        <v>0</v>
      </c>
      <c r="L800" s="4">
        <v>56.67</v>
      </c>
      <c r="M800" s="3">
        <v>39.39</v>
      </c>
      <c r="N800" s="3" t="s">
        <v>36</v>
      </c>
      <c r="O800" s="3" t="s">
        <v>71</v>
      </c>
      <c r="P800" s="3" t="s">
        <v>146</v>
      </c>
      <c r="Q800" s="3" t="s">
        <v>147</v>
      </c>
      <c r="R800" s="3" t="s">
        <v>614</v>
      </c>
      <c r="S800" s="3" t="s">
        <v>75</v>
      </c>
      <c r="T800" s="3" t="s">
        <v>84</v>
      </c>
      <c r="U800" s="3" t="s">
        <v>99</v>
      </c>
      <c r="V800" s="4" t="s">
        <v>1849</v>
      </c>
      <c r="W800" s="3" t="s">
        <v>45</v>
      </c>
      <c r="X800" s="3" t="s">
        <v>85</v>
      </c>
      <c r="Y800" s="3" t="s">
        <v>77</v>
      </c>
      <c r="Z800" s="3" t="s">
        <v>86</v>
      </c>
      <c r="AA800" s="3" t="s">
        <v>78</v>
      </c>
      <c r="AB800" s="3" t="s">
        <v>50</v>
      </c>
      <c r="AC800">
        <f t="shared" si="12"/>
        <v>0.69507676019057696</v>
      </c>
    </row>
    <row r="801" spans="1:29" x14ac:dyDescent="0.25">
      <c r="A801" s="3" t="s">
        <v>748</v>
      </c>
      <c r="B801" s="3">
        <v>742</v>
      </c>
      <c r="C801" s="3" t="s">
        <v>60</v>
      </c>
      <c r="D801" s="3" t="s">
        <v>60</v>
      </c>
      <c r="E801" s="3" t="s">
        <v>101</v>
      </c>
      <c r="F801" s="3"/>
      <c r="G801" s="4" t="s">
        <v>32</v>
      </c>
      <c r="H801" s="3" t="s">
        <v>94</v>
      </c>
      <c r="I801" s="3" t="s">
        <v>95</v>
      </c>
      <c r="J801" s="3" t="s">
        <v>35</v>
      </c>
      <c r="K801" s="3">
        <v>0</v>
      </c>
      <c r="L801" s="4">
        <v>75.72</v>
      </c>
      <c r="M801" s="3">
        <v>39.35</v>
      </c>
      <c r="N801" s="3" t="s">
        <v>36</v>
      </c>
      <c r="O801" s="3" t="s">
        <v>62</v>
      </c>
      <c r="P801" s="3" t="s">
        <v>81</v>
      </c>
      <c r="Q801" s="3" t="s">
        <v>82</v>
      </c>
      <c r="R801" s="3" t="s">
        <v>102</v>
      </c>
      <c r="S801" s="3" t="s">
        <v>66</v>
      </c>
      <c r="T801" s="3" t="s">
        <v>84</v>
      </c>
      <c r="U801" s="3" t="s">
        <v>76</v>
      </c>
      <c r="V801" s="4" t="s">
        <v>1849</v>
      </c>
      <c r="W801" s="3" t="s">
        <v>45</v>
      </c>
      <c r="X801" s="3" t="s">
        <v>85</v>
      </c>
      <c r="Y801" s="3" t="s">
        <v>67</v>
      </c>
      <c r="Z801" s="3" t="s">
        <v>86</v>
      </c>
      <c r="AA801" s="3" t="s">
        <v>78</v>
      </c>
      <c r="AB801" s="3" t="s">
        <v>50</v>
      </c>
      <c r="AC801">
        <f t="shared" si="12"/>
        <v>0.51967776016904388</v>
      </c>
    </row>
    <row r="802" spans="1:29" x14ac:dyDescent="0.25">
      <c r="A802" s="3" t="s">
        <v>443</v>
      </c>
      <c r="B802" s="3">
        <v>1747</v>
      </c>
      <c r="C802" s="3" t="s">
        <v>52</v>
      </c>
      <c r="D802" s="3" t="s">
        <v>52</v>
      </c>
      <c r="E802" s="3"/>
      <c r="F802" s="3"/>
      <c r="G802" s="4" t="s">
        <v>32</v>
      </c>
      <c r="H802" s="3"/>
      <c r="I802" s="3" t="s">
        <v>69</v>
      </c>
      <c r="J802" s="3" t="s">
        <v>70</v>
      </c>
      <c r="K802" s="3">
        <v>0</v>
      </c>
      <c r="L802" s="4">
        <v>38.61</v>
      </c>
      <c r="M802" s="3">
        <v>39.33</v>
      </c>
      <c r="N802" s="3" t="s">
        <v>36</v>
      </c>
      <c r="O802" s="3" t="s">
        <v>71</v>
      </c>
      <c r="P802" s="3" t="s">
        <v>245</v>
      </c>
      <c r="Q802" s="3" t="s">
        <v>272</v>
      </c>
      <c r="R802" s="3" t="s">
        <v>131</v>
      </c>
      <c r="S802" s="3" t="s">
        <v>75</v>
      </c>
      <c r="T802" s="3" t="s">
        <v>42</v>
      </c>
      <c r="U802" s="3" t="s">
        <v>76</v>
      </c>
      <c r="V802" s="4" t="s">
        <v>44</v>
      </c>
      <c r="W802" s="3" t="s">
        <v>45</v>
      </c>
      <c r="X802" s="3" t="s">
        <v>46</v>
      </c>
      <c r="Y802" s="3" t="s">
        <v>77</v>
      </c>
      <c r="Z802" s="3" t="s">
        <v>48</v>
      </c>
      <c r="AA802" s="3" t="s">
        <v>78</v>
      </c>
      <c r="AB802" s="3" t="s">
        <v>50</v>
      </c>
      <c r="AC802">
        <f t="shared" si="12"/>
        <v>1.0186480186480187</v>
      </c>
    </row>
    <row r="803" spans="1:29" x14ac:dyDescent="0.25">
      <c r="A803" s="3" t="s">
        <v>471</v>
      </c>
      <c r="B803" s="3">
        <v>571</v>
      </c>
      <c r="C803" s="3" t="s">
        <v>29</v>
      </c>
      <c r="D803" s="3" t="s">
        <v>30</v>
      </c>
      <c r="E803" s="3" t="s">
        <v>199</v>
      </c>
      <c r="F803" s="3"/>
      <c r="G803" s="4" t="s">
        <v>32</v>
      </c>
      <c r="H803" s="3" t="s">
        <v>33</v>
      </c>
      <c r="I803" s="3" t="s">
        <v>34</v>
      </c>
      <c r="J803" s="3" t="s">
        <v>35</v>
      </c>
      <c r="K803" s="3">
        <v>0</v>
      </c>
      <c r="L803" s="4">
        <v>175.52</v>
      </c>
      <c r="M803" s="3">
        <v>39.07</v>
      </c>
      <c r="N803" s="3" t="s">
        <v>36</v>
      </c>
      <c r="O803" s="3" t="s">
        <v>37</v>
      </c>
      <c r="P803" s="3" t="s">
        <v>38</v>
      </c>
      <c r="Q803" s="3" t="s">
        <v>200</v>
      </c>
      <c r="R803" s="3" t="s">
        <v>201</v>
      </c>
      <c r="S803" s="3" t="s">
        <v>41</v>
      </c>
      <c r="T803" s="3" t="s">
        <v>42</v>
      </c>
      <c r="U803" s="3" t="s">
        <v>43</v>
      </c>
      <c r="V803" s="4" t="s">
        <v>44</v>
      </c>
      <c r="W803" s="3" t="s">
        <v>45</v>
      </c>
      <c r="X803" s="3" t="s">
        <v>46</v>
      </c>
      <c r="Y803" s="3" t="s">
        <v>47</v>
      </c>
      <c r="Z803" s="3" t="s">
        <v>48</v>
      </c>
      <c r="AA803" s="3" t="s">
        <v>87</v>
      </c>
      <c r="AB803" s="3" t="s">
        <v>50</v>
      </c>
      <c r="AC803">
        <f t="shared" si="12"/>
        <v>0.22259571558796717</v>
      </c>
    </row>
    <row r="804" spans="1:29" x14ac:dyDescent="0.25">
      <c r="A804" s="3" t="s">
        <v>1072</v>
      </c>
      <c r="B804" s="3">
        <v>1556</v>
      </c>
      <c r="C804" s="3" t="s">
        <v>29</v>
      </c>
      <c r="D804" s="3" t="s">
        <v>30</v>
      </c>
      <c r="E804" s="3" t="s">
        <v>31</v>
      </c>
      <c r="F804" s="3"/>
      <c r="G804" s="4" t="s">
        <v>32</v>
      </c>
      <c r="H804" s="3" t="s">
        <v>33</v>
      </c>
      <c r="I804" s="3" t="s">
        <v>34</v>
      </c>
      <c r="J804" s="3" t="s">
        <v>35</v>
      </c>
      <c r="K804" s="3">
        <v>0</v>
      </c>
      <c r="L804" s="4">
        <v>250.38</v>
      </c>
      <c r="M804" s="3">
        <v>39.06</v>
      </c>
      <c r="N804" s="3" t="s">
        <v>36</v>
      </c>
      <c r="O804" s="3" t="s">
        <v>37</v>
      </c>
      <c r="P804" s="3" t="s">
        <v>38</v>
      </c>
      <c r="Q804" s="3" t="s">
        <v>39</v>
      </c>
      <c r="R804" s="3" t="s">
        <v>40</v>
      </c>
      <c r="S804" s="3" t="s">
        <v>41</v>
      </c>
      <c r="T804" s="3" t="s">
        <v>42</v>
      </c>
      <c r="U804" s="3" t="s">
        <v>43</v>
      </c>
      <c r="V804" s="4" t="s">
        <v>44</v>
      </c>
      <c r="W804" s="3" t="s">
        <v>45</v>
      </c>
      <c r="X804" s="3" t="s">
        <v>46</v>
      </c>
      <c r="Y804" s="3" t="s">
        <v>47</v>
      </c>
      <c r="Z804" s="3" t="s">
        <v>48</v>
      </c>
      <c r="AA804" s="3" t="s">
        <v>49</v>
      </c>
      <c r="AB804" s="3" t="s">
        <v>50</v>
      </c>
      <c r="AC804">
        <f t="shared" si="12"/>
        <v>0.15600287562904386</v>
      </c>
    </row>
    <row r="805" spans="1:29" x14ac:dyDescent="0.25">
      <c r="A805" s="3" t="s">
        <v>1327</v>
      </c>
      <c r="B805" s="3">
        <v>990</v>
      </c>
      <c r="C805" s="3" t="s">
        <v>60</v>
      </c>
      <c r="D805" s="3" t="s">
        <v>60</v>
      </c>
      <c r="E805" s="3" t="s">
        <v>868</v>
      </c>
      <c r="F805" s="3"/>
      <c r="G805" s="4" t="s">
        <v>32</v>
      </c>
      <c r="H805" s="3" t="s">
        <v>33</v>
      </c>
      <c r="I805" s="3" t="s">
        <v>34</v>
      </c>
      <c r="J805" s="3" t="s">
        <v>35</v>
      </c>
      <c r="K805" s="3">
        <v>0</v>
      </c>
      <c r="L805" s="4">
        <v>85.67</v>
      </c>
      <c r="M805" s="3">
        <v>38.619999999999997</v>
      </c>
      <c r="N805" s="3" t="s">
        <v>36</v>
      </c>
      <c r="O805" s="3" t="s">
        <v>71</v>
      </c>
      <c r="P805" s="3" t="s">
        <v>146</v>
      </c>
      <c r="Q805" s="3" t="s">
        <v>147</v>
      </c>
      <c r="R805" s="3" t="s">
        <v>513</v>
      </c>
      <c r="S805" s="3" t="s">
        <v>75</v>
      </c>
      <c r="T805" s="3" t="s">
        <v>84</v>
      </c>
      <c r="U805" s="3" t="s">
        <v>43</v>
      </c>
      <c r="V805" s="4" t="s">
        <v>1849</v>
      </c>
      <c r="W805" s="3" t="s">
        <v>45</v>
      </c>
      <c r="X805" s="3" t="s">
        <v>85</v>
      </c>
      <c r="Y805" s="3" t="s">
        <v>77</v>
      </c>
      <c r="Z805" s="3" t="s">
        <v>86</v>
      </c>
      <c r="AA805" s="3" t="s">
        <v>78</v>
      </c>
      <c r="AB805" s="3" t="s">
        <v>50</v>
      </c>
      <c r="AC805">
        <f t="shared" si="12"/>
        <v>0.45079957978288776</v>
      </c>
    </row>
    <row r="806" spans="1:29" x14ac:dyDescent="0.25">
      <c r="A806" s="3" t="s">
        <v>261</v>
      </c>
      <c r="B806" s="3">
        <v>1350</v>
      </c>
      <c r="C806" s="3" t="s">
        <v>60</v>
      </c>
      <c r="D806" s="3" t="s">
        <v>30</v>
      </c>
      <c r="E806" s="3" t="s">
        <v>262</v>
      </c>
      <c r="F806" s="3"/>
      <c r="G806" s="4" t="s">
        <v>32</v>
      </c>
      <c r="H806" s="3" t="s">
        <v>33</v>
      </c>
      <c r="I806" s="3" t="s">
        <v>34</v>
      </c>
      <c r="J806" s="3" t="s">
        <v>35</v>
      </c>
      <c r="K806" s="3">
        <v>0</v>
      </c>
      <c r="L806" s="4">
        <v>63.13</v>
      </c>
      <c r="M806" s="3">
        <v>38.49</v>
      </c>
      <c r="N806" s="3" t="s">
        <v>36</v>
      </c>
      <c r="O806" s="3" t="s">
        <v>62</v>
      </c>
      <c r="P806" s="3" t="s">
        <v>105</v>
      </c>
      <c r="Q806" s="3" t="s">
        <v>106</v>
      </c>
      <c r="R806" s="3" t="s">
        <v>176</v>
      </c>
      <c r="S806" s="3" t="s">
        <v>66</v>
      </c>
      <c r="T806" s="3" t="s">
        <v>84</v>
      </c>
      <c r="U806" s="3" t="s">
        <v>43</v>
      </c>
      <c r="V806" s="4" t="s">
        <v>1849</v>
      </c>
      <c r="W806" s="3" t="s">
        <v>45</v>
      </c>
      <c r="X806" s="3" t="s">
        <v>46</v>
      </c>
      <c r="Y806" s="3" t="s">
        <v>67</v>
      </c>
      <c r="Z806" s="3" t="s">
        <v>48</v>
      </c>
      <c r="AA806" s="3" t="s">
        <v>78</v>
      </c>
      <c r="AB806" s="3" t="s">
        <v>50</v>
      </c>
      <c r="AC806">
        <f t="shared" si="12"/>
        <v>0.6096942816410581</v>
      </c>
    </row>
    <row r="807" spans="1:29" x14ac:dyDescent="0.25">
      <c r="A807" s="3" t="s">
        <v>1694</v>
      </c>
      <c r="B807" s="3">
        <v>1991</v>
      </c>
      <c r="C807" s="3" t="s">
        <v>60</v>
      </c>
      <c r="D807" s="3" t="s">
        <v>60</v>
      </c>
      <c r="E807" s="3" t="s">
        <v>848</v>
      </c>
      <c r="F807" s="3"/>
      <c r="G807" s="4" t="s">
        <v>32</v>
      </c>
      <c r="H807" s="3" t="s">
        <v>94</v>
      </c>
      <c r="I807" s="3" t="s">
        <v>95</v>
      </c>
      <c r="J807" s="3" t="s">
        <v>35</v>
      </c>
      <c r="K807" s="3">
        <v>0</v>
      </c>
      <c r="L807" s="4">
        <v>16.32</v>
      </c>
      <c r="M807" s="3">
        <v>38.39</v>
      </c>
      <c r="N807" s="3" t="s">
        <v>36</v>
      </c>
      <c r="O807" s="3" t="s">
        <v>71</v>
      </c>
      <c r="P807" s="3" t="s">
        <v>212</v>
      </c>
      <c r="Q807" s="3" t="s">
        <v>320</v>
      </c>
      <c r="R807" s="3" t="s">
        <v>321</v>
      </c>
      <c r="S807" s="3" t="s">
        <v>66</v>
      </c>
      <c r="T807" s="3" t="s">
        <v>84</v>
      </c>
      <c r="U807" s="3" t="s">
        <v>99</v>
      </c>
      <c r="V807" s="4" t="s">
        <v>1849</v>
      </c>
      <c r="W807" s="3" t="s">
        <v>45</v>
      </c>
      <c r="X807" s="3" t="s">
        <v>85</v>
      </c>
      <c r="Y807" s="3" t="s">
        <v>67</v>
      </c>
      <c r="Z807" s="3" t="s">
        <v>86</v>
      </c>
      <c r="AA807" s="3" t="s">
        <v>78</v>
      </c>
      <c r="AB807" s="3" t="s">
        <v>50</v>
      </c>
      <c r="AC807">
        <f t="shared" si="12"/>
        <v>2.3523284313725492</v>
      </c>
    </row>
    <row r="808" spans="1:29" x14ac:dyDescent="0.25">
      <c r="A808" s="3" t="s">
        <v>961</v>
      </c>
      <c r="B808" s="3">
        <v>222</v>
      </c>
      <c r="C808" s="3" t="s">
        <v>52</v>
      </c>
      <c r="D808" s="3" t="s">
        <v>52</v>
      </c>
      <c r="E808" s="3"/>
      <c r="F808" s="3"/>
      <c r="G808" s="4" t="s">
        <v>32</v>
      </c>
      <c r="H808" s="3"/>
      <c r="I808" s="3" t="s">
        <v>69</v>
      </c>
      <c r="J808" s="3" t="s">
        <v>70</v>
      </c>
      <c r="K808" s="3">
        <v>0</v>
      </c>
      <c r="L808" s="4">
        <v>55.62</v>
      </c>
      <c r="M808" s="3">
        <v>38.380000000000003</v>
      </c>
      <c r="N808" s="3"/>
      <c r="O808" s="3" t="s">
        <v>62</v>
      </c>
      <c r="P808" s="3" t="s">
        <v>63</v>
      </c>
      <c r="Q808" s="3" t="s">
        <v>962</v>
      </c>
      <c r="R808" s="3" t="s">
        <v>963</v>
      </c>
      <c r="S808" s="3" t="s">
        <v>66</v>
      </c>
      <c r="T808" s="3" t="s">
        <v>42</v>
      </c>
      <c r="U808" s="3" t="s">
        <v>243</v>
      </c>
      <c r="V808" s="4" t="s">
        <v>44</v>
      </c>
      <c r="W808" s="3" t="s">
        <v>45</v>
      </c>
      <c r="X808" s="3" t="s">
        <v>46</v>
      </c>
      <c r="Y808" s="3"/>
      <c r="Z808" s="3"/>
      <c r="AA808" s="3" t="s">
        <v>78</v>
      </c>
      <c r="AB808" s="3" t="s">
        <v>50</v>
      </c>
      <c r="AC808">
        <f t="shared" si="12"/>
        <v>0.69003955411722406</v>
      </c>
    </row>
    <row r="809" spans="1:29" x14ac:dyDescent="0.25">
      <c r="A809" s="3" t="s">
        <v>1140</v>
      </c>
      <c r="B809" s="3">
        <v>1181</v>
      </c>
      <c r="C809" s="3" t="s">
        <v>60</v>
      </c>
      <c r="D809" s="3" t="s">
        <v>52</v>
      </c>
      <c r="E809" s="3" t="s">
        <v>387</v>
      </c>
      <c r="F809" s="3"/>
      <c r="G809" s="4" t="s">
        <v>32</v>
      </c>
      <c r="H809" s="3" t="s">
        <v>33</v>
      </c>
      <c r="I809" s="3" t="s">
        <v>34</v>
      </c>
      <c r="J809" s="3" t="s">
        <v>35</v>
      </c>
      <c r="K809" s="3">
        <v>0</v>
      </c>
      <c r="L809" s="4">
        <v>102.02</v>
      </c>
      <c r="M809" s="3">
        <v>38.369999999999997</v>
      </c>
      <c r="N809" s="3" t="s">
        <v>36</v>
      </c>
      <c r="O809" s="3" t="s">
        <v>71</v>
      </c>
      <c r="P809" s="3" t="s">
        <v>72</v>
      </c>
      <c r="Q809" s="3" t="s">
        <v>124</v>
      </c>
      <c r="R809" s="3" t="s">
        <v>345</v>
      </c>
      <c r="S809" s="3" t="s">
        <v>75</v>
      </c>
      <c r="T809" s="3" t="s">
        <v>84</v>
      </c>
      <c r="U809" s="3" t="s">
        <v>43</v>
      </c>
      <c r="V809" s="4" t="s">
        <v>1849</v>
      </c>
      <c r="W809" s="3" t="s">
        <v>45</v>
      </c>
      <c r="X809" s="3" t="s">
        <v>85</v>
      </c>
      <c r="Y809" s="3" t="s">
        <v>77</v>
      </c>
      <c r="Z809" s="3" t="s">
        <v>48</v>
      </c>
      <c r="AA809" s="3" t="s">
        <v>78</v>
      </c>
      <c r="AB809" s="3" t="s">
        <v>50</v>
      </c>
      <c r="AC809">
        <f t="shared" si="12"/>
        <v>0.37610272495589098</v>
      </c>
    </row>
    <row r="810" spans="1:29" x14ac:dyDescent="0.25">
      <c r="A810" s="3" t="s">
        <v>881</v>
      </c>
      <c r="B810" s="3">
        <v>331</v>
      </c>
      <c r="C810" s="3" t="s">
        <v>29</v>
      </c>
      <c r="D810" s="3" t="s">
        <v>60</v>
      </c>
      <c r="E810" s="3" t="s">
        <v>882</v>
      </c>
      <c r="F810" s="3"/>
      <c r="G810" s="4" t="s">
        <v>32</v>
      </c>
      <c r="H810" s="3" t="s">
        <v>94</v>
      </c>
      <c r="I810" s="3" t="s">
        <v>95</v>
      </c>
      <c r="J810" s="3" t="s">
        <v>35</v>
      </c>
      <c r="K810" s="3">
        <v>0</v>
      </c>
      <c r="L810" s="4">
        <v>26.6</v>
      </c>
      <c r="M810" s="3">
        <v>38.159999999999997</v>
      </c>
      <c r="N810" s="3" t="s">
        <v>36</v>
      </c>
      <c r="O810" s="3" t="s">
        <v>37</v>
      </c>
      <c r="P810" s="3" t="s">
        <v>38</v>
      </c>
      <c r="Q810" s="3" t="s">
        <v>232</v>
      </c>
      <c r="R810" s="3" t="s">
        <v>618</v>
      </c>
      <c r="S810" s="3" t="s">
        <v>41</v>
      </c>
      <c r="T810" s="3" t="s">
        <v>42</v>
      </c>
      <c r="U810" s="3" t="s">
        <v>99</v>
      </c>
      <c r="V810" s="4" t="s">
        <v>1849</v>
      </c>
      <c r="W810" s="3" t="s">
        <v>45</v>
      </c>
      <c r="X810" s="3" t="s">
        <v>85</v>
      </c>
      <c r="Y810" s="3" t="s">
        <v>161</v>
      </c>
      <c r="Z810" s="3" t="s">
        <v>86</v>
      </c>
      <c r="AA810" s="3" t="s">
        <v>78</v>
      </c>
      <c r="AB810" s="3" t="s">
        <v>50</v>
      </c>
      <c r="AC810">
        <f t="shared" si="12"/>
        <v>1.4345864661654133</v>
      </c>
    </row>
    <row r="811" spans="1:29" x14ac:dyDescent="0.25">
      <c r="A811" s="3" t="s">
        <v>1296</v>
      </c>
      <c r="B811" s="3">
        <v>605</v>
      </c>
      <c r="C811" s="3" t="s">
        <v>60</v>
      </c>
      <c r="D811" s="3" t="s">
        <v>60</v>
      </c>
      <c r="E811" s="3" t="s">
        <v>1045</v>
      </c>
      <c r="F811" s="3"/>
      <c r="G811" s="4" t="s">
        <v>32</v>
      </c>
      <c r="H811" s="3" t="s">
        <v>94</v>
      </c>
      <c r="I811" s="3" t="s">
        <v>95</v>
      </c>
      <c r="J811" s="3" t="s">
        <v>35</v>
      </c>
      <c r="K811" s="3">
        <v>0</v>
      </c>
      <c r="L811" s="4">
        <v>51.69</v>
      </c>
      <c r="M811" s="3">
        <v>38.1</v>
      </c>
      <c r="N811" s="3" t="s">
        <v>36</v>
      </c>
      <c r="O811" s="3" t="s">
        <v>71</v>
      </c>
      <c r="P811" s="3" t="s">
        <v>146</v>
      </c>
      <c r="Q811" s="3" t="s">
        <v>147</v>
      </c>
      <c r="R811" s="3" t="s">
        <v>469</v>
      </c>
      <c r="S811" s="3" t="s">
        <v>66</v>
      </c>
      <c r="T811" s="3" t="s">
        <v>84</v>
      </c>
      <c r="U811" s="3" t="s">
        <v>43</v>
      </c>
      <c r="V811" s="4" t="s">
        <v>1849</v>
      </c>
      <c r="W811" s="3" t="s">
        <v>45</v>
      </c>
      <c r="X811" s="3" t="s">
        <v>85</v>
      </c>
      <c r="Y811" s="3" t="s">
        <v>67</v>
      </c>
      <c r="Z811" s="3" t="s">
        <v>86</v>
      </c>
      <c r="AA811" s="3" t="s">
        <v>78</v>
      </c>
      <c r="AB811" s="3" t="s">
        <v>50</v>
      </c>
      <c r="AC811">
        <f t="shared" si="12"/>
        <v>0.73708647707486952</v>
      </c>
    </row>
    <row r="812" spans="1:29" x14ac:dyDescent="0.25">
      <c r="A812" s="3" t="s">
        <v>1362</v>
      </c>
      <c r="B812" s="3">
        <v>648</v>
      </c>
      <c r="C812" s="3" t="s">
        <v>60</v>
      </c>
      <c r="D812" s="3" t="s">
        <v>60</v>
      </c>
      <c r="E812" s="3" t="s">
        <v>1363</v>
      </c>
      <c r="F812" s="3"/>
      <c r="G812" s="4" t="s">
        <v>32</v>
      </c>
      <c r="H812" s="3" t="s">
        <v>94</v>
      </c>
      <c r="I812" s="3" t="s">
        <v>95</v>
      </c>
      <c r="J812" s="3" t="s">
        <v>35</v>
      </c>
      <c r="K812" s="3">
        <v>0</v>
      </c>
      <c r="L812" s="4">
        <v>52.84</v>
      </c>
      <c r="M812" s="3">
        <v>38.1</v>
      </c>
      <c r="N812" s="3" t="s">
        <v>36</v>
      </c>
      <c r="O812" s="3" t="s">
        <v>71</v>
      </c>
      <c r="P812" s="3" t="s">
        <v>146</v>
      </c>
      <c r="Q812" s="3" t="s">
        <v>147</v>
      </c>
      <c r="R812" s="3" t="s">
        <v>148</v>
      </c>
      <c r="S812" s="3" t="s">
        <v>66</v>
      </c>
      <c r="T812" s="3" t="s">
        <v>84</v>
      </c>
      <c r="U812" s="3" t="s">
        <v>43</v>
      </c>
      <c r="V812" s="4" t="s">
        <v>1849</v>
      </c>
      <c r="W812" s="3" t="s">
        <v>45</v>
      </c>
      <c r="X812" s="3" t="s">
        <v>85</v>
      </c>
      <c r="Y812" s="3" t="s">
        <v>67</v>
      </c>
      <c r="Z812" s="3" t="s">
        <v>86</v>
      </c>
      <c r="AA812" s="3" t="s">
        <v>78</v>
      </c>
      <c r="AB812" s="3" t="s">
        <v>50</v>
      </c>
      <c r="AC812">
        <f t="shared" si="12"/>
        <v>0.72104466313398941</v>
      </c>
    </row>
    <row r="813" spans="1:29" x14ac:dyDescent="0.25">
      <c r="A813" s="3" t="s">
        <v>490</v>
      </c>
      <c r="B813" s="3">
        <v>724</v>
      </c>
      <c r="C813" s="3" t="s">
        <v>60</v>
      </c>
      <c r="D813" s="3" t="s">
        <v>52</v>
      </c>
      <c r="E813" s="3"/>
      <c r="F813" s="3"/>
      <c r="G813" s="4" t="s">
        <v>32</v>
      </c>
      <c r="H813" s="3" t="s">
        <v>89</v>
      </c>
      <c r="I813" s="3" t="s">
        <v>69</v>
      </c>
      <c r="J813" s="3" t="s">
        <v>70</v>
      </c>
      <c r="K813" s="3">
        <v>0</v>
      </c>
      <c r="L813" s="4">
        <v>73.64</v>
      </c>
      <c r="M813" s="3">
        <v>38.06</v>
      </c>
      <c r="N813" s="3" t="s">
        <v>36</v>
      </c>
      <c r="O813" s="3" t="s">
        <v>71</v>
      </c>
      <c r="P813" s="3" t="s">
        <v>72</v>
      </c>
      <c r="Q813" s="3" t="s">
        <v>491</v>
      </c>
      <c r="R813" s="3" t="s">
        <v>491</v>
      </c>
      <c r="S813" s="3" t="s">
        <v>75</v>
      </c>
      <c r="T813" s="3" t="s">
        <v>42</v>
      </c>
      <c r="U813" s="3" t="s">
        <v>99</v>
      </c>
      <c r="V813" s="4" t="s">
        <v>44</v>
      </c>
      <c r="W813" s="3" t="s">
        <v>45</v>
      </c>
      <c r="X813" s="3" t="s">
        <v>46</v>
      </c>
      <c r="Y813" s="3" t="s">
        <v>77</v>
      </c>
      <c r="Z813" s="3" t="s">
        <v>48</v>
      </c>
      <c r="AA813" s="3" t="s">
        <v>78</v>
      </c>
      <c r="AB813" s="3" t="s">
        <v>50</v>
      </c>
      <c r="AC813">
        <f t="shared" si="12"/>
        <v>0.51683867463335142</v>
      </c>
    </row>
    <row r="814" spans="1:29" x14ac:dyDescent="0.25">
      <c r="A814" s="3" t="s">
        <v>638</v>
      </c>
      <c r="B814" s="3">
        <v>859</v>
      </c>
      <c r="C814" s="3" t="s">
        <v>60</v>
      </c>
      <c r="D814" s="3" t="s">
        <v>52</v>
      </c>
      <c r="E814" s="3" t="s">
        <v>576</v>
      </c>
      <c r="F814" s="3"/>
      <c r="G814" s="4" t="s">
        <v>32</v>
      </c>
      <c r="H814" s="3" t="s">
        <v>94</v>
      </c>
      <c r="I814" s="3" t="s">
        <v>95</v>
      </c>
      <c r="J814" s="3" t="s">
        <v>35</v>
      </c>
      <c r="K814" s="3">
        <v>0</v>
      </c>
      <c r="L814" s="4">
        <v>81.27</v>
      </c>
      <c r="M814" s="3">
        <v>38.03</v>
      </c>
      <c r="N814" s="3" t="s">
        <v>36</v>
      </c>
      <c r="O814" s="3" t="s">
        <v>71</v>
      </c>
      <c r="P814" s="3" t="s">
        <v>72</v>
      </c>
      <c r="Q814" s="3" t="s">
        <v>124</v>
      </c>
      <c r="R814" s="3" t="s">
        <v>345</v>
      </c>
      <c r="S814" s="3" t="s">
        <v>75</v>
      </c>
      <c r="T814" s="3" t="s">
        <v>84</v>
      </c>
      <c r="U814" s="3" t="s">
        <v>76</v>
      </c>
      <c r="V814" s="4" t="s">
        <v>1849</v>
      </c>
      <c r="W814" s="3" t="s">
        <v>45</v>
      </c>
      <c r="X814" s="3" t="s">
        <v>85</v>
      </c>
      <c r="Y814" s="3" t="s">
        <v>77</v>
      </c>
      <c r="Z814" s="3" t="s">
        <v>48</v>
      </c>
      <c r="AA814" s="3" t="s">
        <v>78</v>
      </c>
      <c r="AB814" s="3" t="s">
        <v>50</v>
      </c>
      <c r="AC814">
        <f t="shared" si="12"/>
        <v>0.46794635166728193</v>
      </c>
    </row>
    <row r="815" spans="1:29" x14ac:dyDescent="0.25">
      <c r="A815" s="3" t="s">
        <v>1773</v>
      </c>
      <c r="B815" s="3">
        <v>1944</v>
      </c>
      <c r="C815" s="3" t="s">
        <v>60</v>
      </c>
      <c r="D815" s="3" t="s">
        <v>52</v>
      </c>
      <c r="E815" s="3" t="s">
        <v>1309</v>
      </c>
      <c r="F815" s="3"/>
      <c r="G815" s="4" t="s">
        <v>32</v>
      </c>
      <c r="H815" s="3" t="s">
        <v>94</v>
      </c>
      <c r="I815" s="3" t="s">
        <v>69</v>
      </c>
      <c r="J815" s="3" t="s">
        <v>70</v>
      </c>
      <c r="K815" s="3">
        <v>0</v>
      </c>
      <c r="L815" s="4">
        <v>44.03</v>
      </c>
      <c r="M815" s="3">
        <v>37.89</v>
      </c>
      <c r="N815" s="3" t="s">
        <v>36</v>
      </c>
      <c r="O815" s="3" t="s">
        <v>62</v>
      </c>
      <c r="P815" s="3" t="s">
        <v>81</v>
      </c>
      <c r="Q815" s="3" t="s">
        <v>81</v>
      </c>
      <c r="R815" s="3" t="s">
        <v>1310</v>
      </c>
      <c r="S815" s="3" t="s">
        <v>66</v>
      </c>
      <c r="T815" s="3" t="s">
        <v>42</v>
      </c>
      <c r="U815" s="3" t="s">
        <v>76</v>
      </c>
      <c r="V815" s="4" t="s">
        <v>1849</v>
      </c>
      <c r="W815" s="3" t="s">
        <v>45</v>
      </c>
      <c r="X815" s="3" t="s">
        <v>46</v>
      </c>
      <c r="Y815" s="3" t="s">
        <v>67</v>
      </c>
      <c r="Z815" s="3" t="s">
        <v>86</v>
      </c>
      <c r="AA815" s="3" t="s">
        <v>78</v>
      </c>
      <c r="AB815" s="3" t="s">
        <v>50</v>
      </c>
      <c r="AC815">
        <f t="shared" si="12"/>
        <v>0.8605496252555076</v>
      </c>
    </row>
    <row r="816" spans="1:29" x14ac:dyDescent="0.25">
      <c r="A816" s="3" t="s">
        <v>898</v>
      </c>
      <c r="B816" s="3">
        <v>148</v>
      </c>
      <c r="C816" s="3" t="s">
        <v>52</v>
      </c>
      <c r="D816" s="3" t="s">
        <v>52</v>
      </c>
      <c r="E816" s="3"/>
      <c r="F816" s="3"/>
      <c r="G816" s="4" t="s">
        <v>32</v>
      </c>
      <c r="H816" s="3" t="s">
        <v>89</v>
      </c>
      <c r="I816" s="3" t="s">
        <v>69</v>
      </c>
      <c r="J816" s="3" t="s">
        <v>70</v>
      </c>
      <c r="K816" s="3">
        <v>0</v>
      </c>
      <c r="L816" s="4">
        <v>40.26</v>
      </c>
      <c r="M816" s="3">
        <v>37.86</v>
      </c>
      <c r="N816" s="3" t="s">
        <v>36</v>
      </c>
      <c r="O816" s="3" t="s">
        <v>71</v>
      </c>
      <c r="P816" s="3" t="s">
        <v>245</v>
      </c>
      <c r="Q816" s="3" t="s">
        <v>246</v>
      </c>
      <c r="R816" s="3" t="s">
        <v>247</v>
      </c>
      <c r="S816" s="3" t="s">
        <v>75</v>
      </c>
      <c r="T816" s="3" t="s">
        <v>42</v>
      </c>
      <c r="U816" s="3" t="s">
        <v>76</v>
      </c>
      <c r="V816" s="4" t="s">
        <v>1849</v>
      </c>
      <c r="W816" s="3" t="s">
        <v>45</v>
      </c>
      <c r="X816" s="3" t="s">
        <v>85</v>
      </c>
      <c r="Y816" s="3" t="s">
        <v>77</v>
      </c>
      <c r="Z816" s="3" t="s">
        <v>48</v>
      </c>
      <c r="AA816" s="3" t="s">
        <v>78</v>
      </c>
      <c r="AB816" s="3" t="s">
        <v>50</v>
      </c>
      <c r="AC816">
        <f t="shared" si="12"/>
        <v>0.94038748137108796</v>
      </c>
    </row>
    <row r="817" spans="1:29" x14ac:dyDescent="0.25">
      <c r="A817" s="3" t="s">
        <v>1047</v>
      </c>
      <c r="B817" s="3">
        <v>718</v>
      </c>
      <c r="C817" s="3" t="s">
        <v>29</v>
      </c>
      <c r="D817" s="3" t="s">
        <v>30</v>
      </c>
      <c r="E817" s="3" t="s">
        <v>199</v>
      </c>
      <c r="F817" s="3"/>
      <c r="G817" s="4" t="s">
        <v>32</v>
      </c>
      <c r="H817" s="3" t="s">
        <v>33</v>
      </c>
      <c r="I817" s="3" t="s">
        <v>34</v>
      </c>
      <c r="J817" s="3" t="s">
        <v>35</v>
      </c>
      <c r="K817" s="3">
        <v>0</v>
      </c>
      <c r="L817" s="4">
        <v>150.36000000000001</v>
      </c>
      <c r="M817" s="3">
        <v>37.79</v>
      </c>
      <c r="N817" s="3" t="s">
        <v>36</v>
      </c>
      <c r="O817" s="3" t="s">
        <v>37</v>
      </c>
      <c r="P817" s="3" t="s">
        <v>38</v>
      </c>
      <c r="Q817" s="3" t="s">
        <v>200</v>
      </c>
      <c r="R817" s="3" t="s">
        <v>201</v>
      </c>
      <c r="S817" s="3" t="s">
        <v>41</v>
      </c>
      <c r="T817" s="3" t="s">
        <v>42</v>
      </c>
      <c r="U817" s="3" t="s">
        <v>43</v>
      </c>
      <c r="V817" s="4" t="s">
        <v>44</v>
      </c>
      <c r="W817" s="3" t="s">
        <v>45</v>
      </c>
      <c r="X817" s="3" t="s">
        <v>46</v>
      </c>
      <c r="Y817" s="3" t="s">
        <v>47</v>
      </c>
      <c r="Z817" s="3" t="s">
        <v>48</v>
      </c>
      <c r="AA817" s="3" t="s">
        <v>78</v>
      </c>
      <c r="AB817" s="3" t="s">
        <v>50</v>
      </c>
      <c r="AC817">
        <f t="shared" si="12"/>
        <v>0.25133014099494544</v>
      </c>
    </row>
    <row r="818" spans="1:29" x14ac:dyDescent="0.25">
      <c r="A818" s="3" t="s">
        <v>1318</v>
      </c>
      <c r="B818" s="3">
        <v>1652</v>
      </c>
      <c r="C818" s="3" t="s">
        <v>60</v>
      </c>
      <c r="D818" s="3" t="s">
        <v>60</v>
      </c>
      <c r="E818" s="3" t="s">
        <v>613</v>
      </c>
      <c r="F818" s="3"/>
      <c r="G818" s="4" t="s">
        <v>32</v>
      </c>
      <c r="H818" s="3" t="s">
        <v>94</v>
      </c>
      <c r="I818" s="3" t="s">
        <v>34</v>
      </c>
      <c r="J818" s="3" t="s">
        <v>35</v>
      </c>
      <c r="K818" s="3">
        <v>0</v>
      </c>
      <c r="L818" s="4">
        <v>71.59</v>
      </c>
      <c r="M818" s="3">
        <v>37.79</v>
      </c>
      <c r="N818" s="3" t="s">
        <v>36</v>
      </c>
      <c r="O818" s="3" t="s">
        <v>71</v>
      </c>
      <c r="P818" s="3" t="s">
        <v>146</v>
      </c>
      <c r="Q818" s="3" t="s">
        <v>147</v>
      </c>
      <c r="R818" s="3" t="s">
        <v>614</v>
      </c>
      <c r="S818" s="3" t="s">
        <v>75</v>
      </c>
      <c r="T818" s="3" t="s">
        <v>84</v>
      </c>
      <c r="U818" s="3" t="s">
        <v>43</v>
      </c>
      <c r="V818" s="4" t="s">
        <v>1849</v>
      </c>
      <c r="W818" s="3" t="s">
        <v>45</v>
      </c>
      <c r="X818" s="3" t="s">
        <v>85</v>
      </c>
      <c r="Y818" s="3" t="s">
        <v>77</v>
      </c>
      <c r="Z818" s="3" t="s">
        <v>86</v>
      </c>
      <c r="AA818" s="3" t="s">
        <v>78</v>
      </c>
      <c r="AB818" s="3" t="s">
        <v>50</v>
      </c>
      <c r="AC818">
        <f t="shared" si="12"/>
        <v>0.52786702053359402</v>
      </c>
    </row>
    <row r="819" spans="1:29" x14ac:dyDescent="0.25">
      <c r="A819" s="3" t="s">
        <v>123</v>
      </c>
      <c r="B819" s="3">
        <v>489</v>
      </c>
      <c r="C819" s="3" t="s">
        <v>60</v>
      </c>
      <c r="D819" s="3" t="s">
        <v>60</v>
      </c>
      <c r="E819" s="3"/>
      <c r="F819" s="3"/>
      <c r="G819" s="4" t="s">
        <v>32</v>
      </c>
      <c r="H819" s="3"/>
      <c r="I819" s="3" t="s">
        <v>95</v>
      </c>
      <c r="J819" s="3" t="s">
        <v>35</v>
      </c>
      <c r="K819" s="3">
        <v>0</v>
      </c>
      <c r="L819" s="4">
        <v>48.07</v>
      </c>
      <c r="M819" s="3">
        <v>37.71</v>
      </c>
      <c r="N819" s="3" t="s">
        <v>36</v>
      </c>
      <c r="O819" s="3" t="s">
        <v>71</v>
      </c>
      <c r="P819" s="3" t="s">
        <v>72</v>
      </c>
      <c r="Q819" s="3" t="s">
        <v>124</v>
      </c>
      <c r="R819" s="3" t="s">
        <v>125</v>
      </c>
      <c r="S819" s="3" t="s">
        <v>75</v>
      </c>
      <c r="T819" s="3" t="s">
        <v>84</v>
      </c>
      <c r="U819" s="3" t="s">
        <v>99</v>
      </c>
      <c r="V819" s="4" t="s">
        <v>44</v>
      </c>
      <c r="W819" s="3" t="s">
        <v>45</v>
      </c>
      <c r="X819" s="3" t="s">
        <v>85</v>
      </c>
      <c r="Y819" s="3" t="s">
        <v>77</v>
      </c>
      <c r="Z819" s="3" t="s">
        <v>48</v>
      </c>
      <c r="AA819" s="3" t="s">
        <v>78</v>
      </c>
      <c r="AB819" s="3" t="s">
        <v>50</v>
      </c>
      <c r="AC819">
        <f t="shared" si="12"/>
        <v>0.78448096525899735</v>
      </c>
    </row>
    <row r="820" spans="1:29" x14ac:dyDescent="0.25">
      <c r="A820" s="3" t="s">
        <v>1202</v>
      </c>
      <c r="B820" s="3">
        <v>1320</v>
      </c>
      <c r="C820" s="3" t="s">
        <v>52</v>
      </c>
      <c r="D820" s="3" t="s">
        <v>52</v>
      </c>
      <c r="E820" s="3" t="s">
        <v>447</v>
      </c>
      <c r="F820" s="3"/>
      <c r="G820" s="4" t="s">
        <v>32</v>
      </c>
      <c r="H820" s="3" t="s">
        <v>94</v>
      </c>
      <c r="I820" s="3" t="s">
        <v>95</v>
      </c>
      <c r="J820" s="3" t="s">
        <v>35</v>
      </c>
      <c r="K820" s="3">
        <v>0</v>
      </c>
      <c r="L820" s="4">
        <v>46.21</v>
      </c>
      <c r="M820" s="3">
        <v>37.549999999999997</v>
      </c>
      <c r="N820" s="3" t="s">
        <v>36</v>
      </c>
      <c r="O820" s="3" t="s">
        <v>71</v>
      </c>
      <c r="P820" s="3" t="s">
        <v>245</v>
      </c>
      <c r="Q820" s="3" t="s">
        <v>272</v>
      </c>
      <c r="R820" s="3" t="s">
        <v>131</v>
      </c>
      <c r="S820" s="3" t="s">
        <v>75</v>
      </c>
      <c r="T820" s="3" t="s">
        <v>42</v>
      </c>
      <c r="U820" s="3" t="s">
        <v>76</v>
      </c>
      <c r="V820" s="4" t="s">
        <v>1849</v>
      </c>
      <c r="W820" s="3" t="s">
        <v>45</v>
      </c>
      <c r="X820" s="3" t="s">
        <v>85</v>
      </c>
      <c r="Y820" s="3" t="s">
        <v>77</v>
      </c>
      <c r="Z820" s="3" t="s">
        <v>48</v>
      </c>
      <c r="AA820" s="3" t="s">
        <v>78</v>
      </c>
      <c r="AB820" s="3" t="s">
        <v>50</v>
      </c>
      <c r="AC820">
        <f t="shared" si="12"/>
        <v>0.81259467647695294</v>
      </c>
    </row>
    <row r="821" spans="1:29" x14ac:dyDescent="0.25">
      <c r="A821" s="3" t="s">
        <v>1472</v>
      </c>
      <c r="B821" s="3">
        <v>2074</v>
      </c>
      <c r="C821" s="3" t="s">
        <v>60</v>
      </c>
      <c r="D821" s="3" t="s">
        <v>60</v>
      </c>
      <c r="E821" s="3" t="s">
        <v>1279</v>
      </c>
      <c r="F821" s="3"/>
      <c r="G821" s="4" t="s">
        <v>32</v>
      </c>
      <c r="H821" s="3" t="s">
        <v>94</v>
      </c>
      <c r="I821" s="3" t="s">
        <v>95</v>
      </c>
      <c r="J821" s="3" t="s">
        <v>35</v>
      </c>
      <c r="K821" s="3">
        <v>0</v>
      </c>
      <c r="L821" s="4">
        <v>36.75</v>
      </c>
      <c r="M821" s="3">
        <v>37.549999999999997</v>
      </c>
      <c r="N821" s="3" t="s">
        <v>36</v>
      </c>
      <c r="O821" s="3" t="s">
        <v>62</v>
      </c>
      <c r="P821" s="3" t="s">
        <v>63</v>
      </c>
      <c r="Q821" s="3" t="s">
        <v>257</v>
      </c>
      <c r="R821" s="3" t="s">
        <v>583</v>
      </c>
      <c r="S821" s="3" t="s">
        <v>66</v>
      </c>
      <c r="T821" s="3" t="s">
        <v>84</v>
      </c>
      <c r="U821" s="3" t="s">
        <v>99</v>
      </c>
      <c r="V821" s="4" t="s">
        <v>1849</v>
      </c>
      <c r="W821" s="3" t="s">
        <v>45</v>
      </c>
      <c r="X821" s="3" t="s">
        <v>85</v>
      </c>
      <c r="Y821" s="3" t="s">
        <v>67</v>
      </c>
      <c r="Z821" s="3" t="s">
        <v>86</v>
      </c>
      <c r="AA821" s="3" t="s">
        <v>78</v>
      </c>
      <c r="AB821" s="3" t="s">
        <v>50</v>
      </c>
      <c r="AC821">
        <f t="shared" si="12"/>
        <v>1.0217687074829931</v>
      </c>
    </row>
    <row r="822" spans="1:29" x14ac:dyDescent="0.25">
      <c r="A822" s="3" t="s">
        <v>1595</v>
      </c>
      <c r="B822" s="3">
        <v>1569</v>
      </c>
      <c r="C822" s="3" t="s">
        <v>60</v>
      </c>
      <c r="D822" s="3" t="s">
        <v>60</v>
      </c>
      <c r="E822" s="3" t="s">
        <v>733</v>
      </c>
      <c r="F822" s="3"/>
      <c r="G822" s="4" t="s">
        <v>32</v>
      </c>
      <c r="H822" s="3" t="s">
        <v>94</v>
      </c>
      <c r="I822" s="3" t="s">
        <v>95</v>
      </c>
      <c r="J822" s="3" t="s">
        <v>35</v>
      </c>
      <c r="K822" s="3">
        <v>0</v>
      </c>
      <c r="L822" s="4">
        <v>59.75</v>
      </c>
      <c r="M822" s="3">
        <v>37.5</v>
      </c>
      <c r="N822" s="3" t="s">
        <v>36</v>
      </c>
      <c r="O822" s="3" t="s">
        <v>71</v>
      </c>
      <c r="P822" s="3" t="s">
        <v>146</v>
      </c>
      <c r="Q822" s="3" t="s">
        <v>147</v>
      </c>
      <c r="R822" s="3" t="s">
        <v>614</v>
      </c>
      <c r="S822" s="3" t="s">
        <v>75</v>
      </c>
      <c r="T822" s="3" t="s">
        <v>84</v>
      </c>
      <c r="U822" s="3" t="s">
        <v>99</v>
      </c>
      <c r="V822" s="4" t="s">
        <v>1849</v>
      </c>
      <c r="W822" s="3" t="s">
        <v>45</v>
      </c>
      <c r="X822" s="3" t="s">
        <v>85</v>
      </c>
      <c r="Y822" s="3" t="s">
        <v>77</v>
      </c>
      <c r="Z822" s="3" t="s">
        <v>86</v>
      </c>
      <c r="AA822" s="3" t="s">
        <v>78</v>
      </c>
      <c r="AB822" s="3" t="s">
        <v>50</v>
      </c>
      <c r="AC822">
        <f t="shared" si="12"/>
        <v>0.62761506276150625</v>
      </c>
    </row>
    <row r="823" spans="1:29" x14ac:dyDescent="0.25">
      <c r="A823" s="3" t="s">
        <v>655</v>
      </c>
      <c r="B823" s="3">
        <v>520</v>
      </c>
      <c r="C823" s="3" t="s">
        <v>60</v>
      </c>
      <c r="D823" s="3" t="s">
        <v>52</v>
      </c>
      <c r="E823" s="3" t="s">
        <v>387</v>
      </c>
      <c r="F823" s="3"/>
      <c r="G823" s="4" t="s">
        <v>32</v>
      </c>
      <c r="H823" s="3" t="s">
        <v>33</v>
      </c>
      <c r="I823" s="3" t="s">
        <v>34</v>
      </c>
      <c r="J823" s="3" t="s">
        <v>35</v>
      </c>
      <c r="K823" s="3">
        <v>0</v>
      </c>
      <c r="L823" s="4">
        <v>96.01</v>
      </c>
      <c r="M823" s="3">
        <v>37.299999999999997</v>
      </c>
      <c r="N823" s="3" t="s">
        <v>36</v>
      </c>
      <c r="O823" s="3" t="s">
        <v>71</v>
      </c>
      <c r="P823" s="3" t="s">
        <v>72</v>
      </c>
      <c r="Q823" s="3" t="s">
        <v>124</v>
      </c>
      <c r="R823" s="3" t="s">
        <v>345</v>
      </c>
      <c r="S823" s="3" t="s">
        <v>75</v>
      </c>
      <c r="T823" s="3" t="s">
        <v>84</v>
      </c>
      <c r="U823" s="3" t="s">
        <v>43</v>
      </c>
      <c r="V823" s="4" t="s">
        <v>1849</v>
      </c>
      <c r="W823" s="3" t="s">
        <v>45</v>
      </c>
      <c r="X823" s="3" t="s">
        <v>85</v>
      </c>
      <c r="Y823" s="3" t="s">
        <v>77</v>
      </c>
      <c r="Z823" s="3" t="s">
        <v>48</v>
      </c>
      <c r="AA823" s="3" t="s">
        <v>78</v>
      </c>
      <c r="AB823" s="3" t="s">
        <v>50</v>
      </c>
      <c r="AC823">
        <f t="shared" si="12"/>
        <v>0.38850119779189662</v>
      </c>
    </row>
    <row r="824" spans="1:29" x14ac:dyDescent="0.25">
      <c r="A824" s="3" t="s">
        <v>1627</v>
      </c>
      <c r="B824" s="3">
        <v>2063</v>
      </c>
      <c r="C824" s="3" t="s">
        <v>60</v>
      </c>
      <c r="D824" s="3" t="s">
        <v>60</v>
      </c>
      <c r="E824" s="3" t="s">
        <v>896</v>
      </c>
      <c r="F824" s="3"/>
      <c r="G824" s="4" t="s">
        <v>32</v>
      </c>
      <c r="H824" s="3" t="s">
        <v>94</v>
      </c>
      <c r="I824" s="3" t="s">
        <v>95</v>
      </c>
      <c r="J824" s="3" t="s">
        <v>35</v>
      </c>
      <c r="K824" s="3">
        <v>0</v>
      </c>
      <c r="L824" s="4">
        <v>28.31</v>
      </c>
      <c r="M824" s="3">
        <v>37.29</v>
      </c>
      <c r="N824" s="3" t="s">
        <v>36</v>
      </c>
      <c r="O824" s="3" t="s">
        <v>62</v>
      </c>
      <c r="P824" s="3" t="s">
        <v>138</v>
      </c>
      <c r="Q824" s="3" t="s">
        <v>139</v>
      </c>
      <c r="R824" s="3" t="s">
        <v>476</v>
      </c>
      <c r="S824" s="3" t="s">
        <v>66</v>
      </c>
      <c r="T824" s="3" t="s">
        <v>84</v>
      </c>
      <c r="U824" s="3" t="s">
        <v>99</v>
      </c>
      <c r="V824" s="4" t="s">
        <v>1849</v>
      </c>
      <c r="W824" s="3" t="s">
        <v>45</v>
      </c>
      <c r="X824" s="3" t="s">
        <v>85</v>
      </c>
      <c r="Y824" s="3" t="s">
        <v>67</v>
      </c>
      <c r="Z824" s="3" t="s">
        <v>86</v>
      </c>
      <c r="AA824" s="3" t="s">
        <v>78</v>
      </c>
      <c r="AB824" s="3" t="s">
        <v>50</v>
      </c>
      <c r="AC824">
        <f t="shared" si="12"/>
        <v>1.3172024019780997</v>
      </c>
    </row>
    <row r="825" spans="1:29" x14ac:dyDescent="0.25">
      <c r="A825" s="3" t="s">
        <v>1672</v>
      </c>
      <c r="B825" s="3">
        <v>634</v>
      </c>
      <c r="C825" s="3" t="s">
        <v>60</v>
      </c>
      <c r="D825" s="3" t="s">
        <v>52</v>
      </c>
      <c r="E825" s="3" t="s">
        <v>387</v>
      </c>
      <c r="F825" s="3"/>
      <c r="G825" s="4" t="s">
        <v>32</v>
      </c>
      <c r="H825" s="3" t="s">
        <v>33</v>
      </c>
      <c r="I825" s="3" t="s">
        <v>34</v>
      </c>
      <c r="J825" s="3" t="s">
        <v>35</v>
      </c>
      <c r="K825" s="3">
        <v>0</v>
      </c>
      <c r="L825" s="4">
        <v>78.52</v>
      </c>
      <c r="M825" s="3">
        <v>37.29</v>
      </c>
      <c r="N825" s="3" t="s">
        <v>36</v>
      </c>
      <c r="O825" s="3" t="s">
        <v>71</v>
      </c>
      <c r="P825" s="3" t="s">
        <v>72</v>
      </c>
      <c r="Q825" s="3" t="s">
        <v>124</v>
      </c>
      <c r="R825" s="3" t="s">
        <v>345</v>
      </c>
      <c r="S825" s="3" t="s">
        <v>75</v>
      </c>
      <c r="T825" s="3" t="s">
        <v>84</v>
      </c>
      <c r="U825" s="3" t="s">
        <v>43</v>
      </c>
      <c r="V825" s="4" t="s">
        <v>1849</v>
      </c>
      <c r="W825" s="3" t="s">
        <v>45</v>
      </c>
      <c r="X825" s="3" t="s">
        <v>85</v>
      </c>
      <c r="Y825" s="3" t="s">
        <v>77</v>
      </c>
      <c r="Z825" s="3" t="s">
        <v>48</v>
      </c>
      <c r="AA825" s="3" t="s">
        <v>78</v>
      </c>
      <c r="AB825" s="3" t="s">
        <v>50</v>
      </c>
      <c r="AC825">
        <f t="shared" si="12"/>
        <v>0.47491085073866535</v>
      </c>
    </row>
    <row r="826" spans="1:29" x14ac:dyDescent="0.25">
      <c r="A826" s="3" t="s">
        <v>1375</v>
      </c>
      <c r="B826" s="3">
        <v>1119</v>
      </c>
      <c r="C826" s="3" t="s">
        <v>60</v>
      </c>
      <c r="D826" s="3" t="s">
        <v>60</v>
      </c>
      <c r="E826" s="3"/>
      <c r="F826" s="3"/>
      <c r="G826" s="4" t="s">
        <v>32</v>
      </c>
      <c r="H826" s="3"/>
      <c r="I826" s="3" t="s">
        <v>95</v>
      </c>
      <c r="J826" s="3" t="s">
        <v>35</v>
      </c>
      <c r="K826" s="3">
        <v>0</v>
      </c>
      <c r="L826" s="4">
        <v>36.85</v>
      </c>
      <c r="M826" s="3">
        <v>37.21</v>
      </c>
      <c r="N826" s="3" t="s">
        <v>36</v>
      </c>
      <c r="O826" s="3" t="s">
        <v>71</v>
      </c>
      <c r="P826" s="3" t="s">
        <v>146</v>
      </c>
      <c r="Q826" s="3" t="s">
        <v>147</v>
      </c>
      <c r="R826" s="3" t="s">
        <v>513</v>
      </c>
      <c r="S826" s="3" t="s">
        <v>75</v>
      </c>
      <c r="T826" s="3" t="s">
        <v>84</v>
      </c>
      <c r="U826" s="3" t="s">
        <v>99</v>
      </c>
      <c r="V826" s="4" t="s">
        <v>1849</v>
      </c>
      <c r="W826" s="3" t="s">
        <v>45</v>
      </c>
      <c r="X826" s="3" t="s">
        <v>85</v>
      </c>
      <c r="Y826" s="3" t="s">
        <v>77</v>
      </c>
      <c r="Z826" s="3" t="s">
        <v>86</v>
      </c>
      <c r="AA826" s="3" t="s">
        <v>78</v>
      </c>
      <c r="AB826" s="3" t="s">
        <v>50</v>
      </c>
      <c r="AC826">
        <f t="shared" si="12"/>
        <v>1.0097693351424695</v>
      </c>
    </row>
    <row r="827" spans="1:29" x14ac:dyDescent="0.25">
      <c r="A827" s="3" t="s">
        <v>1295</v>
      </c>
      <c r="B827" s="3">
        <v>1922</v>
      </c>
      <c r="C827" s="3" t="s">
        <v>60</v>
      </c>
      <c r="D827" s="3" t="s">
        <v>60</v>
      </c>
      <c r="E827" s="3" t="s">
        <v>613</v>
      </c>
      <c r="F827" s="3"/>
      <c r="G827" s="4" t="s">
        <v>32</v>
      </c>
      <c r="H827" s="3" t="s">
        <v>33</v>
      </c>
      <c r="I827" s="3" t="s">
        <v>34</v>
      </c>
      <c r="J827" s="3" t="s">
        <v>35</v>
      </c>
      <c r="K827" s="3">
        <v>0</v>
      </c>
      <c r="L827" s="4">
        <v>71.84</v>
      </c>
      <c r="M827" s="3">
        <v>37.130000000000003</v>
      </c>
      <c r="N827" s="3" t="s">
        <v>36</v>
      </c>
      <c r="O827" s="3" t="s">
        <v>71</v>
      </c>
      <c r="P827" s="3" t="s">
        <v>146</v>
      </c>
      <c r="Q827" s="3" t="s">
        <v>147</v>
      </c>
      <c r="R827" s="3" t="s">
        <v>614</v>
      </c>
      <c r="S827" s="3" t="s">
        <v>75</v>
      </c>
      <c r="T827" s="3" t="s">
        <v>84</v>
      </c>
      <c r="U827" s="3" t="s">
        <v>43</v>
      </c>
      <c r="V827" s="4" t="s">
        <v>1849</v>
      </c>
      <c r="W827" s="3" t="s">
        <v>45</v>
      </c>
      <c r="X827" s="3" t="s">
        <v>85</v>
      </c>
      <c r="Y827" s="3" t="s">
        <v>77</v>
      </c>
      <c r="Z827" s="3" t="s">
        <v>86</v>
      </c>
      <c r="AA827" s="3" t="s">
        <v>78</v>
      </c>
      <c r="AB827" s="3" t="s">
        <v>50</v>
      </c>
      <c r="AC827">
        <f t="shared" si="12"/>
        <v>0.51684298440979959</v>
      </c>
    </row>
    <row r="828" spans="1:29" x14ac:dyDescent="0.25">
      <c r="A828" s="3" t="s">
        <v>1330</v>
      </c>
      <c r="B828" s="3">
        <v>1699</v>
      </c>
      <c r="C828" s="3" t="s">
        <v>29</v>
      </c>
      <c r="D828" s="3" t="s">
        <v>30</v>
      </c>
      <c r="E828" s="3" t="s">
        <v>199</v>
      </c>
      <c r="F828" s="3"/>
      <c r="G828" s="4" t="s">
        <v>32</v>
      </c>
      <c r="H828" s="3" t="s">
        <v>33</v>
      </c>
      <c r="I828" s="3" t="s">
        <v>34</v>
      </c>
      <c r="J828" s="3" t="s">
        <v>35</v>
      </c>
      <c r="K828" s="3">
        <v>0</v>
      </c>
      <c r="L828" s="4">
        <v>175.54</v>
      </c>
      <c r="M828" s="3">
        <v>37.090000000000003</v>
      </c>
      <c r="N828" s="3" t="s">
        <v>36</v>
      </c>
      <c r="O828" s="3" t="s">
        <v>37</v>
      </c>
      <c r="P828" s="3" t="s">
        <v>38</v>
      </c>
      <c r="Q828" s="3" t="s">
        <v>200</v>
      </c>
      <c r="R828" s="3" t="s">
        <v>201</v>
      </c>
      <c r="S828" s="3" t="s">
        <v>41</v>
      </c>
      <c r="T828" s="3" t="s">
        <v>42</v>
      </c>
      <c r="U828" s="3" t="s">
        <v>43</v>
      </c>
      <c r="V828" s="4" t="s">
        <v>44</v>
      </c>
      <c r="W828" s="3" t="s">
        <v>45</v>
      </c>
      <c r="X828" s="3" t="s">
        <v>46</v>
      </c>
      <c r="Y828" s="3" t="s">
        <v>47</v>
      </c>
      <c r="Z828" s="3" t="s">
        <v>48</v>
      </c>
      <c r="AA828" s="3" t="s">
        <v>87</v>
      </c>
      <c r="AB828" s="3" t="s">
        <v>50</v>
      </c>
      <c r="AC828">
        <f t="shared" si="12"/>
        <v>0.21129087387490034</v>
      </c>
    </row>
    <row r="829" spans="1:29" x14ac:dyDescent="0.25">
      <c r="A829" s="3" t="s">
        <v>1302</v>
      </c>
      <c r="B829" s="3">
        <v>630</v>
      </c>
      <c r="C829" s="3" t="s">
        <v>60</v>
      </c>
      <c r="D829" s="3" t="s">
        <v>60</v>
      </c>
      <c r="E829" s="3" t="s">
        <v>700</v>
      </c>
      <c r="F829" s="3"/>
      <c r="G829" s="4" t="s">
        <v>32</v>
      </c>
      <c r="H829" s="3" t="s">
        <v>94</v>
      </c>
      <c r="I829" s="3" t="s">
        <v>95</v>
      </c>
      <c r="J829" s="3" t="s">
        <v>35</v>
      </c>
      <c r="K829" s="3">
        <v>0</v>
      </c>
      <c r="L829" s="4">
        <v>57.81</v>
      </c>
      <c r="M829" s="3">
        <v>36.9</v>
      </c>
      <c r="N829" s="3" t="s">
        <v>36</v>
      </c>
      <c r="O829" s="3" t="s">
        <v>71</v>
      </c>
      <c r="P829" s="3" t="s">
        <v>146</v>
      </c>
      <c r="Q829" s="3" t="s">
        <v>147</v>
      </c>
      <c r="R829" s="3" t="s">
        <v>513</v>
      </c>
      <c r="S829" s="3" t="s">
        <v>75</v>
      </c>
      <c r="T829" s="3" t="s">
        <v>84</v>
      </c>
      <c r="U829" s="3" t="s">
        <v>99</v>
      </c>
      <c r="V829" s="4" t="s">
        <v>1849</v>
      </c>
      <c r="W829" s="3" t="s">
        <v>45</v>
      </c>
      <c r="X829" s="3" t="s">
        <v>85</v>
      </c>
      <c r="Y829" s="3" t="s">
        <v>77</v>
      </c>
      <c r="Z829" s="3" t="s">
        <v>86</v>
      </c>
      <c r="AA829" s="3" t="s">
        <v>78</v>
      </c>
      <c r="AB829" s="3" t="s">
        <v>50</v>
      </c>
      <c r="AC829">
        <f t="shared" si="12"/>
        <v>0.63829787234042545</v>
      </c>
    </row>
    <row r="830" spans="1:29" x14ac:dyDescent="0.25">
      <c r="A830" s="3" t="s">
        <v>1101</v>
      </c>
      <c r="B830" s="3">
        <v>2078</v>
      </c>
      <c r="C830" s="3" t="s">
        <v>60</v>
      </c>
      <c r="D830" s="3" t="s">
        <v>60</v>
      </c>
      <c r="E830" s="3"/>
      <c r="F830" s="3"/>
      <c r="G830" s="4" t="s">
        <v>32</v>
      </c>
      <c r="H830" s="3" t="s">
        <v>33</v>
      </c>
      <c r="I830" s="3" t="s">
        <v>69</v>
      </c>
      <c r="J830" s="3" t="s">
        <v>70</v>
      </c>
      <c r="K830" s="3">
        <v>0</v>
      </c>
      <c r="L830" s="4">
        <v>31.95</v>
      </c>
      <c r="M830" s="3">
        <v>36.79</v>
      </c>
      <c r="N830" s="3" t="s">
        <v>36</v>
      </c>
      <c r="O830" s="3" t="s">
        <v>62</v>
      </c>
      <c r="P830" s="3" t="s">
        <v>138</v>
      </c>
      <c r="Q830" s="3" t="s">
        <v>139</v>
      </c>
      <c r="R830" s="3" t="s">
        <v>140</v>
      </c>
      <c r="S830" s="3" t="s">
        <v>66</v>
      </c>
      <c r="T830" s="3" t="s">
        <v>84</v>
      </c>
      <c r="U830" s="3" t="s">
        <v>43</v>
      </c>
      <c r="V830" s="4" t="s">
        <v>1849</v>
      </c>
      <c r="W830" s="3" t="s">
        <v>45</v>
      </c>
      <c r="X830" s="3" t="s">
        <v>85</v>
      </c>
      <c r="Y830" s="3" t="s">
        <v>67</v>
      </c>
      <c r="Z830" s="3" t="s">
        <v>86</v>
      </c>
      <c r="AA830" s="3" t="s">
        <v>78</v>
      </c>
      <c r="AB830" s="3" t="s">
        <v>50</v>
      </c>
      <c r="AC830">
        <f t="shared" si="12"/>
        <v>1.1514866979655711</v>
      </c>
    </row>
    <row r="831" spans="1:29" x14ac:dyDescent="0.25">
      <c r="A831" s="3" t="s">
        <v>626</v>
      </c>
      <c r="B831" s="3">
        <v>988</v>
      </c>
      <c r="C831" s="3" t="s">
        <v>60</v>
      </c>
      <c r="D831" s="3" t="s">
        <v>60</v>
      </c>
      <c r="E831" s="3"/>
      <c r="F831" s="3"/>
      <c r="G831" s="4" t="s">
        <v>32</v>
      </c>
      <c r="H831" s="3" t="s">
        <v>33</v>
      </c>
      <c r="I831" s="3" t="s">
        <v>34</v>
      </c>
      <c r="J831" s="3" t="s">
        <v>35</v>
      </c>
      <c r="K831" s="3">
        <v>0</v>
      </c>
      <c r="L831" s="4">
        <v>37.590000000000003</v>
      </c>
      <c r="M831" s="3">
        <v>36.770000000000003</v>
      </c>
      <c r="N831" s="3" t="s">
        <v>36</v>
      </c>
      <c r="O831" s="3" t="s">
        <v>62</v>
      </c>
      <c r="P831" s="3" t="s">
        <v>138</v>
      </c>
      <c r="Q831" s="3" t="s">
        <v>139</v>
      </c>
      <c r="R831" s="3" t="s">
        <v>140</v>
      </c>
      <c r="S831" s="3" t="s">
        <v>66</v>
      </c>
      <c r="T831" s="3" t="s">
        <v>84</v>
      </c>
      <c r="U831" s="3" t="s">
        <v>43</v>
      </c>
      <c r="V831" s="4" t="s">
        <v>1849</v>
      </c>
      <c r="W831" s="3" t="s">
        <v>45</v>
      </c>
      <c r="X831" s="3" t="s">
        <v>85</v>
      </c>
      <c r="Y831" s="3" t="s">
        <v>67</v>
      </c>
      <c r="Z831" s="3" t="s">
        <v>86</v>
      </c>
      <c r="AA831" s="3" t="s">
        <v>78</v>
      </c>
      <c r="AB831" s="3" t="s">
        <v>50</v>
      </c>
      <c r="AC831">
        <f t="shared" si="12"/>
        <v>0.97818568768289438</v>
      </c>
    </row>
    <row r="832" spans="1:29" x14ac:dyDescent="0.25">
      <c r="A832" s="3" t="s">
        <v>1484</v>
      </c>
      <c r="B832" s="3">
        <v>1319</v>
      </c>
      <c r="C832" s="3" t="s">
        <v>60</v>
      </c>
      <c r="D832" s="3" t="s">
        <v>60</v>
      </c>
      <c r="E832" s="3"/>
      <c r="F832" s="3"/>
      <c r="G832" s="4" t="s">
        <v>32</v>
      </c>
      <c r="H832" s="3"/>
      <c r="I832" s="3" t="s">
        <v>95</v>
      </c>
      <c r="J832" s="3" t="s">
        <v>35</v>
      </c>
      <c r="K832" s="3">
        <v>0</v>
      </c>
      <c r="L832" s="4">
        <v>31.45</v>
      </c>
      <c r="M832" s="3">
        <v>36.72</v>
      </c>
      <c r="N832" s="3" t="s">
        <v>36</v>
      </c>
      <c r="O832" s="3" t="s">
        <v>62</v>
      </c>
      <c r="P832" s="3" t="s">
        <v>81</v>
      </c>
      <c r="Q832" s="3" t="s">
        <v>81</v>
      </c>
      <c r="R832" s="3" t="s">
        <v>150</v>
      </c>
      <c r="S832" s="3" t="s">
        <v>66</v>
      </c>
      <c r="T832" s="3" t="s">
        <v>84</v>
      </c>
      <c r="U832" s="3" t="s">
        <v>99</v>
      </c>
      <c r="V832" s="4" t="s">
        <v>1849</v>
      </c>
      <c r="W832" s="3" t="s">
        <v>45</v>
      </c>
      <c r="X832" s="3" t="s">
        <v>85</v>
      </c>
      <c r="Y832" s="3" t="s">
        <v>67</v>
      </c>
      <c r="Z832" s="3" t="s">
        <v>48</v>
      </c>
      <c r="AA832" s="3" t="s">
        <v>78</v>
      </c>
      <c r="AB832" s="3" t="s">
        <v>50</v>
      </c>
      <c r="AC832">
        <f t="shared" si="12"/>
        <v>1.1675675675675676</v>
      </c>
    </row>
    <row r="833" spans="1:29" x14ac:dyDescent="0.25">
      <c r="A833" s="3" t="s">
        <v>1351</v>
      </c>
      <c r="B833" s="3">
        <v>1839</v>
      </c>
      <c r="C833" s="3" t="s">
        <v>29</v>
      </c>
      <c r="D833" s="3" t="s">
        <v>30</v>
      </c>
      <c r="E833" s="3" t="s">
        <v>199</v>
      </c>
      <c r="F833" s="3"/>
      <c r="G833" s="4" t="s">
        <v>32</v>
      </c>
      <c r="H833" s="3" t="s">
        <v>33</v>
      </c>
      <c r="I833" s="3" t="s">
        <v>34</v>
      </c>
      <c r="J833" s="3" t="s">
        <v>35</v>
      </c>
      <c r="K833" s="3">
        <v>0</v>
      </c>
      <c r="L833" s="4">
        <v>166.86</v>
      </c>
      <c r="M833" s="3">
        <v>36.64</v>
      </c>
      <c r="N833" s="3" t="s">
        <v>36</v>
      </c>
      <c r="O833" s="3" t="s">
        <v>37</v>
      </c>
      <c r="P833" s="3" t="s">
        <v>38</v>
      </c>
      <c r="Q833" s="3" t="s">
        <v>200</v>
      </c>
      <c r="R833" s="3" t="s">
        <v>201</v>
      </c>
      <c r="S833" s="3" t="s">
        <v>41</v>
      </c>
      <c r="T833" s="3" t="s">
        <v>42</v>
      </c>
      <c r="U833" s="3" t="s">
        <v>43</v>
      </c>
      <c r="V833" s="4" t="s">
        <v>44</v>
      </c>
      <c r="W833" s="3" t="s">
        <v>45</v>
      </c>
      <c r="X833" s="3" t="s">
        <v>46</v>
      </c>
      <c r="Y833" s="3" t="s">
        <v>47</v>
      </c>
      <c r="Z833" s="3" t="s">
        <v>48</v>
      </c>
      <c r="AA833" s="3" t="s">
        <v>87</v>
      </c>
      <c r="AB833" s="3" t="s">
        <v>50</v>
      </c>
      <c r="AC833">
        <f t="shared" si="12"/>
        <v>0.2195852810739542</v>
      </c>
    </row>
    <row r="834" spans="1:29" x14ac:dyDescent="0.25">
      <c r="A834" s="3" t="s">
        <v>639</v>
      </c>
      <c r="B834" s="3">
        <v>2113</v>
      </c>
      <c r="C834" s="3" t="s">
        <v>60</v>
      </c>
      <c r="D834" s="3" t="s">
        <v>60</v>
      </c>
      <c r="E834" s="3"/>
      <c r="F834" s="3"/>
      <c r="G834" s="4" t="s">
        <v>32</v>
      </c>
      <c r="H834" s="3" t="s">
        <v>33</v>
      </c>
      <c r="I834" s="3" t="s">
        <v>34</v>
      </c>
      <c r="J834" s="3" t="s">
        <v>35</v>
      </c>
      <c r="K834" s="3">
        <v>0</v>
      </c>
      <c r="L834" s="4">
        <v>101.5</v>
      </c>
      <c r="M834" s="3">
        <v>36.56</v>
      </c>
      <c r="N834" s="3" t="s">
        <v>36</v>
      </c>
      <c r="O834" s="3" t="s">
        <v>62</v>
      </c>
      <c r="P834" s="3" t="s">
        <v>63</v>
      </c>
      <c r="Q834" s="3" t="s">
        <v>131</v>
      </c>
      <c r="R834" s="3" t="s">
        <v>131</v>
      </c>
      <c r="S834" s="3" t="s">
        <v>66</v>
      </c>
      <c r="T834" s="3" t="s">
        <v>84</v>
      </c>
      <c r="U834" s="3" t="s">
        <v>99</v>
      </c>
      <c r="V834" s="4" t="s">
        <v>1849</v>
      </c>
      <c r="W834" s="3" t="s">
        <v>45</v>
      </c>
      <c r="X834" s="3" t="s">
        <v>85</v>
      </c>
      <c r="Y834" s="3" t="s">
        <v>67</v>
      </c>
      <c r="Z834" s="3" t="s">
        <v>86</v>
      </c>
      <c r="AA834" s="3" t="s">
        <v>78</v>
      </c>
      <c r="AB834" s="3" t="s">
        <v>50</v>
      </c>
      <c r="AC834">
        <f t="shared" si="12"/>
        <v>0.3601970443349754</v>
      </c>
    </row>
    <row r="835" spans="1:29" x14ac:dyDescent="0.25">
      <c r="A835" s="3" t="s">
        <v>273</v>
      </c>
      <c r="B835" s="3">
        <v>1653</v>
      </c>
      <c r="C835" s="3" t="s">
        <v>60</v>
      </c>
      <c r="D835" s="3" t="s">
        <v>52</v>
      </c>
      <c r="E835" s="3"/>
      <c r="F835" s="3"/>
      <c r="G835" s="4" t="s">
        <v>32</v>
      </c>
      <c r="H835" s="3" t="s">
        <v>89</v>
      </c>
      <c r="I835" s="3" t="s">
        <v>69</v>
      </c>
      <c r="J835" s="3" t="s">
        <v>70</v>
      </c>
      <c r="K835" s="3">
        <v>0</v>
      </c>
      <c r="L835" s="4">
        <v>24.03</v>
      </c>
      <c r="M835" s="3">
        <v>36.51</v>
      </c>
      <c r="N835" s="3" t="s">
        <v>36</v>
      </c>
      <c r="O835" s="3" t="s">
        <v>71</v>
      </c>
      <c r="P835" s="3" t="s">
        <v>212</v>
      </c>
      <c r="Q835" s="3" t="s">
        <v>217</v>
      </c>
      <c r="R835" s="3" t="s">
        <v>218</v>
      </c>
      <c r="S835" s="3" t="s">
        <v>66</v>
      </c>
      <c r="T835" s="3" t="s">
        <v>84</v>
      </c>
      <c r="U835" s="3" t="s">
        <v>99</v>
      </c>
      <c r="V835" s="4" t="s">
        <v>1849</v>
      </c>
      <c r="W835" s="3" t="s">
        <v>45</v>
      </c>
      <c r="X835" s="3" t="s">
        <v>46</v>
      </c>
      <c r="Y835" s="3" t="s">
        <v>219</v>
      </c>
      <c r="Z835" s="3" t="s">
        <v>48</v>
      </c>
      <c r="AA835" s="3" t="s">
        <v>78</v>
      </c>
      <c r="AB835" s="3" t="s">
        <v>50</v>
      </c>
      <c r="AC835">
        <f t="shared" ref="AC835:AC898" si="13">M835/L835</f>
        <v>1.5193508114856429</v>
      </c>
    </row>
    <row r="836" spans="1:29" x14ac:dyDescent="0.25">
      <c r="A836" s="3" t="s">
        <v>1368</v>
      </c>
      <c r="B836" s="3">
        <v>2009</v>
      </c>
      <c r="C836" s="3" t="s">
        <v>60</v>
      </c>
      <c r="D836" s="3" t="s">
        <v>60</v>
      </c>
      <c r="E836" s="3"/>
      <c r="F836" s="3"/>
      <c r="G836" s="4" t="s">
        <v>32</v>
      </c>
      <c r="H836" s="3"/>
      <c r="I836" s="3" t="s">
        <v>95</v>
      </c>
      <c r="J836" s="3" t="s">
        <v>35</v>
      </c>
      <c r="K836" s="3">
        <v>0</v>
      </c>
      <c r="L836" s="4">
        <v>37.799999999999997</v>
      </c>
      <c r="M836" s="3">
        <v>36.5</v>
      </c>
      <c r="N836" s="3"/>
      <c r="O836" s="3" t="s">
        <v>71</v>
      </c>
      <c r="P836" s="3" t="s">
        <v>146</v>
      </c>
      <c r="Q836" s="3" t="s">
        <v>147</v>
      </c>
      <c r="R836" s="3"/>
      <c r="S836" s="3" t="s">
        <v>75</v>
      </c>
      <c r="T836" s="3" t="s">
        <v>84</v>
      </c>
      <c r="U836" s="3" t="s">
        <v>99</v>
      </c>
      <c r="V836" s="4" t="s">
        <v>1849</v>
      </c>
      <c r="W836" s="3" t="s">
        <v>45</v>
      </c>
      <c r="X836" s="3" t="s">
        <v>85</v>
      </c>
      <c r="Y836" s="3"/>
      <c r="Z836" s="3"/>
      <c r="AA836" s="3" t="s">
        <v>78</v>
      </c>
      <c r="AB836" s="3" t="s">
        <v>50</v>
      </c>
      <c r="AC836">
        <f t="shared" si="13"/>
        <v>0.96560846560846569</v>
      </c>
    </row>
    <row r="837" spans="1:29" x14ac:dyDescent="0.25">
      <c r="A837" s="3" t="s">
        <v>1036</v>
      </c>
      <c r="B837" s="3">
        <v>1897</v>
      </c>
      <c r="C837" s="3" t="s">
        <v>29</v>
      </c>
      <c r="D837" s="3" t="s">
        <v>60</v>
      </c>
      <c r="E837" s="3" t="s">
        <v>833</v>
      </c>
      <c r="F837" s="3"/>
      <c r="G837" s="4" t="s">
        <v>32</v>
      </c>
      <c r="H837" s="3" t="s">
        <v>94</v>
      </c>
      <c r="I837" s="3" t="s">
        <v>95</v>
      </c>
      <c r="J837" s="3" t="s">
        <v>35</v>
      </c>
      <c r="K837" s="3">
        <v>0</v>
      </c>
      <c r="L837" s="4">
        <v>27.69</v>
      </c>
      <c r="M837" s="3">
        <v>36.39</v>
      </c>
      <c r="N837" s="3" t="s">
        <v>36</v>
      </c>
      <c r="O837" s="3" t="s">
        <v>37</v>
      </c>
      <c r="P837" s="3" t="s">
        <v>38</v>
      </c>
      <c r="Q837" s="3" t="s">
        <v>232</v>
      </c>
      <c r="R837" s="3" t="s">
        <v>642</v>
      </c>
      <c r="S837" s="3" t="s">
        <v>41</v>
      </c>
      <c r="T837" s="3" t="s">
        <v>42</v>
      </c>
      <c r="U837" s="3" t="s">
        <v>99</v>
      </c>
      <c r="V837" s="4" t="s">
        <v>1849</v>
      </c>
      <c r="W837" s="3" t="s">
        <v>45</v>
      </c>
      <c r="X837" s="3" t="s">
        <v>85</v>
      </c>
      <c r="Y837" s="3" t="s">
        <v>161</v>
      </c>
      <c r="Z837" s="3" t="s">
        <v>86</v>
      </c>
      <c r="AA837" s="3" t="s">
        <v>78</v>
      </c>
      <c r="AB837" s="3" t="s">
        <v>50</v>
      </c>
      <c r="AC837">
        <f t="shared" si="13"/>
        <v>1.3141928494041171</v>
      </c>
    </row>
    <row r="838" spans="1:29" x14ac:dyDescent="0.25">
      <c r="A838" s="3" t="s">
        <v>1150</v>
      </c>
      <c r="B838" s="3">
        <v>1125</v>
      </c>
      <c r="C838" s="3" t="s">
        <v>60</v>
      </c>
      <c r="D838" s="3" t="s">
        <v>60</v>
      </c>
      <c r="E838" s="3" t="s">
        <v>815</v>
      </c>
      <c r="F838" s="3"/>
      <c r="G838" s="4" t="s">
        <v>32</v>
      </c>
      <c r="H838" s="3" t="s">
        <v>94</v>
      </c>
      <c r="I838" s="3" t="s">
        <v>95</v>
      </c>
      <c r="J838" s="3" t="s">
        <v>35</v>
      </c>
      <c r="K838" s="3">
        <v>0</v>
      </c>
      <c r="L838" s="4">
        <v>36.39</v>
      </c>
      <c r="M838" s="3">
        <v>36.36</v>
      </c>
      <c r="N838" s="3" t="s">
        <v>36</v>
      </c>
      <c r="O838" s="3" t="s">
        <v>62</v>
      </c>
      <c r="P838" s="3" t="s">
        <v>138</v>
      </c>
      <c r="Q838" s="3" t="s">
        <v>139</v>
      </c>
      <c r="R838" s="3" t="s">
        <v>770</v>
      </c>
      <c r="S838" s="3" t="s">
        <v>66</v>
      </c>
      <c r="T838" s="3" t="s">
        <v>84</v>
      </c>
      <c r="U838" s="3" t="s">
        <v>99</v>
      </c>
      <c r="V838" s="4" t="s">
        <v>1849</v>
      </c>
      <c r="W838" s="3" t="s">
        <v>45</v>
      </c>
      <c r="X838" s="3" t="s">
        <v>85</v>
      </c>
      <c r="Y838" s="3" t="s">
        <v>67</v>
      </c>
      <c r="Z838" s="3" t="s">
        <v>86</v>
      </c>
      <c r="AA838" s="3" t="s">
        <v>78</v>
      </c>
      <c r="AB838" s="3" t="s">
        <v>50</v>
      </c>
      <c r="AC838">
        <f t="shared" si="13"/>
        <v>0.99917559769167352</v>
      </c>
    </row>
    <row r="839" spans="1:29" x14ac:dyDescent="0.25">
      <c r="A839" s="3" t="s">
        <v>1693</v>
      </c>
      <c r="B839" s="3">
        <v>1377</v>
      </c>
      <c r="C839" s="3" t="s">
        <v>60</v>
      </c>
      <c r="D839" s="3" t="s">
        <v>60</v>
      </c>
      <c r="E839" s="3" t="s">
        <v>1683</v>
      </c>
      <c r="F839" s="3"/>
      <c r="G839" s="4" t="s">
        <v>32</v>
      </c>
      <c r="H839" s="3" t="s">
        <v>94</v>
      </c>
      <c r="I839" s="3" t="s">
        <v>95</v>
      </c>
      <c r="J839" s="3" t="s">
        <v>35</v>
      </c>
      <c r="K839" s="3">
        <v>0</v>
      </c>
      <c r="L839" s="4">
        <v>36.340000000000003</v>
      </c>
      <c r="M839" s="3">
        <v>36.35</v>
      </c>
      <c r="N839" s="3" t="s">
        <v>36</v>
      </c>
      <c r="O839" s="3" t="s">
        <v>71</v>
      </c>
      <c r="P839" s="3" t="s">
        <v>146</v>
      </c>
      <c r="Q839" s="3" t="s">
        <v>147</v>
      </c>
      <c r="R839" s="3" t="s">
        <v>513</v>
      </c>
      <c r="S839" s="3" t="s">
        <v>75</v>
      </c>
      <c r="T839" s="3" t="s">
        <v>84</v>
      </c>
      <c r="U839" s="3" t="s">
        <v>99</v>
      </c>
      <c r="V839" s="4" t="s">
        <v>1849</v>
      </c>
      <c r="W839" s="3" t="s">
        <v>45</v>
      </c>
      <c r="X839" s="3" t="s">
        <v>85</v>
      </c>
      <c r="Y839" s="3" t="s">
        <v>77</v>
      </c>
      <c r="Z839" s="3" t="s">
        <v>86</v>
      </c>
      <c r="AA839" s="3" t="s">
        <v>78</v>
      </c>
      <c r="AB839" s="3" t="s">
        <v>50</v>
      </c>
      <c r="AC839">
        <f t="shared" si="13"/>
        <v>1.0002751788662629</v>
      </c>
    </row>
    <row r="840" spans="1:29" x14ac:dyDescent="0.25">
      <c r="A840" s="3" t="s">
        <v>467</v>
      </c>
      <c r="B840" s="3">
        <v>758</v>
      </c>
      <c r="C840" s="3" t="s">
        <v>29</v>
      </c>
      <c r="D840" s="3" t="s">
        <v>52</v>
      </c>
      <c r="E840" s="3" t="s">
        <v>468</v>
      </c>
      <c r="F840" s="3"/>
      <c r="G840" s="4" t="s">
        <v>32</v>
      </c>
      <c r="H840" s="3" t="s">
        <v>94</v>
      </c>
      <c r="I840" s="3" t="s">
        <v>95</v>
      </c>
      <c r="J840" s="3" t="s">
        <v>35</v>
      </c>
      <c r="K840" s="3">
        <v>0</v>
      </c>
      <c r="L840" s="4">
        <v>33.1</v>
      </c>
      <c r="M840" s="3">
        <v>36.22</v>
      </c>
      <c r="N840" s="3" t="s">
        <v>36</v>
      </c>
      <c r="O840" s="3" t="s">
        <v>71</v>
      </c>
      <c r="P840" s="3" t="s">
        <v>212</v>
      </c>
      <c r="Q840" s="3" t="s">
        <v>217</v>
      </c>
      <c r="R840" s="3" t="s">
        <v>469</v>
      </c>
      <c r="S840" s="3" t="s">
        <v>66</v>
      </c>
      <c r="T840" s="3" t="s">
        <v>42</v>
      </c>
      <c r="U840" s="3" t="s">
        <v>76</v>
      </c>
      <c r="V840" s="4" t="s">
        <v>44</v>
      </c>
      <c r="W840" s="3" t="s">
        <v>45</v>
      </c>
      <c r="X840" s="3" t="s">
        <v>46</v>
      </c>
      <c r="Y840" s="3" t="s">
        <v>67</v>
      </c>
      <c r="Z840" s="3" t="s">
        <v>48</v>
      </c>
      <c r="AA840" s="3" t="s">
        <v>78</v>
      </c>
      <c r="AB840" s="3" t="s">
        <v>50</v>
      </c>
      <c r="AC840">
        <f t="shared" si="13"/>
        <v>1.0942598187311177</v>
      </c>
    </row>
    <row r="841" spans="1:29" x14ac:dyDescent="0.25">
      <c r="A841" s="3" t="s">
        <v>785</v>
      </c>
      <c r="B841" s="3">
        <v>640</v>
      </c>
      <c r="C841" s="3" t="s">
        <v>60</v>
      </c>
      <c r="D841" s="3" t="s">
        <v>30</v>
      </c>
      <c r="E841" s="3" t="s">
        <v>786</v>
      </c>
      <c r="F841" s="3"/>
      <c r="G841" s="4" t="s">
        <v>32</v>
      </c>
      <c r="H841" s="3" t="s">
        <v>94</v>
      </c>
      <c r="I841" s="3" t="s">
        <v>95</v>
      </c>
      <c r="J841" s="3" t="s">
        <v>35</v>
      </c>
      <c r="K841" s="3">
        <v>0</v>
      </c>
      <c r="L841" s="4">
        <v>23.49</v>
      </c>
      <c r="M841" s="3">
        <v>36.090000000000003</v>
      </c>
      <c r="N841" s="3" t="s">
        <v>36</v>
      </c>
      <c r="O841" s="3" t="s">
        <v>62</v>
      </c>
      <c r="P841" s="3" t="s">
        <v>105</v>
      </c>
      <c r="Q841" s="3" t="s">
        <v>106</v>
      </c>
      <c r="R841" s="3" t="s">
        <v>621</v>
      </c>
      <c r="S841" s="3" t="s">
        <v>66</v>
      </c>
      <c r="T841" s="3" t="s">
        <v>84</v>
      </c>
      <c r="U841" s="3" t="s">
        <v>99</v>
      </c>
      <c r="V841" s="4" t="s">
        <v>1849</v>
      </c>
      <c r="W841" s="3" t="s">
        <v>45</v>
      </c>
      <c r="X841" s="3" t="s">
        <v>85</v>
      </c>
      <c r="Y841" s="3" t="s">
        <v>67</v>
      </c>
      <c r="Z841" s="3" t="s">
        <v>48</v>
      </c>
      <c r="AA841" s="3" t="s">
        <v>78</v>
      </c>
      <c r="AB841" s="3" t="s">
        <v>50</v>
      </c>
      <c r="AC841">
        <f t="shared" si="13"/>
        <v>1.5363984674329505</v>
      </c>
    </row>
    <row r="842" spans="1:29" x14ac:dyDescent="0.25">
      <c r="A842" s="3" t="s">
        <v>986</v>
      </c>
      <c r="B842" s="3">
        <v>566</v>
      </c>
      <c r="C842" s="3" t="s">
        <v>60</v>
      </c>
      <c r="D842" s="3" t="s">
        <v>52</v>
      </c>
      <c r="E842" s="3" t="s">
        <v>576</v>
      </c>
      <c r="F842" s="3"/>
      <c r="G842" s="4" t="s">
        <v>32</v>
      </c>
      <c r="H842" s="3" t="s">
        <v>94</v>
      </c>
      <c r="I842" s="3" t="s">
        <v>95</v>
      </c>
      <c r="J842" s="3" t="s">
        <v>35</v>
      </c>
      <c r="K842" s="3">
        <v>0</v>
      </c>
      <c r="L842" s="4">
        <v>60.38</v>
      </c>
      <c r="M842" s="3">
        <v>36.049999999999997</v>
      </c>
      <c r="N842" s="3" t="s">
        <v>36</v>
      </c>
      <c r="O842" s="3" t="s">
        <v>71</v>
      </c>
      <c r="P842" s="3" t="s">
        <v>72</v>
      </c>
      <c r="Q842" s="3" t="s">
        <v>124</v>
      </c>
      <c r="R842" s="3" t="s">
        <v>345</v>
      </c>
      <c r="S842" s="3" t="s">
        <v>75</v>
      </c>
      <c r="T842" s="3" t="s">
        <v>84</v>
      </c>
      <c r="U842" s="3" t="s">
        <v>76</v>
      </c>
      <c r="V842" s="4" t="s">
        <v>1849</v>
      </c>
      <c r="W842" s="3" t="s">
        <v>45</v>
      </c>
      <c r="X842" s="3" t="s">
        <v>85</v>
      </c>
      <c r="Y842" s="3" t="s">
        <v>77</v>
      </c>
      <c r="Z842" s="3" t="s">
        <v>48</v>
      </c>
      <c r="AA842" s="3" t="s">
        <v>78</v>
      </c>
      <c r="AB842" s="3" t="s">
        <v>50</v>
      </c>
      <c r="AC842">
        <f t="shared" si="13"/>
        <v>0.59705200397482605</v>
      </c>
    </row>
    <row r="843" spans="1:29" x14ac:dyDescent="0.25">
      <c r="A843" s="3" t="s">
        <v>1393</v>
      </c>
      <c r="B843" s="3">
        <v>972</v>
      </c>
      <c r="C843" s="3" t="s">
        <v>60</v>
      </c>
      <c r="D843" s="3" t="s">
        <v>60</v>
      </c>
      <c r="E843" s="3" t="s">
        <v>1058</v>
      </c>
      <c r="F843" s="3"/>
      <c r="G843" s="4" t="s">
        <v>32</v>
      </c>
      <c r="H843" s="3" t="s">
        <v>94</v>
      </c>
      <c r="I843" s="3" t="s">
        <v>95</v>
      </c>
      <c r="J843" s="3" t="s">
        <v>35</v>
      </c>
      <c r="K843" s="3">
        <v>0</v>
      </c>
      <c r="L843" s="4">
        <v>50.4</v>
      </c>
      <c r="M843" s="3">
        <v>35.96</v>
      </c>
      <c r="N843" s="3" t="s">
        <v>36</v>
      </c>
      <c r="O843" s="3" t="s">
        <v>62</v>
      </c>
      <c r="P843" s="3" t="s">
        <v>138</v>
      </c>
      <c r="Q843" s="3" t="s">
        <v>139</v>
      </c>
      <c r="R843" s="3" t="s">
        <v>770</v>
      </c>
      <c r="S843" s="3" t="s">
        <v>66</v>
      </c>
      <c r="T843" s="3" t="s">
        <v>84</v>
      </c>
      <c r="U843" s="3" t="s">
        <v>99</v>
      </c>
      <c r="V843" s="4" t="s">
        <v>1849</v>
      </c>
      <c r="W843" s="3" t="s">
        <v>45</v>
      </c>
      <c r="X843" s="3" t="s">
        <v>85</v>
      </c>
      <c r="Y843" s="3" t="s">
        <v>67</v>
      </c>
      <c r="Z843" s="3" t="s">
        <v>86</v>
      </c>
      <c r="AA843" s="3" t="s">
        <v>78</v>
      </c>
      <c r="AB843" s="3" t="s">
        <v>50</v>
      </c>
      <c r="AC843">
        <f t="shared" si="13"/>
        <v>0.71349206349206351</v>
      </c>
    </row>
    <row r="844" spans="1:29" x14ac:dyDescent="0.25">
      <c r="A844" s="3" t="s">
        <v>731</v>
      </c>
      <c r="B844" s="3">
        <v>777</v>
      </c>
      <c r="C844" s="3" t="s">
        <v>60</v>
      </c>
      <c r="D844" s="3" t="s">
        <v>60</v>
      </c>
      <c r="E844" s="3" t="s">
        <v>101</v>
      </c>
      <c r="F844" s="3"/>
      <c r="G844" s="4" t="s">
        <v>32</v>
      </c>
      <c r="H844" s="3" t="s">
        <v>94</v>
      </c>
      <c r="I844" s="3" t="s">
        <v>95</v>
      </c>
      <c r="J844" s="3" t="s">
        <v>35</v>
      </c>
      <c r="K844" s="3">
        <v>0</v>
      </c>
      <c r="L844" s="4">
        <v>75.14</v>
      </c>
      <c r="M844" s="3">
        <v>35.909999999999997</v>
      </c>
      <c r="N844" s="3" t="s">
        <v>36</v>
      </c>
      <c r="O844" s="3" t="s">
        <v>62</v>
      </c>
      <c r="P844" s="3" t="s">
        <v>81</v>
      </c>
      <c r="Q844" s="3" t="s">
        <v>82</v>
      </c>
      <c r="R844" s="3" t="s">
        <v>102</v>
      </c>
      <c r="S844" s="3" t="s">
        <v>66</v>
      </c>
      <c r="T844" s="3" t="s">
        <v>84</v>
      </c>
      <c r="U844" s="3" t="s">
        <v>76</v>
      </c>
      <c r="V844" s="4" t="s">
        <v>1849</v>
      </c>
      <c r="W844" s="3" t="s">
        <v>45</v>
      </c>
      <c r="X844" s="3" t="s">
        <v>85</v>
      </c>
      <c r="Y844" s="3" t="s">
        <v>67</v>
      </c>
      <c r="Z844" s="3" t="s">
        <v>86</v>
      </c>
      <c r="AA844" s="3" t="s">
        <v>78</v>
      </c>
      <c r="AB844" s="3" t="s">
        <v>50</v>
      </c>
      <c r="AC844">
        <f t="shared" si="13"/>
        <v>0.47790790524354532</v>
      </c>
    </row>
    <row r="845" spans="1:29" x14ac:dyDescent="0.25">
      <c r="A845" s="3" t="s">
        <v>480</v>
      </c>
      <c r="B845" s="3">
        <v>1218</v>
      </c>
      <c r="C845" s="3" t="s">
        <v>60</v>
      </c>
      <c r="D845" s="3" t="s">
        <v>30</v>
      </c>
      <c r="E845" s="3" t="s">
        <v>262</v>
      </c>
      <c r="F845" s="3"/>
      <c r="G845" s="4" t="s">
        <v>32</v>
      </c>
      <c r="H845" s="3" t="s">
        <v>33</v>
      </c>
      <c r="I845" s="3" t="s">
        <v>34</v>
      </c>
      <c r="J845" s="3" t="s">
        <v>35</v>
      </c>
      <c r="K845" s="3">
        <v>0</v>
      </c>
      <c r="L845" s="4">
        <v>73.14</v>
      </c>
      <c r="M845" s="3">
        <v>35.85</v>
      </c>
      <c r="N845" s="3" t="s">
        <v>36</v>
      </c>
      <c r="O845" s="3" t="s">
        <v>62</v>
      </c>
      <c r="P845" s="3" t="s">
        <v>105</v>
      </c>
      <c r="Q845" s="3" t="s">
        <v>106</v>
      </c>
      <c r="R845" s="3" t="s">
        <v>176</v>
      </c>
      <c r="S845" s="3" t="s">
        <v>66</v>
      </c>
      <c r="T845" s="3" t="s">
        <v>84</v>
      </c>
      <c r="U845" s="3" t="s">
        <v>43</v>
      </c>
      <c r="V845" s="4" t="s">
        <v>1849</v>
      </c>
      <c r="W845" s="3" t="s">
        <v>45</v>
      </c>
      <c r="X845" s="3" t="s">
        <v>46</v>
      </c>
      <c r="Y845" s="3" t="s">
        <v>67</v>
      </c>
      <c r="Z845" s="3" t="s">
        <v>48</v>
      </c>
      <c r="AA845" s="3" t="s">
        <v>78</v>
      </c>
      <c r="AB845" s="3" t="s">
        <v>50</v>
      </c>
      <c r="AC845">
        <f t="shared" si="13"/>
        <v>0.49015586546349471</v>
      </c>
    </row>
    <row r="846" spans="1:29" x14ac:dyDescent="0.25">
      <c r="A846" s="3" t="s">
        <v>482</v>
      </c>
      <c r="B846" s="3">
        <v>1079</v>
      </c>
      <c r="C846" s="3" t="s">
        <v>29</v>
      </c>
      <c r="D846" s="3" t="s">
        <v>30</v>
      </c>
      <c r="E846" s="3" t="s">
        <v>183</v>
      </c>
      <c r="F846" s="3"/>
      <c r="G846" s="4" t="s">
        <v>32</v>
      </c>
      <c r="H846" s="3" t="s">
        <v>33</v>
      </c>
      <c r="I846" s="3" t="s">
        <v>69</v>
      </c>
      <c r="J846" s="3" t="s">
        <v>70</v>
      </c>
      <c r="K846" s="3">
        <v>0</v>
      </c>
      <c r="L846" s="4">
        <v>188.78</v>
      </c>
      <c r="M846" s="3">
        <v>35.81</v>
      </c>
      <c r="N846" s="3" t="s">
        <v>36</v>
      </c>
      <c r="O846" s="3" t="s">
        <v>53</v>
      </c>
      <c r="P846" s="3" t="s">
        <v>110</v>
      </c>
      <c r="Q846" s="3" t="s">
        <v>111</v>
      </c>
      <c r="R846" s="3" t="s">
        <v>184</v>
      </c>
      <c r="S846" s="3" t="s">
        <v>57</v>
      </c>
      <c r="T846" s="3" t="s">
        <v>42</v>
      </c>
      <c r="U846" s="3" t="s">
        <v>243</v>
      </c>
      <c r="V846" s="4" t="s">
        <v>44</v>
      </c>
      <c r="W846" s="3" t="s">
        <v>45</v>
      </c>
      <c r="X846" s="3" t="s">
        <v>46</v>
      </c>
      <c r="Y846" s="3" t="s">
        <v>113</v>
      </c>
      <c r="Z846" s="3" t="s">
        <v>48</v>
      </c>
      <c r="AA846" s="3" t="s">
        <v>78</v>
      </c>
      <c r="AB846" s="3" t="s">
        <v>50</v>
      </c>
      <c r="AC846">
        <f t="shared" si="13"/>
        <v>0.18969170462972773</v>
      </c>
    </row>
    <row r="847" spans="1:29" x14ac:dyDescent="0.25">
      <c r="A847" s="3" t="s">
        <v>1471</v>
      </c>
      <c r="B847" s="3">
        <v>2127</v>
      </c>
      <c r="C847" s="3" t="s">
        <v>29</v>
      </c>
      <c r="D847" s="3" t="s">
        <v>52</v>
      </c>
      <c r="E847" s="3" t="s">
        <v>468</v>
      </c>
      <c r="F847" s="3"/>
      <c r="G847" s="4" t="s">
        <v>32</v>
      </c>
      <c r="H847" s="3" t="s">
        <v>94</v>
      </c>
      <c r="I847" s="3" t="s">
        <v>95</v>
      </c>
      <c r="J847" s="3" t="s">
        <v>35</v>
      </c>
      <c r="K847" s="3">
        <v>0</v>
      </c>
      <c r="L847" s="4">
        <v>22.55</v>
      </c>
      <c r="M847" s="3">
        <v>35.33</v>
      </c>
      <c r="N847" s="3" t="s">
        <v>36</v>
      </c>
      <c r="O847" s="3" t="s">
        <v>71</v>
      </c>
      <c r="P847" s="3" t="s">
        <v>212</v>
      </c>
      <c r="Q847" s="3" t="s">
        <v>217</v>
      </c>
      <c r="R847" s="3" t="s">
        <v>469</v>
      </c>
      <c r="S847" s="3" t="s">
        <v>66</v>
      </c>
      <c r="T847" s="3" t="s">
        <v>42</v>
      </c>
      <c r="U847" s="3" t="s">
        <v>76</v>
      </c>
      <c r="V847" s="4" t="s">
        <v>44</v>
      </c>
      <c r="W847" s="3" t="s">
        <v>45</v>
      </c>
      <c r="X847" s="3" t="s">
        <v>46</v>
      </c>
      <c r="Y847" s="3" t="s">
        <v>67</v>
      </c>
      <c r="Z847" s="3" t="s">
        <v>48</v>
      </c>
      <c r="AA847" s="3" t="s">
        <v>78</v>
      </c>
      <c r="AB847" s="3" t="s">
        <v>50</v>
      </c>
      <c r="AC847">
        <f t="shared" si="13"/>
        <v>1.566740576496674</v>
      </c>
    </row>
    <row r="848" spans="1:29" x14ac:dyDescent="0.25">
      <c r="A848" s="3" t="s">
        <v>1326</v>
      </c>
      <c r="B848" s="3">
        <v>1642</v>
      </c>
      <c r="C848" s="3" t="s">
        <v>60</v>
      </c>
      <c r="D848" s="3" t="s">
        <v>60</v>
      </c>
      <c r="E848" s="3" t="s">
        <v>735</v>
      </c>
      <c r="F848" s="3"/>
      <c r="G848" s="4" t="s">
        <v>32</v>
      </c>
      <c r="H848" s="3" t="s">
        <v>33</v>
      </c>
      <c r="I848" s="3" t="s">
        <v>34</v>
      </c>
      <c r="J848" s="3" t="s">
        <v>35</v>
      </c>
      <c r="K848" s="3">
        <v>0</v>
      </c>
      <c r="L848" s="4">
        <v>44.76</v>
      </c>
      <c r="M848" s="3">
        <v>35.200000000000003</v>
      </c>
      <c r="N848" s="3" t="s">
        <v>36</v>
      </c>
      <c r="O848" s="3" t="s">
        <v>62</v>
      </c>
      <c r="P848" s="3" t="s">
        <v>63</v>
      </c>
      <c r="Q848" s="3" t="s">
        <v>257</v>
      </c>
      <c r="R848" s="3" t="s">
        <v>583</v>
      </c>
      <c r="S848" s="3" t="s">
        <v>66</v>
      </c>
      <c r="T848" s="3" t="s">
        <v>84</v>
      </c>
      <c r="U848" s="3" t="s">
        <v>43</v>
      </c>
      <c r="V848" s="4" t="s">
        <v>1849</v>
      </c>
      <c r="W848" s="3" t="s">
        <v>45</v>
      </c>
      <c r="X848" s="3" t="s">
        <v>85</v>
      </c>
      <c r="Y848" s="3" t="s">
        <v>67</v>
      </c>
      <c r="Z848" s="3" t="s">
        <v>86</v>
      </c>
      <c r="AA848" s="3" t="s">
        <v>78</v>
      </c>
      <c r="AB848" s="3" t="s">
        <v>50</v>
      </c>
      <c r="AC848">
        <f t="shared" si="13"/>
        <v>0.7864164432529045</v>
      </c>
    </row>
    <row r="849" spans="1:29" x14ac:dyDescent="0.25">
      <c r="A849" s="3" t="s">
        <v>601</v>
      </c>
      <c r="B849" s="3">
        <v>2076</v>
      </c>
      <c r="C849" s="3" t="s">
        <v>60</v>
      </c>
      <c r="D849" s="3" t="s">
        <v>52</v>
      </c>
      <c r="E849" s="3" t="s">
        <v>387</v>
      </c>
      <c r="F849" s="3"/>
      <c r="G849" s="4" t="s">
        <v>32</v>
      </c>
      <c r="H849" s="3" t="s">
        <v>33</v>
      </c>
      <c r="I849" s="3" t="s">
        <v>95</v>
      </c>
      <c r="J849" s="3" t="s">
        <v>35</v>
      </c>
      <c r="K849" s="3">
        <v>0</v>
      </c>
      <c r="L849" s="4">
        <v>79.78</v>
      </c>
      <c r="M849" s="3">
        <v>34.76</v>
      </c>
      <c r="N849" s="3" t="s">
        <v>36</v>
      </c>
      <c r="O849" s="3" t="s">
        <v>71</v>
      </c>
      <c r="P849" s="3" t="s">
        <v>72</v>
      </c>
      <c r="Q849" s="3" t="s">
        <v>124</v>
      </c>
      <c r="R849" s="3" t="s">
        <v>345</v>
      </c>
      <c r="S849" s="3" t="s">
        <v>75</v>
      </c>
      <c r="T849" s="3" t="s">
        <v>84</v>
      </c>
      <c r="U849" s="3" t="s">
        <v>43</v>
      </c>
      <c r="V849" s="4" t="s">
        <v>1849</v>
      </c>
      <c r="W849" s="3" t="s">
        <v>45</v>
      </c>
      <c r="X849" s="3" t="s">
        <v>85</v>
      </c>
      <c r="Y849" s="3" t="s">
        <v>77</v>
      </c>
      <c r="Z849" s="3" t="s">
        <v>48</v>
      </c>
      <c r="AA849" s="3" t="s">
        <v>78</v>
      </c>
      <c r="AB849" s="3" t="s">
        <v>50</v>
      </c>
      <c r="AC849">
        <f t="shared" si="13"/>
        <v>0.43569816996741034</v>
      </c>
    </row>
    <row r="850" spans="1:29" x14ac:dyDescent="0.25">
      <c r="A850" s="3" t="s">
        <v>100</v>
      </c>
      <c r="B850" s="3">
        <v>1974</v>
      </c>
      <c r="C850" s="3" t="s">
        <v>60</v>
      </c>
      <c r="D850" s="3" t="s">
        <v>60</v>
      </c>
      <c r="E850" s="3" t="s">
        <v>101</v>
      </c>
      <c r="F850" s="3"/>
      <c r="G850" s="4" t="s">
        <v>32</v>
      </c>
      <c r="H850" s="3" t="s">
        <v>94</v>
      </c>
      <c r="I850" s="3" t="s">
        <v>95</v>
      </c>
      <c r="J850" s="3" t="s">
        <v>35</v>
      </c>
      <c r="K850" s="3">
        <v>0</v>
      </c>
      <c r="L850" s="4">
        <v>68.709999999999994</v>
      </c>
      <c r="M850" s="3">
        <v>34.619999999999997</v>
      </c>
      <c r="N850" s="3" t="s">
        <v>36</v>
      </c>
      <c r="O850" s="3" t="s">
        <v>62</v>
      </c>
      <c r="P850" s="3" t="s">
        <v>81</v>
      </c>
      <c r="Q850" s="3" t="s">
        <v>82</v>
      </c>
      <c r="R850" s="3" t="s">
        <v>102</v>
      </c>
      <c r="S850" s="3" t="s">
        <v>66</v>
      </c>
      <c r="T850" s="3" t="s">
        <v>84</v>
      </c>
      <c r="U850" s="3" t="s">
        <v>76</v>
      </c>
      <c r="V850" s="4" t="s">
        <v>1849</v>
      </c>
      <c r="W850" s="3" t="s">
        <v>45</v>
      </c>
      <c r="X850" s="3" t="s">
        <v>85</v>
      </c>
      <c r="Y850" s="3" t="s">
        <v>67</v>
      </c>
      <c r="Z850" s="3" t="s">
        <v>86</v>
      </c>
      <c r="AA850" s="3" t="s">
        <v>78</v>
      </c>
      <c r="AB850" s="3" t="s">
        <v>50</v>
      </c>
      <c r="AC850">
        <f t="shared" si="13"/>
        <v>0.50385678940474454</v>
      </c>
    </row>
    <row r="851" spans="1:29" x14ac:dyDescent="0.25">
      <c r="A851" s="3" t="s">
        <v>451</v>
      </c>
      <c r="B851" s="3">
        <v>1535</v>
      </c>
      <c r="C851" s="3" t="s">
        <v>29</v>
      </c>
      <c r="D851" s="3" t="s">
        <v>30</v>
      </c>
      <c r="E851" s="3" t="s">
        <v>199</v>
      </c>
      <c r="F851" s="3"/>
      <c r="G851" s="4" t="s">
        <v>32</v>
      </c>
      <c r="H851" s="3" t="s">
        <v>33</v>
      </c>
      <c r="I851" s="3" t="s">
        <v>34</v>
      </c>
      <c r="J851" s="3" t="s">
        <v>35</v>
      </c>
      <c r="K851" s="3">
        <v>0</v>
      </c>
      <c r="L851" s="4">
        <v>118.32</v>
      </c>
      <c r="M851" s="3">
        <v>34.49</v>
      </c>
      <c r="N851" s="3" t="s">
        <v>36</v>
      </c>
      <c r="O851" s="3" t="s">
        <v>37</v>
      </c>
      <c r="P851" s="3" t="s">
        <v>38</v>
      </c>
      <c r="Q851" s="3" t="s">
        <v>200</v>
      </c>
      <c r="R851" s="3" t="s">
        <v>201</v>
      </c>
      <c r="S851" s="3" t="s">
        <v>41</v>
      </c>
      <c r="T851" s="3" t="s">
        <v>42</v>
      </c>
      <c r="U851" s="3" t="s">
        <v>43</v>
      </c>
      <c r="V851" s="4" t="s">
        <v>44</v>
      </c>
      <c r="W851" s="3" t="s">
        <v>45</v>
      </c>
      <c r="X851" s="3" t="s">
        <v>46</v>
      </c>
      <c r="Y851" s="3" t="s">
        <v>47</v>
      </c>
      <c r="Z851" s="3" t="s">
        <v>48</v>
      </c>
      <c r="AA851" s="3" t="s">
        <v>78</v>
      </c>
      <c r="AB851" s="3" t="s">
        <v>50</v>
      </c>
      <c r="AC851">
        <f t="shared" si="13"/>
        <v>0.29149763353617314</v>
      </c>
    </row>
    <row r="852" spans="1:29" x14ac:dyDescent="0.25">
      <c r="A852" s="3" t="s">
        <v>1457</v>
      </c>
      <c r="B852" s="3">
        <v>802</v>
      </c>
      <c r="C852" s="3" t="s">
        <v>60</v>
      </c>
      <c r="D852" s="3" t="s">
        <v>30</v>
      </c>
      <c r="E852" s="3" t="s">
        <v>620</v>
      </c>
      <c r="F852" s="3"/>
      <c r="G852" s="4" t="s">
        <v>32</v>
      </c>
      <c r="H852" s="3" t="s">
        <v>33</v>
      </c>
      <c r="I852" s="3" t="s">
        <v>34</v>
      </c>
      <c r="J852" s="3" t="s">
        <v>35</v>
      </c>
      <c r="K852" s="3">
        <v>0</v>
      </c>
      <c r="L852" s="4">
        <v>35.049999999999997</v>
      </c>
      <c r="M852" s="3">
        <v>34.22</v>
      </c>
      <c r="N852" s="3" t="s">
        <v>36</v>
      </c>
      <c r="O852" s="3" t="s">
        <v>62</v>
      </c>
      <c r="P852" s="3" t="s">
        <v>105</v>
      </c>
      <c r="Q852" s="3" t="s">
        <v>106</v>
      </c>
      <c r="R852" s="3" t="s">
        <v>621</v>
      </c>
      <c r="S852" s="3" t="s">
        <v>66</v>
      </c>
      <c r="T852" s="3" t="s">
        <v>84</v>
      </c>
      <c r="U852" s="3" t="s">
        <v>43</v>
      </c>
      <c r="V852" s="4" t="s">
        <v>1849</v>
      </c>
      <c r="W852" s="3" t="s">
        <v>45</v>
      </c>
      <c r="X852" s="3" t="s">
        <v>85</v>
      </c>
      <c r="Y852" s="3" t="s">
        <v>67</v>
      </c>
      <c r="Z852" s="3" t="s">
        <v>48</v>
      </c>
      <c r="AA852" s="3" t="s">
        <v>78</v>
      </c>
      <c r="AB852" s="3" t="s">
        <v>50</v>
      </c>
      <c r="AC852">
        <f t="shared" si="13"/>
        <v>0.97631954350927252</v>
      </c>
    </row>
    <row r="853" spans="1:29" x14ac:dyDescent="0.25">
      <c r="A853" s="3" t="s">
        <v>1085</v>
      </c>
      <c r="B853" s="3">
        <v>1970</v>
      </c>
      <c r="C853" s="3" t="s">
        <v>60</v>
      </c>
      <c r="D853" s="3" t="s">
        <v>60</v>
      </c>
      <c r="E853" s="3"/>
      <c r="F853" s="3"/>
      <c r="G853" s="4" t="s">
        <v>32</v>
      </c>
      <c r="H853" s="3" t="s">
        <v>33</v>
      </c>
      <c r="I853" s="3" t="s">
        <v>34</v>
      </c>
      <c r="J853" s="3" t="s">
        <v>35</v>
      </c>
      <c r="K853" s="3">
        <v>0</v>
      </c>
      <c r="L853" s="4">
        <v>64.290000000000006</v>
      </c>
      <c r="M853" s="3">
        <v>34.06</v>
      </c>
      <c r="N853" s="3" t="s">
        <v>36</v>
      </c>
      <c r="O853" s="3" t="s">
        <v>62</v>
      </c>
      <c r="P853" s="3" t="s">
        <v>63</v>
      </c>
      <c r="Q853" s="3" t="s">
        <v>131</v>
      </c>
      <c r="R853" s="3" t="s">
        <v>131</v>
      </c>
      <c r="S853" s="3" t="s">
        <v>66</v>
      </c>
      <c r="T853" s="3" t="s">
        <v>84</v>
      </c>
      <c r="U853" s="3" t="s">
        <v>76</v>
      </c>
      <c r="V853" s="4" t="s">
        <v>1849</v>
      </c>
      <c r="W853" s="3" t="s">
        <v>45</v>
      </c>
      <c r="X853" s="3" t="s">
        <v>85</v>
      </c>
      <c r="Y853" s="3" t="s">
        <v>67</v>
      </c>
      <c r="Z853" s="3" t="s">
        <v>86</v>
      </c>
      <c r="AA853" s="3" t="s">
        <v>78</v>
      </c>
      <c r="AB853" s="3" t="s">
        <v>50</v>
      </c>
      <c r="AC853">
        <f t="shared" si="13"/>
        <v>0.52978690309534915</v>
      </c>
    </row>
    <row r="854" spans="1:29" x14ac:dyDescent="0.25">
      <c r="A854" s="3" t="s">
        <v>1152</v>
      </c>
      <c r="B854" s="3">
        <v>2079</v>
      </c>
      <c r="C854" s="3" t="s">
        <v>29</v>
      </c>
      <c r="D854" s="3" t="s">
        <v>30</v>
      </c>
      <c r="E854" s="3" t="s">
        <v>199</v>
      </c>
      <c r="F854" s="3"/>
      <c r="G854" s="4" t="s">
        <v>32</v>
      </c>
      <c r="H854" s="3" t="s">
        <v>33</v>
      </c>
      <c r="I854" s="3" t="s">
        <v>34</v>
      </c>
      <c r="J854" s="3" t="s">
        <v>35</v>
      </c>
      <c r="K854" s="3">
        <v>0</v>
      </c>
      <c r="L854" s="4">
        <v>143.69</v>
      </c>
      <c r="M854" s="3">
        <v>34.049999999999997</v>
      </c>
      <c r="N854" s="3" t="s">
        <v>36</v>
      </c>
      <c r="O854" s="3" t="s">
        <v>37</v>
      </c>
      <c r="P854" s="3" t="s">
        <v>38</v>
      </c>
      <c r="Q854" s="3" t="s">
        <v>200</v>
      </c>
      <c r="R854" s="3" t="s">
        <v>201</v>
      </c>
      <c r="S854" s="3" t="s">
        <v>41</v>
      </c>
      <c r="T854" s="3" t="s">
        <v>42</v>
      </c>
      <c r="U854" s="3" t="s">
        <v>43</v>
      </c>
      <c r="V854" s="4" t="s">
        <v>44</v>
      </c>
      <c r="W854" s="3" t="s">
        <v>45</v>
      </c>
      <c r="X854" s="3" t="s">
        <v>46</v>
      </c>
      <c r="Y854" s="3" t="s">
        <v>47</v>
      </c>
      <c r="Z854" s="3" t="s">
        <v>48</v>
      </c>
      <c r="AA854" s="3" t="s">
        <v>87</v>
      </c>
      <c r="AB854" s="3" t="s">
        <v>50</v>
      </c>
      <c r="AC854">
        <f t="shared" si="13"/>
        <v>0.23696847379775904</v>
      </c>
    </row>
    <row r="855" spans="1:29" x14ac:dyDescent="0.25">
      <c r="A855" s="3" t="s">
        <v>560</v>
      </c>
      <c r="B855" s="3">
        <v>2182</v>
      </c>
      <c r="C855" s="3" t="s">
        <v>60</v>
      </c>
      <c r="D855" s="3" t="s">
        <v>52</v>
      </c>
      <c r="E855" s="3"/>
      <c r="F855" s="3"/>
      <c r="G855" s="4" t="s">
        <v>32</v>
      </c>
      <c r="H855" s="3"/>
      <c r="I855" s="3" t="s">
        <v>95</v>
      </c>
      <c r="J855" s="3" t="s">
        <v>35</v>
      </c>
      <c r="K855" s="3">
        <v>0</v>
      </c>
      <c r="L855" s="4">
        <v>108.61</v>
      </c>
      <c r="M855" s="3">
        <v>33.99</v>
      </c>
      <c r="N855" s="3" t="s">
        <v>36</v>
      </c>
      <c r="O855" s="3" t="s">
        <v>71</v>
      </c>
      <c r="P855" s="3" t="s">
        <v>72</v>
      </c>
      <c r="Q855" s="3" t="s">
        <v>124</v>
      </c>
      <c r="R855" s="3" t="s">
        <v>345</v>
      </c>
      <c r="S855" s="3" t="s">
        <v>75</v>
      </c>
      <c r="T855" s="3" t="s">
        <v>84</v>
      </c>
      <c r="U855" s="3" t="s">
        <v>43</v>
      </c>
      <c r="V855" s="4" t="s">
        <v>1849</v>
      </c>
      <c r="W855" s="3" t="s">
        <v>45</v>
      </c>
      <c r="X855" s="3" t="s">
        <v>85</v>
      </c>
      <c r="Y855" s="3" t="s">
        <v>77</v>
      </c>
      <c r="Z855" s="3" t="s">
        <v>48</v>
      </c>
      <c r="AA855" s="3" t="s">
        <v>78</v>
      </c>
      <c r="AB855" s="3" t="s">
        <v>50</v>
      </c>
      <c r="AC855">
        <f t="shared" si="13"/>
        <v>0.31295460823128629</v>
      </c>
    </row>
    <row r="856" spans="1:29" x14ac:dyDescent="0.25">
      <c r="A856" s="3" t="s">
        <v>728</v>
      </c>
      <c r="B856" s="3">
        <v>1925</v>
      </c>
      <c r="C856" s="3" t="s">
        <v>60</v>
      </c>
      <c r="D856" s="3" t="s">
        <v>60</v>
      </c>
      <c r="E856" s="3"/>
      <c r="F856" s="3" t="s">
        <v>374</v>
      </c>
      <c r="G856" s="4" t="s">
        <v>32</v>
      </c>
      <c r="H856" s="3"/>
      <c r="I856" s="3" t="s">
        <v>95</v>
      </c>
      <c r="J856" s="3" t="s">
        <v>35</v>
      </c>
      <c r="K856" s="3">
        <v>0</v>
      </c>
      <c r="L856" s="4">
        <v>29.38</v>
      </c>
      <c r="M856" s="3">
        <v>33.979999999999997</v>
      </c>
      <c r="N856" s="3" t="s">
        <v>36</v>
      </c>
      <c r="O856" s="3" t="s">
        <v>62</v>
      </c>
      <c r="P856" s="3" t="s">
        <v>63</v>
      </c>
      <c r="Q856" s="3" t="s">
        <v>257</v>
      </c>
      <c r="R856" s="3" t="s">
        <v>150</v>
      </c>
      <c r="S856" s="3" t="s">
        <v>66</v>
      </c>
      <c r="T856" s="3" t="s">
        <v>84</v>
      </c>
      <c r="U856" s="3" t="s">
        <v>99</v>
      </c>
      <c r="V856" s="4" t="s">
        <v>1849</v>
      </c>
      <c r="W856" s="3" t="s">
        <v>45</v>
      </c>
      <c r="X856" s="3" t="s">
        <v>85</v>
      </c>
      <c r="Y856" s="3" t="s">
        <v>67</v>
      </c>
      <c r="Z856" s="3" t="s">
        <v>86</v>
      </c>
      <c r="AA856" s="3" t="s">
        <v>78</v>
      </c>
      <c r="AB856" s="3" t="s">
        <v>50</v>
      </c>
      <c r="AC856">
        <f t="shared" si="13"/>
        <v>1.1565690946221918</v>
      </c>
    </row>
    <row r="857" spans="1:29" x14ac:dyDescent="0.25">
      <c r="A857" s="3" t="s">
        <v>1053</v>
      </c>
      <c r="B857" s="3">
        <v>1813</v>
      </c>
      <c r="C857" s="3" t="s">
        <v>60</v>
      </c>
      <c r="D857" s="3" t="s">
        <v>52</v>
      </c>
      <c r="E857" s="3" t="s">
        <v>387</v>
      </c>
      <c r="F857" s="3"/>
      <c r="G857" s="4" t="s">
        <v>32</v>
      </c>
      <c r="H857" s="3" t="s">
        <v>33</v>
      </c>
      <c r="I857" s="3" t="s">
        <v>95</v>
      </c>
      <c r="J857" s="3" t="s">
        <v>35</v>
      </c>
      <c r="K857" s="3">
        <v>0</v>
      </c>
      <c r="L857" s="4">
        <v>75.3</v>
      </c>
      <c r="M857" s="3">
        <v>33.799999999999997</v>
      </c>
      <c r="N857" s="3" t="s">
        <v>36</v>
      </c>
      <c r="O857" s="3" t="s">
        <v>71</v>
      </c>
      <c r="P857" s="3" t="s">
        <v>72</v>
      </c>
      <c r="Q857" s="3" t="s">
        <v>124</v>
      </c>
      <c r="R857" s="3" t="s">
        <v>345</v>
      </c>
      <c r="S857" s="3" t="s">
        <v>75</v>
      </c>
      <c r="T857" s="3" t="s">
        <v>84</v>
      </c>
      <c r="U857" s="3" t="s">
        <v>43</v>
      </c>
      <c r="V857" s="4" t="s">
        <v>1849</v>
      </c>
      <c r="W857" s="3" t="s">
        <v>45</v>
      </c>
      <c r="X857" s="3" t="s">
        <v>85</v>
      </c>
      <c r="Y857" s="3" t="s">
        <v>77</v>
      </c>
      <c r="Z857" s="3" t="s">
        <v>48</v>
      </c>
      <c r="AA857" s="3" t="s">
        <v>78</v>
      </c>
      <c r="AB857" s="3" t="s">
        <v>50</v>
      </c>
      <c r="AC857">
        <f t="shared" si="13"/>
        <v>0.44887118193891101</v>
      </c>
    </row>
    <row r="858" spans="1:29" x14ac:dyDescent="0.25">
      <c r="A858" s="3" t="s">
        <v>1356</v>
      </c>
      <c r="B858" s="3">
        <v>1544</v>
      </c>
      <c r="C858" s="3" t="s">
        <v>60</v>
      </c>
      <c r="D858" s="3" t="s">
        <v>60</v>
      </c>
      <c r="E858" s="3" t="s">
        <v>712</v>
      </c>
      <c r="F858" s="3"/>
      <c r="G858" s="4" t="s">
        <v>32</v>
      </c>
      <c r="H858" s="3" t="s">
        <v>94</v>
      </c>
      <c r="I858" s="3" t="s">
        <v>95</v>
      </c>
      <c r="J858" s="3" t="s">
        <v>35</v>
      </c>
      <c r="K858" s="3">
        <v>0</v>
      </c>
      <c r="L858" s="4">
        <v>34.72</v>
      </c>
      <c r="M858" s="3">
        <v>33.729999999999997</v>
      </c>
      <c r="N858" s="3" t="s">
        <v>36</v>
      </c>
      <c r="O858" s="3" t="s">
        <v>71</v>
      </c>
      <c r="P858" s="3" t="s">
        <v>146</v>
      </c>
      <c r="Q858" s="3" t="s">
        <v>147</v>
      </c>
      <c r="R858" s="3" t="s">
        <v>513</v>
      </c>
      <c r="S858" s="3" t="s">
        <v>75</v>
      </c>
      <c r="T858" s="3" t="s">
        <v>84</v>
      </c>
      <c r="U858" s="3" t="s">
        <v>99</v>
      </c>
      <c r="V858" s="4" t="s">
        <v>1849</v>
      </c>
      <c r="W858" s="3" t="s">
        <v>45</v>
      </c>
      <c r="X858" s="3" t="s">
        <v>85</v>
      </c>
      <c r="Y858" s="3" t="s">
        <v>77</v>
      </c>
      <c r="Z858" s="3" t="s">
        <v>86</v>
      </c>
      <c r="AA858" s="3" t="s">
        <v>78</v>
      </c>
      <c r="AB858" s="3" t="s">
        <v>50</v>
      </c>
      <c r="AC858">
        <f t="shared" si="13"/>
        <v>0.9714861751152073</v>
      </c>
    </row>
    <row r="859" spans="1:29" x14ac:dyDescent="0.25">
      <c r="A859" s="3" t="s">
        <v>758</v>
      </c>
      <c r="B859" s="3">
        <v>857</v>
      </c>
      <c r="C859" s="3" t="s">
        <v>60</v>
      </c>
      <c r="D859" s="3" t="s">
        <v>60</v>
      </c>
      <c r="E859" s="3" t="s">
        <v>759</v>
      </c>
      <c r="F859" s="3"/>
      <c r="G859" s="4" t="s">
        <v>32</v>
      </c>
      <c r="H859" s="3" t="s">
        <v>94</v>
      </c>
      <c r="I859" s="3" t="s">
        <v>95</v>
      </c>
      <c r="J859" s="3" t="s">
        <v>35</v>
      </c>
      <c r="K859" s="3">
        <v>0</v>
      </c>
      <c r="L859" s="4">
        <v>20.13</v>
      </c>
      <c r="M859" s="3">
        <v>33.549999999999997</v>
      </c>
      <c r="N859" s="3" t="s">
        <v>36</v>
      </c>
      <c r="O859" s="3" t="s">
        <v>71</v>
      </c>
      <c r="P859" s="3" t="s">
        <v>146</v>
      </c>
      <c r="Q859" s="3" t="s">
        <v>147</v>
      </c>
      <c r="R859" s="3" t="s">
        <v>469</v>
      </c>
      <c r="S859" s="3" t="s">
        <v>66</v>
      </c>
      <c r="T859" s="3" t="s">
        <v>84</v>
      </c>
      <c r="U859" s="3" t="s">
        <v>99</v>
      </c>
      <c r="V859" s="4" t="s">
        <v>1849</v>
      </c>
      <c r="W859" s="3" t="s">
        <v>45</v>
      </c>
      <c r="X859" s="3" t="s">
        <v>85</v>
      </c>
      <c r="Y859" s="3" t="s">
        <v>67</v>
      </c>
      <c r="Z859" s="3" t="s">
        <v>86</v>
      </c>
      <c r="AA859" s="3" t="s">
        <v>78</v>
      </c>
      <c r="AB859" s="3" t="s">
        <v>50</v>
      </c>
      <c r="AC859">
        <f t="shared" si="13"/>
        <v>1.6666666666666665</v>
      </c>
    </row>
    <row r="860" spans="1:29" x14ac:dyDescent="0.25">
      <c r="A860" s="3" t="s">
        <v>405</v>
      </c>
      <c r="B860" s="3">
        <v>1276</v>
      </c>
      <c r="C860" s="3" t="s">
        <v>29</v>
      </c>
      <c r="D860" s="3" t="s">
        <v>30</v>
      </c>
      <c r="E860" s="3" t="s">
        <v>199</v>
      </c>
      <c r="F860" s="3"/>
      <c r="G860" s="4" t="s">
        <v>32</v>
      </c>
      <c r="H860" s="3" t="s">
        <v>33</v>
      </c>
      <c r="I860" s="3" t="s">
        <v>34</v>
      </c>
      <c r="J860" s="3" t="s">
        <v>35</v>
      </c>
      <c r="K860" s="3">
        <v>0</v>
      </c>
      <c r="L860" s="4">
        <v>133.35</v>
      </c>
      <c r="M860" s="3">
        <v>33.51</v>
      </c>
      <c r="N860" s="3" t="s">
        <v>36</v>
      </c>
      <c r="O860" s="3" t="s">
        <v>37</v>
      </c>
      <c r="P860" s="3" t="s">
        <v>38</v>
      </c>
      <c r="Q860" s="3" t="s">
        <v>200</v>
      </c>
      <c r="R860" s="3" t="s">
        <v>201</v>
      </c>
      <c r="S860" s="3" t="s">
        <v>41</v>
      </c>
      <c r="T860" s="3" t="s">
        <v>42</v>
      </c>
      <c r="U860" s="3" t="s">
        <v>43</v>
      </c>
      <c r="V860" s="4" t="s">
        <v>44</v>
      </c>
      <c r="W860" s="3" t="s">
        <v>45</v>
      </c>
      <c r="X860" s="3" t="s">
        <v>46</v>
      </c>
      <c r="Y860" s="3" t="s">
        <v>47</v>
      </c>
      <c r="Z860" s="3" t="s">
        <v>48</v>
      </c>
      <c r="AA860" s="3" t="s">
        <v>78</v>
      </c>
      <c r="AB860" s="3" t="s">
        <v>50</v>
      </c>
      <c r="AC860">
        <f t="shared" si="13"/>
        <v>0.25129358830146231</v>
      </c>
    </row>
    <row r="861" spans="1:29" x14ac:dyDescent="0.25">
      <c r="A861" s="3" t="s">
        <v>1257</v>
      </c>
      <c r="B861" s="3">
        <v>517</v>
      </c>
      <c r="C861" s="3" t="s">
        <v>60</v>
      </c>
      <c r="D861" s="3" t="s">
        <v>60</v>
      </c>
      <c r="E861" s="3"/>
      <c r="F861" s="3"/>
      <c r="G861" s="4" t="s">
        <v>32</v>
      </c>
      <c r="H861" s="3"/>
      <c r="I861" s="3" t="s">
        <v>69</v>
      </c>
      <c r="J861" s="3" t="s">
        <v>70</v>
      </c>
      <c r="K861" s="3">
        <v>0</v>
      </c>
      <c r="L861" s="4">
        <v>27.6</v>
      </c>
      <c r="M861" s="3">
        <v>33.340000000000003</v>
      </c>
      <c r="N861" s="3" t="s">
        <v>36</v>
      </c>
      <c r="O861" s="3" t="s">
        <v>62</v>
      </c>
      <c r="P861" s="3" t="s">
        <v>63</v>
      </c>
      <c r="Q861" s="3" t="s">
        <v>257</v>
      </c>
      <c r="R861" s="3" t="s">
        <v>150</v>
      </c>
      <c r="S861" s="3" t="s">
        <v>66</v>
      </c>
      <c r="T861" s="3" t="s">
        <v>84</v>
      </c>
      <c r="U861" s="3" t="s">
        <v>99</v>
      </c>
      <c r="V861" s="4" t="s">
        <v>1849</v>
      </c>
      <c r="W861" s="3" t="s">
        <v>45</v>
      </c>
      <c r="X861" s="3" t="s">
        <v>85</v>
      </c>
      <c r="Y861" s="3" t="s">
        <v>67</v>
      </c>
      <c r="Z861" s="3" t="s">
        <v>86</v>
      </c>
      <c r="AA861" s="3" t="s">
        <v>78</v>
      </c>
      <c r="AB861" s="3" t="s">
        <v>50</v>
      </c>
      <c r="AC861">
        <f t="shared" si="13"/>
        <v>1.2079710144927538</v>
      </c>
    </row>
    <row r="862" spans="1:29" x14ac:dyDescent="0.25">
      <c r="A862" s="3" t="s">
        <v>928</v>
      </c>
      <c r="B862" s="3">
        <v>1776</v>
      </c>
      <c r="C862" s="3" t="s">
        <v>60</v>
      </c>
      <c r="D862" s="3" t="s">
        <v>60</v>
      </c>
      <c r="E862" s="3" t="s">
        <v>871</v>
      </c>
      <c r="F862" s="3"/>
      <c r="G862" s="4" t="s">
        <v>32</v>
      </c>
      <c r="H862" s="3" t="s">
        <v>33</v>
      </c>
      <c r="I862" s="3" t="s">
        <v>34</v>
      </c>
      <c r="J862" s="3" t="s">
        <v>35</v>
      </c>
      <c r="K862" s="3">
        <v>0</v>
      </c>
      <c r="L862" s="4">
        <v>62.88</v>
      </c>
      <c r="M862" s="3">
        <v>33.159999999999997</v>
      </c>
      <c r="N862" s="3" t="s">
        <v>36</v>
      </c>
      <c r="O862" s="3" t="s">
        <v>62</v>
      </c>
      <c r="P862" s="3" t="s">
        <v>138</v>
      </c>
      <c r="Q862" s="3" t="s">
        <v>139</v>
      </c>
      <c r="R862" s="3" t="s">
        <v>770</v>
      </c>
      <c r="S862" s="3" t="s">
        <v>66</v>
      </c>
      <c r="T862" s="3" t="s">
        <v>84</v>
      </c>
      <c r="U862" s="3" t="s">
        <v>43</v>
      </c>
      <c r="V862" s="4" t="s">
        <v>1849</v>
      </c>
      <c r="W862" s="3" t="s">
        <v>45</v>
      </c>
      <c r="X862" s="3" t="s">
        <v>85</v>
      </c>
      <c r="Y862" s="3" t="s">
        <v>67</v>
      </c>
      <c r="Z862" s="3" t="s">
        <v>86</v>
      </c>
      <c r="AA862" s="3" t="s">
        <v>78</v>
      </c>
      <c r="AB862" s="3" t="s">
        <v>50</v>
      </c>
      <c r="AC862">
        <f t="shared" si="13"/>
        <v>0.5273536895674299</v>
      </c>
    </row>
    <row r="863" spans="1:29" x14ac:dyDescent="0.25">
      <c r="A863" s="3" t="s">
        <v>474</v>
      </c>
      <c r="B863" s="3">
        <v>357</v>
      </c>
      <c r="C863" s="3" t="s">
        <v>52</v>
      </c>
      <c r="D863" s="3" t="s">
        <v>52</v>
      </c>
      <c r="E863" s="3"/>
      <c r="F863" s="3"/>
      <c r="G863" s="4" t="s">
        <v>32</v>
      </c>
      <c r="H863" s="3"/>
      <c r="I863" s="3" t="s">
        <v>69</v>
      </c>
      <c r="J863" s="3" t="s">
        <v>70</v>
      </c>
      <c r="K863" s="3">
        <v>0</v>
      </c>
      <c r="L863" s="4">
        <v>33.14</v>
      </c>
      <c r="M863" s="3">
        <v>33.130000000000003</v>
      </c>
      <c r="N863" s="3" t="s">
        <v>36</v>
      </c>
      <c r="O863" s="3" t="s">
        <v>71</v>
      </c>
      <c r="P863" s="3" t="s">
        <v>245</v>
      </c>
      <c r="Q863" s="3" t="s">
        <v>246</v>
      </c>
      <c r="R863" s="3" t="s">
        <v>247</v>
      </c>
      <c r="S863" s="3" t="s">
        <v>75</v>
      </c>
      <c r="T863" s="3" t="s">
        <v>42</v>
      </c>
      <c r="U863" s="3" t="s">
        <v>76</v>
      </c>
      <c r="V863" s="4" t="s">
        <v>1849</v>
      </c>
      <c r="W863" s="3" t="s">
        <v>45</v>
      </c>
      <c r="X863" s="3" t="s">
        <v>85</v>
      </c>
      <c r="Y863" s="3" t="s">
        <v>77</v>
      </c>
      <c r="Z863" s="3" t="s">
        <v>48</v>
      </c>
      <c r="AA863" s="3" t="s">
        <v>78</v>
      </c>
      <c r="AB863" s="3" t="s">
        <v>50</v>
      </c>
      <c r="AC863">
        <f t="shared" si="13"/>
        <v>0.99969824984912503</v>
      </c>
    </row>
    <row r="864" spans="1:29" x14ac:dyDescent="0.25">
      <c r="A864" s="3" t="s">
        <v>1323</v>
      </c>
      <c r="B864" s="3">
        <v>744</v>
      </c>
      <c r="C864" s="3" t="s">
        <v>52</v>
      </c>
      <c r="D864" s="3" t="s">
        <v>52</v>
      </c>
      <c r="E864" s="3"/>
      <c r="F864" s="3"/>
      <c r="G864" s="4" t="s">
        <v>32</v>
      </c>
      <c r="H864" s="3"/>
      <c r="I864" s="3" t="s">
        <v>34</v>
      </c>
      <c r="J864" s="3" t="s">
        <v>35</v>
      </c>
      <c r="K864" s="3">
        <v>0</v>
      </c>
      <c r="L864" s="4">
        <v>102.64</v>
      </c>
      <c r="M864" s="3">
        <v>32.96</v>
      </c>
      <c r="N864" s="3" t="s">
        <v>36</v>
      </c>
      <c r="O864" s="3" t="s">
        <v>37</v>
      </c>
      <c r="P864" s="3" t="s">
        <v>207</v>
      </c>
      <c r="Q864" s="3" t="s">
        <v>347</v>
      </c>
      <c r="R864" s="3" t="s">
        <v>348</v>
      </c>
      <c r="S864" s="3" t="s">
        <v>98</v>
      </c>
      <c r="T864" s="3" t="s">
        <v>42</v>
      </c>
      <c r="U864" s="3" t="s">
        <v>43</v>
      </c>
      <c r="V864" s="4" t="s">
        <v>1849</v>
      </c>
      <c r="W864" s="3" t="s">
        <v>45</v>
      </c>
      <c r="X864" s="3" t="s">
        <v>46</v>
      </c>
      <c r="Y864" s="3" t="s">
        <v>161</v>
      </c>
      <c r="Z864" s="3" t="s">
        <v>48</v>
      </c>
      <c r="AA864" s="3" t="s">
        <v>78</v>
      </c>
      <c r="AB864" s="3" t="s">
        <v>50</v>
      </c>
      <c r="AC864">
        <f t="shared" si="13"/>
        <v>0.32112236944660949</v>
      </c>
    </row>
    <row r="865" spans="1:29" x14ac:dyDescent="0.25">
      <c r="A865" s="3" t="s">
        <v>853</v>
      </c>
      <c r="B865" s="3">
        <v>1885</v>
      </c>
      <c r="C865" s="3" t="s">
        <v>60</v>
      </c>
      <c r="D865" s="3" t="s">
        <v>52</v>
      </c>
      <c r="E865" s="3"/>
      <c r="F865" s="3"/>
      <c r="G865" s="4" t="s">
        <v>32</v>
      </c>
      <c r="H865" s="3"/>
      <c r="I865" s="3" t="s">
        <v>95</v>
      </c>
      <c r="J865" s="3" t="s">
        <v>35</v>
      </c>
      <c r="K865" s="3">
        <v>0</v>
      </c>
      <c r="L865" s="4">
        <v>55.08</v>
      </c>
      <c r="M865" s="3">
        <v>32.76</v>
      </c>
      <c r="N865" s="3" t="s">
        <v>36</v>
      </c>
      <c r="O865" s="3" t="s">
        <v>71</v>
      </c>
      <c r="P865" s="3" t="s">
        <v>72</v>
      </c>
      <c r="Q865" s="3" t="s">
        <v>124</v>
      </c>
      <c r="R865" s="3" t="s">
        <v>125</v>
      </c>
      <c r="S865" s="3" t="s">
        <v>75</v>
      </c>
      <c r="T865" s="3" t="s">
        <v>84</v>
      </c>
      <c r="U865" s="3" t="s">
        <v>99</v>
      </c>
      <c r="V865" s="4" t="s">
        <v>44</v>
      </c>
      <c r="W865" s="3" t="s">
        <v>45</v>
      </c>
      <c r="X865" s="3" t="s">
        <v>85</v>
      </c>
      <c r="Y865" s="3" t="s">
        <v>77</v>
      </c>
      <c r="Z865" s="3" t="s">
        <v>48</v>
      </c>
      <c r="AA865" s="3" t="s">
        <v>78</v>
      </c>
      <c r="AB865" s="3" t="s">
        <v>50</v>
      </c>
      <c r="AC865">
        <f t="shared" si="13"/>
        <v>0.59477124183006536</v>
      </c>
    </row>
    <row r="866" spans="1:29" x14ac:dyDescent="0.25">
      <c r="A866" s="3" t="s">
        <v>1069</v>
      </c>
      <c r="B866" s="3">
        <v>1283</v>
      </c>
      <c r="C866" s="3" t="s">
        <v>60</v>
      </c>
      <c r="D866" s="3" t="s">
        <v>60</v>
      </c>
      <c r="E866" s="3" t="s">
        <v>1070</v>
      </c>
      <c r="F866" s="3"/>
      <c r="G866" s="4" t="s">
        <v>32</v>
      </c>
      <c r="H866" s="3" t="s">
        <v>33</v>
      </c>
      <c r="I866" s="3" t="s">
        <v>34</v>
      </c>
      <c r="J866" s="3" t="s">
        <v>35</v>
      </c>
      <c r="K866" s="3">
        <v>0</v>
      </c>
      <c r="L866" s="4">
        <v>85.03</v>
      </c>
      <c r="M866" s="3">
        <v>32.51</v>
      </c>
      <c r="N866" s="3" t="s">
        <v>36</v>
      </c>
      <c r="O866" s="3" t="s">
        <v>62</v>
      </c>
      <c r="P866" s="3" t="s">
        <v>63</v>
      </c>
      <c r="Q866" s="3" t="s">
        <v>131</v>
      </c>
      <c r="R866" s="3" t="s">
        <v>131</v>
      </c>
      <c r="S866" s="3" t="s">
        <v>66</v>
      </c>
      <c r="T866" s="3" t="s">
        <v>84</v>
      </c>
      <c r="U866" s="3" t="s">
        <v>43</v>
      </c>
      <c r="V866" s="4" t="s">
        <v>1849</v>
      </c>
      <c r="W866" s="3" t="s">
        <v>45</v>
      </c>
      <c r="X866" s="3" t="s">
        <v>85</v>
      </c>
      <c r="Y866" s="3" t="s">
        <v>67</v>
      </c>
      <c r="Z866" s="3" t="s">
        <v>86</v>
      </c>
      <c r="AA866" s="3" t="s">
        <v>78</v>
      </c>
      <c r="AB866" s="3" t="s">
        <v>50</v>
      </c>
      <c r="AC866">
        <f t="shared" si="13"/>
        <v>0.3823356462425026</v>
      </c>
    </row>
    <row r="867" spans="1:29" x14ac:dyDescent="0.25">
      <c r="A867" s="3" t="s">
        <v>975</v>
      </c>
      <c r="B867" s="3">
        <v>1872</v>
      </c>
      <c r="C867" s="3" t="s">
        <v>60</v>
      </c>
      <c r="D867" s="3" t="s">
        <v>60</v>
      </c>
      <c r="E867" s="3" t="s">
        <v>598</v>
      </c>
      <c r="F867" s="3"/>
      <c r="G867" s="4" t="s">
        <v>32</v>
      </c>
      <c r="H867" s="3" t="s">
        <v>94</v>
      </c>
      <c r="I867" s="3" t="s">
        <v>95</v>
      </c>
      <c r="J867" s="3" t="s">
        <v>35</v>
      </c>
      <c r="K867" s="3">
        <v>0</v>
      </c>
      <c r="L867" s="4">
        <v>20.36</v>
      </c>
      <c r="M867" s="3">
        <v>32.380000000000003</v>
      </c>
      <c r="N867" s="3" t="s">
        <v>36</v>
      </c>
      <c r="O867" s="3" t="s">
        <v>62</v>
      </c>
      <c r="P867" s="3" t="s">
        <v>138</v>
      </c>
      <c r="Q867" s="3" t="s">
        <v>139</v>
      </c>
      <c r="R867" s="3" t="s">
        <v>140</v>
      </c>
      <c r="S867" s="3" t="s">
        <v>66</v>
      </c>
      <c r="T867" s="3" t="s">
        <v>84</v>
      </c>
      <c r="U867" s="3" t="s">
        <v>99</v>
      </c>
      <c r="V867" s="4" t="s">
        <v>1849</v>
      </c>
      <c r="W867" s="3" t="s">
        <v>45</v>
      </c>
      <c r="X867" s="3" t="s">
        <v>85</v>
      </c>
      <c r="Y867" s="3" t="s">
        <v>67</v>
      </c>
      <c r="Z867" s="3" t="s">
        <v>86</v>
      </c>
      <c r="AA867" s="3" t="s">
        <v>78</v>
      </c>
      <c r="AB867" s="3" t="s">
        <v>50</v>
      </c>
      <c r="AC867">
        <f t="shared" si="13"/>
        <v>1.5903732809430258</v>
      </c>
    </row>
    <row r="868" spans="1:29" x14ac:dyDescent="0.25">
      <c r="A868" s="3" t="s">
        <v>1553</v>
      </c>
      <c r="B868" s="3">
        <v>819</v>
      </c>
      <c r="C868" s="3" t="s">
        <v>29</v>
      </c>
      <c r="D868" s="3" t="s">
        <v>52</v>
      </c>
      <c r="E868" s="3" t="s">
        <v>421</v>
      </c>
      <c r="F868" s="3"/>
      <c r="G868" s="4" t="s">
        <v>32</v>
      </c>
      <c r="H868" s="3" t="s">
        <v>33</v>
      </c>
      <c r="I868" s="3" t="s">
        <v>34</v>
      </c>
      <c r="J868" s="3" t="s">
        <v>35</v>
      </c>
      <c r="K868" s="3">
        <v>0</v>
      </c>
      <c r="L868" s="4">
        <v>55.74</v>
      </c>
      <c r="M868" s="3">
        <v>32.31</v>
      </c>
      <c r="N868" s="3" t="s">
        <v>36</v>
      </c>
      <c r="O868" s="3" t="s">
        <v>71</v>
      </c>
      <c r="P868" s="3" t="s">
        <v>311</v>
      </c>
      <c r="Q868" s="3" t="s">
        <v>73</v>
      </c>
      <c r="R868" s="3" t="s">
        <v>74</v>
      </c>
      <c r="S868" s="3" t="s">
        <v>75</v>
      </c>
      <c r="T868" s="3" t="s">
        <v>42</v>
      </c>
      <c r="U868" s="3" t="s">
        <v>43</v>
      </c>
      <c r="V868" s="4" t="s">
        <v>44</v>
      </c>
      <c r="W868" s="3" t="s">
        <v>45</v>
      </c>
      <c r="X868" s="3" t="s">
        <v>46</v>
      </c>
      <c r="Y868" s="3" t="s">
        <v>77</v>
      </c>
      <c r="Z868" s="3" t="s">
        <v>48</v>
      </c>
      <c r="AA868" s="3" t="s">
        <v>78</v>
      </c>
      <c r="AB868" s="3" t="s">
        <v>50</v>
      </c>
      <c r="AC868">
        <f t="shared" si="13"/>
        <v>0.57965554359526372</v>
      </c>
    </row>
    <row r="869" spans="1:29" x14ac:dyDescent="0.25">
      <c r="A869" s="3" t="s">
        <v>331</v>
      </c>
      <c r="B869" s="3">
        <v>1727</v>
      </c>
      <c r="C869" s="3" t="s">
        <v>52</v>
      </c>
      <c r="D869" s="3" t="s">
        <v>52</v>
      </c>
      <c r="E869" s="3" t="s">
        <v>271</v>
      </c>
      <c r="F869" s="3"/>
      <c r="G869" s="4" t="s">
        <v>32</v>
      </c>
      <c r="H869" s="3" t="s">
        <v>94</v>
      </c>
      <c r="I869" s="3" t="s">
        <v>95</v>
      </c>
      <c r="J869" s="3" t="s">
        <v>35</v>
      </c>
      <c r="K869" s="3">
        <v>0</v>
      </c>
      <c r="L869" s="4">
        <v>34.44</v>
      </c>
      <c r="M869" s="3">
        <v>32.299999999999997</v>
      </c>
      <c r="N869" s="3" t="s">
        <v>36</v>
      </c>
      <c r="O869" s="3" t="s">
        <v>71</v>
      </c>
      <c r="P869" s="3" t="s">
        <v>245</v>
      </c>
      <c r="Q869" s="3" t="s">
        <v>272</v>
      </c>
      <c r="R869" s="3" t="s">
        <v>131</v>
      </c>
      <c r="S869" s="3" t="s">
        <v>75</v>
      </c>
      <c r="T869" s="3" t="s">
        <v>42</v>
      </c>
      <c r="U869" s="3" t="s">
        <v>76</v>
      </c>
      <c r="V869" s="4" t="s">
        <v>44</v>
      </c>
      <c r="W869" s="3" t="s">
        <v>45</v>
      </c>
      <c r="X869" s="3" t="s">
        <v>46</v>
      </c>
      <c r="Y869" s="3" t="s">
        <v>77</v>
      </c>
      <c r="Z869" s="3" t="s">
        <v>48</v>
      </c>
      <c r="AA869" s="3" t="s">
        <v>78</v>
      </c>
      <c r="AB869" s="3" t="s">
        <v>50</v>
      </c>
      <c r="AC869">
        <f t="shared" si="13"/>
        <v>0.93786295005807196</v>
      </c>
    </row>
    <row r="870" spans="1:29" x14ac:dyDescent="0.25">
      <c r="A870" s="3" t="s">
        <v>1305</v>
      </c>
      <c r="B870" s="3">
        <v>1824</v>
      </c>
      <c r="C870" s="3" t="s">
        <v>29</v>
      </c>
      <c r="D870" s="3" t="s">
        <v>52</v>
      </c>
      <c r="E870" s="3"/>
      <c r="F870" s="3"/>
      <c r="G870" s="4" t="s">
        <v>32</v>
      </c>
      <c r="H870" s="3" t="s">
        <v>89</v>
      </c>
      <c r="I870" s="3" t="s">
        <v>69</v>
      </c>
      <c r="J870" s="3" t="s">
        <v>70</v>
      </c>
      <c r="K870" s="3">
        <v>0</v>
      </c>
      <c r="L870" s="4">
        <v>56.8</v>
      </c>
      <c r="M870" s="3">
        <v>32.29</v>
      </c>
      <c r="N870" s="3" t="s">
        <v>36</v>
      </c>
      <c r="O870" s="3" t="s">
        <v>71</v>
      </c>
      <c r="P870" s="3" t="s">
        <v>212</v>
      </c>
      <c r="Q870" s="3" t="s">
        <v>217</v>
      </c>
      <c r="R870" s="3" t="s">
        <v>148</v>
      </c>
      <c r="S870" s="3" t="s">
        <v>66</v>
      </c>
      <c r="T870" s="3" t="s">
        <v>42</v>
      </c>
      <c r="U870" s="3" t="s">
        <v>76</v>
      </c>
      <c r="V870" s="4" t="s">
        <v>44</v>
      </c>
      <c r="W870" s="3" t="s">
        <v>45</v>
      </c>
      <c r="X870" s="3" t="s">
        <v>46</v>
      </c>
      <c r="Y870" s="3" t="s">
        <v>67</v>
      </c>
      <c r="Z870" s="3" t="s">
        <v>48</v>
      </c>
      <c r="AA870" s="3" t="s">
        <v>78</v>
      </c>
      <c r="AB870" s="3" t="s">
        <v>50</v>
      </c>
      <c r="AC870">
        <f t="shared" si="13"/>
        <v>0.56848591549295779</v>
      </c>
    </row>
    <row r="871" spans="1:29" x14ac:dyDescent="0.25">
      <c r="A871" s="3" t="s">
        <v>668</v>
      </c>
      <c r="B871" s="3">
        <v>1499</v>
      </c>
      <c r="C871" s="3" t="s">
        <v>60</v>
      </c>
      <c r="D871" s="3" t="s">
        <v>60</v>
      </c>
      <c r="E871" s="3" t="s">
        <v>669</v>
      </c>
      <c r="F871" s="3"/>
      <c r="G871" s="4" t="s">
        <v>32</v>
      </c>
      <c r="H871" s="3" t="s">
        <v>33</v>
      </c>
      <c r="I871" s="3" t="s">
        <v>34</v>
      </c>
      <c r="J871" s="3" t="s">
        <v>35</v>
      </c>
      <c r="K871" s="3">
        <v>0</v>
      </c>
      <c r="L871" s="4">
        <v>87.13</v>
      </c>
      <c r="M871" s="3">
        <v>32.28</v>
      </c>
      <c r="N871" s="3" t="s">
        <v>36</v>
      </c>
      <c r="O871" s="3" t="s">
        <v>62</v>
      </c>
      <c r="P871" s="3" t="s">
        <v>81</v>
      </c>
      <c r="Q871" s="3" t="s">
        <v>82</v>
      </c>
      <c r="R871" s="3" t="s">
        <v>670</v>
      </c>
      <c r="S871" s="3" t="s">
        <v>66</v>
      </c>
      <c r="T871" s="3" t="s">
        <v>84</v>
      </c>
      <c r="U871" s="3" t="s">
        <v>76</v>
      </c>
      <c r="V871" s="4" t="s">
        <v>1849</v>
      </c>
      <c r="W871" s="3" t="s">
        <v>45</v>
      </c>
      <c r="X871" s="3" t="s">
        <v>85</v>
      </c>
      <c r="Y871" s="3" t="s">
        <v>67</v>
      </c>
      <c r="Z871" s="3" t="s">
        <v>86</v>
      </c>
      <c r="AA871" s="3" t="s">
        <v>78</v>
      </c>
      <c r="AB871" s="3" t="s">
        <v>50</v>
      </c>
      <c r="AC871">
        <f t="shared" si="13"/>
        <v>0.37048089062320672</v>
      </c>
    </row>
    <row r="872" spans="1:29" x14ac:dyDescent="0.25">
      <c r="A872" s="3" t="s">
        <v>1692</v>
      </c>
      <c r="B872" s="3">
        <v>1908</v>
      </c>
      <c r="C872" s="3" t="s">
        <v>60</v>
      </c>
      <c r="D872" s="3" t="s">
        <v>60</v>
      </c>
      <c r="E872" s="3" t="s">
        <v>241</v>
      </c>
      <c r="F872" s="3"/>
      <c r="G872" s="4" t="s">
        <v>32</v>
      </c>
      <c r="H872" s="3" t="s">
        <v>33</v>
      </c>
      <c r="I872" s="3" t="s">
        <v>34</v>
      </c>
      <c r="J872" s="3" t="s">
        <v>35</v>
      </c>
      <c r="K872" s="3">
        <v>0</v>
      </c>
      <c r="L872" s="4">
        <v>78.62</v>
      </c>
      <c r="M872" s="3">
        <v>32.22</v>
      </c>
      <c r="N872" s="3" t="s">
        <v>36</v>
      </c>
      <c r="O872" s="3" t="s">
        <v>71</v>
      </c>
      <c r="P872" s="3" t="s">
        <v>212</v>
      </c>
      <c r="Q872" s="3" t="s">
        <v>242</v>
      </c>
      <c r="R872" s="3" t="s">
        <v>587</v>
      </c>
      <c r="S872" s="3" t="s">
        <v>75</v>
      </c>
      <c r="T872" s="3" t="s">
        <v>84</v>
      </c>
      <c r="U872" s="3" t="s">
        <v>99</v>
      </c>
      <c r="V872" s="4" t="s">
        <v>44</v>
      </c>
      <c r="W872" s="3" t="s">
        <v>45</v>
      </c>
      <c r="X872" s="3" t="s">
        <v>46</v>
      </c>
      <c r="Y872" s="3" t="s">
        <v>77</v>
      </c>
      <c r="Z872" s="3" t="s">
        <v>48</v>
      </c>
      <c r="AA872" s="3" t="s">
        <v>87</v>
      </c>
      <c r="AB872" s="3" t="s">
        <v>50</v>
      </c>
      <c r="AC872">
        <f t="shared" si="13"/>
        <v>0.4098193843805647</v>
      </c>
    </row>
    <row r="873" spans="1:29" x14ac:dyDescent="0.25">
      <c r="A873" s="3" t="s">
        <v>1031</v>
      </c>
      <c r="B873" s="3">
        <v>1322</v>
      </c>
      <c r="C873" s="3" t="s">
        <v>60</v>
      </c>
      <c r="D873" s="3" t="s">
        <v>60</v>
      </c>
      <c r="E873" s="3"/>
      <c r="F873" s="3"/>
      <c r="G873" s="4" t="s">
        <v>32</v>
      </c>
      <c r="H873" s="3"/>
      <c r="I873" s="3" t="s">
        <v>95</v>
      </c>
      <c r="J873" s="3" t="s">
        <v>35</v>
      </c>
      <c r="K873" s="3">
        <v>0</v>
      </c>
      <c r="L873" s="4">
        <v>79.87</v>
      </c>
      <c r="M873" s="3">
        <v>32.119999999999997</v>
      </c>
      <c r="N873" s="3" t="s">
        <v>36</v>
      </c>
      <c r="O873" s="3" t="s">
        <v>71</v>
      </c>
      <c r="P873" s="3" t="s">
        <v>72</v>
      </c>
      <c r="Q873" s="3" t="s">
        <v>124</v>
      </c>
      <c r="R873" s="3" t="s">
        <v>125</v>
      </c>
      <c r="S873" s="3" t="s">
        <v>75</v>
      </c>
      <c r="T873" s="3" t="s">
        <v>84</v>
      </c>
      <c r="U873" s="3" t="s">
        <v>99</v>
      </c>
      <c r="V873" s="4" t="s">
        <v>44</v>
      </c>
      <c r="W873" s="3" t="s">
        <v>45</v>
      </c>
      <c r="X873" s="3" t="s">
        <v>85</v>
      </c>
      <c r="Y873" s="3" t="s">
        <v>77</v>
      </c>
      <c r="Z873" s="3" t="s">
        <v>48</v>
      </c>
      <c r="AA873" s="3" t="s">
        <v>78</v>
      </c>
      <c r="AB873" s="3" t="s">
        <v>50</v>
      </c>
      <c r="AC873">
        <f t="shared" si="13"/>
        <v>0.40215349943658441</v>
      </c>
    </row>
    <row r="874" spans="1:29" x14ac:dyDescent="0.25">
      <c r="A874" s="3" t="s">
        <v>1619</v>
      </c>
      <c r="B874" s="3">
        <v>1040</v>
      </c>
      <c r="C874" s="3" t="s">
        <v>60</v>
      </c>
      <c r="D874" s="3" t="s">
        <v>60</v>
      </c>
      <c r="E874" s="3" t="s">
        <v>690</v>
      </c>
      <c r="F874" s="3"/>
      <c r="G874" s="4" t="s">
        <v>32</v>
      </c>
      <c r="H874" s="3" t="s">
        <v>94</v>
      </c>
      <c r="I874" s="3" t="s">
        <v>95</v>
      </c>
      <c r="J874" s="3" t="s">
        <v>35</v>
      </c>
      <c r="K874" s="3">
        <v>0</v>
      </c>
      <c r="L874" s="4">
        <v>42.01</v>
      </c>
      <c r="M874" s="3">
        <v>32.049999999999997</v>
      </c>
      <c r="N874" s="3" t="s">
        <v>36</v>
      </c>
      <c r="O874" s="3" t="s">
        <v>71</v>
      </c>
      <c r="P874" s="3" t="s">
        <v>212</v>
      </c>
      <c r="Q874" s="3" t="s">
        <v>320</v>
      </c>
      <c r="R874" s="3" t="s">
        <v>445</v>
      </c>
      <c r="S874" s="3" t="s">
        <v>66</v>
      </c>
      <c r="T874" s="3" t="s">
        <v>42</v>
      </c>
      <c r="U874" s="3" t="s">
        <v>99</v>
      </c>
      <c r="V874" s="4" t="s">
        <v>1849</v>
      </c>
      <c r="W874" s="3" t="s">
        <v>45</v>
      </c>
      <c r="X874" s="3" t="s">
        <v>85</v>
      </c>
      <c r="Y874" s="3" t="s">
        <v>67</v>
      </c>
      <c r="Z874" s="3" t="s">
        <v>86</v>
      </c>
      <c r="AA874" s="3" t="s">
        <v>78</v>
      </c>
      <c r="AB874" s="3" t="s">
        <v>50</v>
      </c>
      <c r="AC874">
        <f t="shared" si="13"/>
        <v>0.76291359200190423</v>
      </c>
    </row>
    <row r="875" spans="1:29" x14ac:dyDescent="0.25">
      <c r="A875" s="3" t="s">
        <v>1557</v>
      </c>
      <c r="B875" s="3">
        <v>463</v>
      </c>
      <c r="C875" s="3" t="s">
        <v>60</v>
      </c>
      <c r="D875" s="3" t="s">
        <v>60</v>
      </c>
      <c r="E875" s="3" t="s">
        <v>1279</v>
      </c>
      <c r="F875" s="3"/>
      <c r="G875" s="4" t="s">
        <v>32</v>
      </c>
      <c r="H875" s="3" t="s">
        <v>94</v>
      </c>
      <c r="I875" s="3" t="s">
        <v>95</v>
      </c>
      <c r="J875" s="3" t="s">
        <v>35</v>
      </c>
      <c r="K875" s="3">
        <v>0</v>
      </c>
      <c r="L875" s="4">
        <v>35.74</v>
      </c>
      <c r="M875" s="3">
        <v>31.92</v>
      </c>
      <c r="N875" s="3" t="s">
        <v>36</v>
      </c>
      <c r="O875" s="3" t="s">
        <v>62</v>
      </c>
      <c r="P875" s="3" t="s">
        <v>63</v>
      </c>
      <c r="Q875" s="3" t="s">
        <v>257</v>
      </c>
      <c r="R875" s="3" t="s">
        <v>583</v>
      </c>
      <c r="S875" s="3" t="s">
        <v>66</v>
      </c>
      <c r="T875" s="3" t="s">
        <v>84</v>
      </c>
      <c r="U875" s="3" t="s">
        <v>99</v>
      </c>
      <c r="V875" s="4" t="s">
        <v>1849</v>
      </c>
      <c r="W875" s="3" t="s">
        <v>45</v>
      </c>
      <c r="X875" s="3" t="s">
        <v>85</v>
      </c>
      <c r="Y875" s="3" t="s">
        <v>67</v>
      </c>
      <c r="Z875" s="3" t="s">
        <v>86</v>
      </c>
      <c r="AA875" s="3" t="s">
        <v>78</v>
      </c>
      <c r="AB875" s="3" t="s">
        <v>50</v>
      </c>
      <c r="AC875">
        <f t="shared" si="13"/>
        <v>0.89311695579182993</v>
      </c>
    </row>
    <row r="876" spans="1:29" x14ac:dyDescent="0.25">
      <c r="A876" s="3" t="s">
        <v>835</v>
      </c>
      <c r="B876" s="3">
        <v>1058</v>
      </c>
      <c r="C876" s="3" t="s">
        <v>60</v>
      </c>
      <c r="D876" s="3" t="s">
        <v>60</v>
      </c>
      <c r="E876" s="3" t="s">
        <v>815</v>
      </c>
      <c r="F876" s="3"/>
      <c r="G876" s="4" t="s">
        <v>32</v>
      </c>
      <c r="H876" s="3" t="s">
        <v>94</v>
      </c>
      <c r="I876" s="3" t="s">
        <v>95</v>
      </c>
      <c r="J876" s="3" t="s">
        <v>35</v>
      </c>
      <c r="K876" s="3">
        <v>0</v>
      </c>
      <c r="L876" s="4">
        <v>30.16</v>
      </c>
      <c r="M876" s="3">
        <v>31.88</v>
      </c>
      <c r="N876" s="3" t="s">
        <v>36</v>
      </c>
      <c r="O876" s="3" t="s">
        <v>62</v>
      </c>
      <c r="P876" s="3" t="s">
        <v>138</v>
      </c>
      <c r="Q876" s="3" t="s">
        <v>139</v>
      </c>
      <c r="R876" s="3" t="s">
        <v>770</v>
      </c>
      <c r="S876" s="3" t="s">
        <v>66</v>
      </c>
      <c r="T876" s="3" t="s">
        <v>84</v>
      </c>
      <c r="U876" s="3" t="s">
        <v>99</v>
      </c>
      <c r="V876" s="4" t="s">
        <v>1849</v>
      </c>
      <c r="W876" s="3" t="s">
        <v>45</v>
      </c>
      <c r="X876" s="3" t="s">
        <v>85</v>
      </c>
      <c r="Y876" s="3" t="s">
        <v>67</v>
      </c>
      <c r="Z876" s="3" t="s">
        <v>86</v>
      </c>
      <c r="AA876" s="3" t="s">
        <v>78</v>
      </c>
      <c r="AB876" s="3" t="s">
        <v>50</v>
      </c>
      <c r="AC876">
        <f t="shared" si="13"/>
        <v>1.0570291777188328</v>
      </c>
    </row>
    <row r="877" spans="1:29" x14ac:dyDescent="0.25">
      <c r="A877" s="3" t="s">
        <v>1269</v>
      </c>
      <c r="B877" s="3">
        <v>1480</v>
      </c>
      <c r="C877" s="3" t="s">
        <v>60</v>
      </c>
      <c r="D877" s="3" t="s">
        <v>60</v>
      </c>
      <c r="E877" s="3" t="s">
        <v>1030</v>
      </c>
      <c r="F877" s="3"/>
      <c r="G877" s="4" t="s">
        <v>32</v>
      </c>
      <c r="H877" s="3" t="s">
        <v>94</v>
      </c>
      <c r="I877" s="3" t="s">
        <v>95</v>
      </c>
      <c r="J877" s="3" t="s">
        <v>35</v>
      </c>
      <c r="K877" s="3">
        <v>0</v>
      </c>
      <c r="L877" s="4">
        <v>19.579999999999998</v>
      </c>
      <c r="M877" s="3">
        <v>31.85</v>
      </c>
      <c r="N877" s="3" t="s">
        <v>36</v>
      </c>
      <c r="O877" s="3" t="s">
        <v>71</v>
      </c>
      <c r="P877" s="3" t="s">
        <v>146</v>
      </c>
      <c r="Q877" s="3" t="s">
        <v>147</v>
      </c>
      <c r="R877" s="3" t="s">
        <v>614</v>
      </c>
      <c r="S877" s="3" t="s">
        <v>75</v>
      </c>
      <c r="T877" s="3" t="s">
        <v>84</v>
      </c>
      <c r="U877" s="3" t="s">
        <v>99</v>
      </c>
      <c r="V877" s="4" t="s">
        <v>1849</v>
      </c>
      <c r="W877" s="3" t="s">
        <v>45</v>
      </c>
      <c r="X877" s="3" t="s">
        <v>85</v>
      </c>
      <c r="Y877" s="3" t="s">
        <v>77</v>
      </c>
      <c r="Z877" s="3" t="s">
        <v>86</v>
      </c>
      <c r="AA877" s="3" t="s">
        <v>78</v>
      </c>
      <c r="AB877" s="3" t="s">
        <v>50</v>
      </c>
      <c r="AC877">
        <f t="shared" si="13"/>
        <v>1.6266598569969359</v>
      </c>
    </row>
    <row r="878" spans="1:29" x14ac:dyDescent="0.25">
      <c r="A878" s="3" t="s">
        <v>787</v>
      </c>
      <c r="B878" s="3">
        <v>1034</v>
      </c>
      <c r="C878" s="3" t="s">
        <v>60</v>
      </c>
      <c r="D878" s="3" t="s">
        <v>52</v>
      </c>
      <c r="E878" s="3" t="s">
        <v>576</v>
      </c>
      <c r="F878" s="3"/>
      <c r="G878" s="4" t="s">
        <v>32</v>
      </c>
      <c r="H878" s="3" t="s">
        <v>94</v>
      </c>
      <c r="I878" s="3" t="s">
        <v>95</v>
      </c>
      <c r="J878" s="3" t="s">
        <v>35</v>
      </c>
      <c r="K878" s="3">
        <v>0</v>
      </c>
      <c r="L878" s="4">
        <v>46.48</v>
      </c>
      <c r="M878" s="3">
        <v>31.67</v>
      </c>
      <c r="N878" s="3" t="s">
        <v>36</v>
      </c>
      <c r="O878" s="3" t="s">
        <v>71</v>
      </c>
      <c r="P878" s="3" t="s">
        <v>72</v>
      </c>
      <c r="Q878" s="3" t="s">
        <v>124</v>
      </c>
      <c r="R878" s="3" t="s">
        <v>345</v>
      </c>
      <c r="S878" s="3" t="s">
        <v>75</v>
      </c>
      <c r="T878" s="3" t="s">
        <v>84</v>
      </c>
      <c r="U878" s="3" t="s">
        <v>76</v>
      </c>
      <c r="V878" s="4" t="s">
        <v>1849</v>
      </c>
      <c r="W878" s="3" t="s">
        <v>45</v>
      </c>
      <c r="X878" s="3" t="s">
        <v>85</v>
      </c>
      <c r="Y878" s="3" t="s">
        <v>77</v>
      </c>
      <c r="Z878" s="3" t="s">
        <v>48</v>
      </c>
      <c r="AA878" s="3" t="s">
        <v>78</v>
      </c>
      <c r="AB878" s="3" t="s">
        <v>50</v>
      </c>
      <c r="AC878">
        <f t="shared" si="13"/>
        <v>0.68136833046471612</v>
      </c>
    </row>
    <row r="879" spans="1:29" x14ac:dyDescent="0.25">
      <c r="A879" s="3" t="s">
        <v>1048</v>
      </c>
      <c r="B879" s="3">
        <v>582</v>
      </c>
      <c r="C879" s="3" t="s">
        <v>60</v>
      </c>
      <c r="D879" s="3" t="s">
        <v>60</v>
      </c>
      <c r="E879" s="3" t="s">
        <v>1049</v>
      </c>
      <c r="F879" s="3"/>
      <c r="G879" s="4" t="s">
        <v>32</v>
      </c>
      <c r="H879" s="3" t="s">
        <v>33</v>
      </c>
      <c r="I879" s="3" t="s">
        <v>34</v>
      </c>
      <c r="J879" s="3" t="s">
        <v>35</v>
      </c>
      <c r="K879" s="3">
        <v>0</v>
      </c>
      <c r="L879" s="4">
        <v>42.94</v>
      </c>
      <c r="M879" s="3">
        <v>31.66</v>
      </c>
      <c r="N879" s="3" t="s">
        <v>36</v>
      </c>
      <c r="O879" s="3" t="s">
        <v>62</v>
      </c>
      <c r="P879" s="3" t="s">
        <v>138</v>
      </c>
      <c r="Q879" s="3" t="s">
        <v>139</v>
      </c>
      <c r="R879" s="3" t="s">
        <v>140</v>
      </c>
      <c r="S879" s="3" t="s">
        <v>66</v>
      </c>
      <c r="T879" s="3" t="s">
        <v>84</v>
      </c>
      <c r="U879" s="3" t="s">
        <v>43</v>
      </c>
      <c r="V879" s="4" t="s">
        <v>1849</v>
      </c>
      <c r="W879" s="3" t="s">
        <v>45</v>
      </c>
      <c r="X879" s="3" t="s">
        <v>85</v>
      </c>
      <c r="Y879" s="3" t="s">
        <v>67</v>
      </c>
      <c r="Z879" s="3" t="s">
        <v>86</v>
      </c>
      <c r="AA879" s="3" t="s">
        <v>78</v>
      </c>
      <c r="AB879" s="3" t="s">
        <v>50</v>
      </c>
      <c r="AC879">
        <f t="shared" si="13"/>
        <v>0.73730787144853283</v>
      </c>
    </row>
    <row r="880" spans="1:29" x14ac:dyDescent="0.25">
      <c r="A880" s="3" t="s">
        <v>307</v>
      </c>
      <c r="B880" s="3">
        <v>1884</v>
      </c>
      <c r="C880" s="3" t="s">
        <v>52</v>
      </c>
      <c r="D880" s="3" t="s">
        <v>52</v>
      </c>
      <c r="E880" s="3"/>
      <c r="F880" s="3"/>
      <c r="G880" s="4" t="s">
        <v>32</v>
      </c>
      <c r="H880" s="3"/>
      <c r="I880" s="3" t="s">
        <v>95</v>
      </c>
      <c r="J880" s="3" t="s">
        <v>35</v>
      </c>
      <c r="K880" s="3">
        <v>0</v>
      </c>
      <c r="L880" s="4">
        <v>23.67</v>
      </c>
      <c r="M880" s="3">
        <v>31.47</v>
      </c>
      <c r="N880" s="3" t="s">
        <v>36</v>
      </c>
      <c r="O880" s="3" t="s">
        <v>37</v>
      </c>
      <c r="P880" s="3" t="s">
        <v>207</v>
      </c>
      <c r="Q880" s="3" t="s">
        <v>208</v>
      </c>
      <c r="R880" s="3" t="s">
        <v>209</v>
      </c>
      <c r="S880" s="3" t="s">
        <v>98</v>
      </c>
      <c r="T880" s="3" t="s">
        <v>42</v>
      </c>
      <c r="U880" s="3" t="s">
        <v>99</v>
      </c>
      <c r="V880" s="4" t="s">
        <v>44</v>
      </c>
      <c r="W880" s="3" t="s">
        <v>45</v>
      </c>
      <c r="X880" s="3" t="s">
        <v>46</v>
      </c>
      <c r="Y880" s="3" t="s">
        <v>113</v>
      </c>
      <c r="Z880" s="3" t="s">
        <v>48</v>
      </c>
      <c r="AA880" s="3" t="s">
        <v>78</v>
      </c>
      <c r="AB880" s="3" t="s">
        <v>50</v>
      </c>
      <c r="AC880">
        <f t="shared" si="13"/>
        <v>1.3295310519645118</v>
      </c>
    </row>
    <row r="881" spans="1:29" x14ac:dyDescent="0.25">
      <c r="A881" s="3" t="s">
        <v>1005</v>
      </c>
      <c r="B881" s="3">
        <v>1772</v>
      </c>
      <c r="C881" s="3" t="s">
        <v>60</v>
      </c>
      <c r="D881" s="3" t="s">
        <v>60</v>
      </c>
      <c r="E881" s="3" t="s">
        <v>999</v>
      </c>
      <c r="F881" s="3"/>
      <c r="G881" s="4" t="s">
        <v>32</v>
      </c>
      <c r="H881" s="3" t="s">
        <v>33</v>
      </c>
      <c r="I881" s="3" t="s">
        <v>34</v>
      </c>
      <c r="J881" s="3" t="s">
        <v>35</v>
      </c>
      <c r="K881" s="3">
        <v>0</v>
      </c>
      <c r="L881" s="4">
        <v>27.91</v>
      </c>
      <c r="M881" s="3">
        <v>31.38</v>
      </c>
      <c r="N881" s="3" t="s">
        <v>36</v>
      </c>
      <c r="O881" s="3" t="s">
        <v>62</v>
      </c>
      <c r="P881" s="3" t="s">
        <v>63</v>
      </c>
      <c r="Q881" s="3" t="s">
        <v>131</v>
      </c>
      <c r="R881" s="3" t="s">
        <v>131</v>
      </c>
      <c r="S881" s="3" t="s">
        <v>66</v>
      </c>
      <c r="T881" s="3" t="s">
        <v>84</v>
      </c>
      <c r="U881" s="3" t="s">
        <v>76</v>
      </c>
      <c r="V881" s="4" t="s">
        <v>1849</v>
      </c>
      <c r="W881" s="3" t="s">
        <v>45</v>
      </c>
      <c r="X881" s="3" t="s">
        <v>85</v>
      </c>
      <c r="Y881" s="3" t="s">
        <v>67</v>
      </c>
      <c r="Z881" s="3" t="s">
        <v>86</v>
      </c>
      <c r="AA881" s="3" t="s">
        <v>78</v>
      </c>
      <c r="AB881" s="3" t="s">
        <v>50</v>
      </c>
      <c r="AC881">
        <f t="shared" si="13"/>
        <v>1.124328197778574</v>
      </c>
    </row>
    <row r="882" spans="1:29" x14ac:dyDescent="0.25">
      <c r="A882" s="3" t="s">
        <v>494</v>
      </c>
      <c r="B882" s="3">
        <v>573</v>
      </c>
      <c r="C882" s="3" t="s">
        <v>29</v>
      </c>
      <c r="D882" s="3" t="s">
        <v>30</v>
      </c>
      <c r="E882" s="3" t="s">
        <v>352</v>
      </c>
      <c r="F882" s="3"/>
      <c r="G882" s="4" t="s">
        <v>32</v>
      </c>
      <c r="H882" s="3" t="s">
        <v>33</v>
      </c>
      <c r="I882" s="3" t="s">
        <v>34</v>
      </c>
      <c r="J882" s="3" t="s">
        <v>35</v>
      </c>
      <c r="K882" s="3">
        <v>0</v>
      </c>
      <c r="L882" s="4">
        <v>136.91</v>
      </c>
      <c r="M882" s="3">
        <v>31.22</v>
      </c>
      <c r="N882" s="3" t="s">
        <v>36</v>
      </c>
      <c r="O882" s="3" t="s">
        <v>37</v>
      </c>
      <c r="P882" s="3" t="s">
        <v>38</v>
      </c>
      <c r="Q882" s="3" t="s">
        <v>200</v>
      </c>
      <c r="R882" s="3" t="s">
        <v>201</v>
      </c>
      <c r="S882" s="3" t="s">
        <v>41</v>
      </c>
      <c r="T882" s="3" t="s">
        <v>42</v>
      </c>
      <c r="U882" s="3" t="s">
        <v>43</v>
      </c>
      <c r="V882" s="4" t="s">
        <v>44</v>
      </c>
      <c r="W882" s="3" t="s">
        <v>45</v>
      </c>
      <c r="X882" s="3" t="s">
        <v>46</v>
      </c>
      <c r="Y882" s="3" t="s">
        <v>47</v>
      </c>
      <c r="Z882" s="3" t="s">
        <v>48</v>
      </c>
      <c r="AA882" s="3" t="s">
        <v>87</v>
      </c>
      <c r="AB882" s="3" t="s">
        <v>50</v>
      </c>
      <c r="AC882">
        <f t="shared" si="13"/>
        <v>0.22803301438901469</v>
      </c>
    </row>
    <row r="883" spans="1:29" x14ac:dyDescent="0.25">
      <c r="A883" s="3" t="s">
        <v>696</v>
      </c>
      <c r="B883" s="3">
        <v>1116</v>
      </c>
      <c r="C883" s="3" t="s">
        <v>60</v>
      </c>
      <c r="D883" s="3" t="s">
        <v>52</v>
      </c>
      <c r="E883" s="3" t="s">
        <v>576</v>
      </c>
      <c r="F883" s="3"/>
      <c r="G883" s="4" t="s">
        <v>32</v>
      </c>
      <c r="H883" s="3" t="s">
        <v>94</v>
      </c>
      <c r="I883" s="3" t="s">
        <v>95</v>
      </c>
      <c r="J883" s="3" t="s">
        <v>35</v>
      </c>
      <c r="K883" s="3">
        <v>0</v>
      </c>
      <c r="L883" s="4">
        <v>39.25</v>
      </c>
      <c r="M883" s="3">
        <v>30.91</v>
      </c>
      <c r="N883" s="3" t="s">
        <v>36</v>
      </c>
      <c r="O883" s="3" t="s">
        <v>71</v>
      </c>
      <c r="P883" s="3" t="s">
        <v>72</v>
      </c>
      <c r="Q883" s="3" t="s">
        <v>124</v>
      </c>
      <c r="R883" s="3" t="s">
        <v>345</v>
      </c>
      <c r="S883" s="3" t="s">
        <v>75</v>
      </c>
      <c r="T883" s="3" t="s">
        <v>84</v>
      </c>
      <c r="U883" s="3" t="s">
        <v>76</v>
      </c>
      <c r="V883" s="4" t="s">
        <v>1849</v>
      </c>
      <c r="W883" s="3" t="s">
        <v>45</v>
      </c>
      <c r="X883" s="3" t="s">
        <v>85</v>
      </c>
      <c r="Y883" s="3" t="s">
        <v>77</v>
      </c>
      <c r="Z883" s="3" t="s">
        <v>48</v>
      </c>
      <c r="AA883" s="3" t="s">
        <v>78</v>
      </c>
      <c r="AB883" s="3" t="s">
        <v>50</v>
      </c>
      <c r="AC883">
        <f t="shared" si="13"/>
        <v>0.78751592356687894</v>
      </c>
    </row>
    <row r="884" spans="1:29" x14ac:dyDescent="0.25">
      <c r="A884" s="3" t="s">
        <v>687</v>
      </c>
      <c r="B884" s="3">
        <v>1916</v>
      </c>
      <c r="C884" s="3" t="s">
        <v>60</v>
      </c>
      <c r="D884" s="3" t="s">
        <v>52</v>
      </c>
      <c r="E884" s="3" t="s">
        <v>569</v>
      </c>
      <c r="F884" s="3"/>
      <c r="G884" s="4" t="s">
        <v>32</v>
      </c>
      <c r="H884" s="3" t="s">
        <v>89</v>
      </c>
      <c r="I884" s="3" t="s">
        <v>69</v>
      </c>
      <c r="J884" s="3" t="s">
        <v>70</v>
      </c>
      <c r="K884" s="3">
        <v>0</v>
      </c>
      <c r="L884" s="4">
        <v>33.19</v>
      </c>
      <c r="M884" s="3">
        <v>30.81</v>
      </c>
      <c r="N884" s="3" t="s">
        <v>36</v>
      </c>
      <c r="O884" s="3" t="s">
        <v>37</v>
      </c>
      <c r="P884" s="3" t="s">
        <v>72</v>
      </c>
      <c r="Q884" s="3" t="s">
        <v>124</v>
      </c>
      <c r="R884" s="3" t="s">
        <v>484</v>
      </c>
      <c r="S884" s="3" t="s">
        <v>75</v>
      </c>
      <c r="T884" s="3" t="s">
        <v>84</v>
      </c>
      <c r="U884" s="3" t="s">
        <v>76</v>
      </c>
      <c r="V884" s="4" t="s">
        <v>1849</v>
      </c>
      <c r="W884" s="3" t="s">
        <v>45</v>
      </c>
      <c r="X884" s="3" t="s">
        <v>85</v>
      </c>
      <c r="Y884" s="3" t="s">
        <v>77</v>
      </c>
      <c r="Z884" s="3" t="s">
        <v>48</v>
      </c>
      <c r="AA884" s="3" t="s">
        <v>78</v>
      </c>
      <c r="AB884" s="3" t="s">
        <v>50</v>
      </c>
      <c r="AC884">
        <f t="shared" si="13"/>
        <v>0.92829165411268455</v>
      </c>
    </row>
    <row r="885" spans="1:29" x14ac:dyDescent="0.25">
      <c r="A885" s="3" t="s">
        <v>751</v>
      </c>
      <c r="B885" s="3">
        <v>1035</v>
      </c>
      <c r="C885" s="3" t="s">
        <v>60</v>
      </c>
      <c r="D885" s="3" t="s">
        <v>52</v>
      </c>
      <c r="E885" s="3"/>
      <c r="F885" s="3"/>
      <c r="G885" s="4" t="s">
        <v>32</v>
      </c>
      <c r="H885" s="3" t="s">
        <v>89</v>
      </c>
      <c r="I885" s="3" t="s">
        <v>69</v>
      </c>
      <c r="J885" s="3" t="s">
        <v>70</v>
      </c>
      <c r="K885" s="3">
        <v>0</v>
      </c>
      <c r="L885" s="4">
        <v>31.81</v>
      </c>
      <c r="M885" s="3">
        <v>30.8</v>
      </c>
      <c r="N885" s="3" t="s">
        <v>36</v>
      </c>
      <c r="O885" s="3" t="s">
        <v>71</v>
      </c>
      <c r="P885" s="3" t="s">
        <v>212</v>
      </c>
      <c r="Q885" s="3" t="s">
        <v>217</v>
      </c>
      <c r="R885" s="3" t="s">
        <v>218</v>
      </c>
      <c r="S885" s="3" t="s">
        <v>66</v>
      </c>
      <c r="T885" s="3" t="s">
        <v>84</v>
      </c>
      <c r="U885" s="3" t="s">
        <v>76</v>
      </c>
      <c r="V885" s="4" t="s">
        <v>1849</v>
      </c>
      <c r="W885" s="3" t="s">
        <v>45</v>
      </c>
      <c r="X885" s="3" t="s">
        <v>46</v>
      </c>
      <c r="Y885" s="3" t="s">
        <v>219</v>
      </c>
      <c r="Z885" s="3" t="s">
        <v>48</v>
      </c>
      <c r="AA885" s="3" t="s">
        <v>78</v>
      </c>
      <c r="AB885" s="3" t="s">
        <v>50</v>
      </c>
      <c r="AC885">
        <f t="shared" si="13"/>
        <v>0.96824897830870804</v>
      </c>
    </row>
    <row r="886" spans="1:29" x14ac:dyDescent="0.25">
      <c r="A886" s="3" t="s">
        <v>1499</v>
      </c>
      <c r="B886" s="3">
        <v>1358</v>
      </c>
      <c r="C886" s="3" t="s">
        <v>29</v>
      </c>
      <c r="D886" s="3" t="s">
        <v>30</v>
      </c>
      <c r="E886" s="3" t="s">
        <v>906</v>
      </c>
      <c r="F886" s="3"/>
      <c r="G886" s="4" t="s">
        <v>32</v>
      </c>
      <c r="H886" s="3" t="s">
        <v>33</v>
      </c>
      <c r="I886" s="3" t="s">
        <v>34</v>
      </c>
      <c r="J886" s="3" t="s">
        <v>35</v>
      </c>
      <c r="K886" s="3">
        <v>0</v>
      </c>
      <c r="L886" s="4">
        <v>25.65</v>
      </c>
      <c r="M886" s="3">
        <v>30.5</v>
      </c>
      <c r="N886" s="3" t="s">
        <v>36</v>
      </c>
      <c r="O886" s="3" t="s">
        <v>53</v>
      </c>
      <c r="P886" s="3" t="s">
        <v>110</v>
      </c>
      <c r="Q886" s="3" t="s">
        <v>111</v>
      </c>
      <c r="R886" s="3" t="s">
        <v>316</v>
      </c>
      <c r="S886" s="3" t="s">
        <v>57</v>
      </c>
      <c r="T886" s="3" t="s">
        <v>42</v>
      </c>
      <c r="U886" s="3" t="s">
        <v>43</v>
      </c>
      <c r="V886" s="4" t="s">
        <v>44</v>
      </c>
      <c r="W886" s="3" t="s">
        <v>45</v>
      </c>
      <c r="X886" s="3" t="s">
        <v>46</v>
      </c>
      <c r="Y886" s="3" t="s">
        <v>113</v>
      </c>
      <c r="Z886" s="3" t="s">
        <v>48</v>
      </c>
      <c r="AA886" s="3" t="s">
        <v>78</v>
      </c>
      <c r="AB886" s="3" t="s">
        <v>50</v>
      </c>
      <c r="AC886">
        <f t="shared" si="13"/>
        <v>1.1890838206627681</v>
      </c>
    </row>
    <row r="887" spans="1:29" x14ac:dyDescent="0.25">
      <c r="A887" s="3" t="s">
        <v>1688</v>
      </c>
      <c r="B887" s="3">
        <v>438</v>
      </c>
      <c r="C887" s="3" t="s">
        <v>60</v>
      </c>
      <c r="D887" s="3" t="s">
        <v>52</v>
      </c>
      <c r="E887" s="3" t="s">
        <v>576</v>
      </c>
      <c r="F887" s="3"/>
      <c r="G887" s="4" t="s">
        <v>32</v>
      </c>
      <c r="H887" s="3" t="s">
        <v>94</v>
      </c>
      <c r="I887" s="3" t="s">
        <v>95</v>
      </c>
      <c r="J887" s="3" t="s">
        <v>35</v>
      </c>
      <c r="K887" s="3">
        <v>0</v>
      </c>
      <c r="L887" s="4">
        <v>41.07</v>
      </c>
      <c r="M887" s="3">
        <v>30.4</v>
      </c>
      <c r="N887" s="3" t="s">
        <v>36</v>
      </c>
      <c r="O887" s="3" t="s">
        <v>71</v>
      </c>
      <c r="P887" s="3" t="s">
        <v>72</v>
      </c>
      <c r="Q887" s="3" t="s">
        <v>124</v>
      </c>
      <c r="R887" s="3" t="s">
        <v>345</v>
      </c>
      <c r="S887" s="3" t="s">
        <v>75</v>
      </c>
      <c r="T887" s="3" t="s">
        <v>84</v>
      </c>
      <c r="U887" s="3" t="s">
        <v>76</v>
      </c>
      <c r="V887" s="4" t="s">
        <v>1849</v>
      </c>
      <c r="W887" s="3" t="s">
        <v>45</v>
      </c>
      <c r="X887" s="3" t="s">
        <v>85</v>
      </c>
      <c r="Y887" s="3" t="s">
        <v>77</v>
      </c>
      <c r="Z887" s="3" t="s">
        <v>48</v>
      </c>
      <c r="AA887" s="3" t="s">
        <v>78</v>
      </c>
      <c r="AB887" s="3" t="s">
        <v>50</v>
      </c>
      <c r="AC887">
        <f t="shared" si="13"/>
        <v>0.74019965911857799</v>
      </c>
    </row>
    <row r="888" spans="1:29" x14ac:dyDescent="0.25">
      <c r="A888" s="3" t="s">
        <v>1086</v>
      </c>
      <c r="B888" s="3">
        <v>735</v>
      </c>
      <c r="C888" s="3" t="s">
        <v>60</v>
      </c>
      <c r="D888" s="3" t="s">
        <v>60</v>
      </c>
      <c r="E888" s="3" t="s">
        <v>1030</v>
      </c>
      <c r="F888" s="3"/>
      <c r="G888" s="4" t="s">
        <v>32</v>
      </c>
      <c r="H888" s="3" t="s">
        <v>94</v>
      </c>
      <c r="I888" s="3" t="s">
        <v>95</v>
      </c>
      <c r="J888" s="3" t="s">
        <v>35</v>
      </c>
      <c r="K888" s="3">
        <v>0</v>
      </c>
      <c r="L888" s="4">
        <v>40.69</v>
      </c>
      <c r="M888" s="3">
        <v>30.19</v>
      </c>
      <c r="N888" s="3" t="s">
        <v>36</v>
      </c>
      <c r="O888" s="3" t="s">
        <v>71</v>
      </c>
      <c r="P888" s="3" t="s">
        <v>146</v>
      </c>
      <c r="Q888" s="3" t="s">
        <v>147</v>
      </c>
      <c r="R888" s="3" t="s">
        <v>614</v>
      </c>
      <c r="S888" s="3" t="s">
        <v>75</v>
      </c>
      <c r="T888" s="3" t="s">
        <v>84</v>
      </c>
      <c r="U888" s="3" t="s">
        <v>99</v>
      </c>
      <c r="V888" s="4" t="s">
        <v>1849</v>
      </c>
      <c r="W888" s="3" t="s">
        <v>45</v>
      </c>
      <c r="X888" s="3" t="s">
        <v>85</v>
      </c>
      <c r="Y888" s="3" t="s">
        <v>77</v>
      </c>
      <c r="Z888" s="3" t="s">
        <v>86</v>
      </c>
      <c r="AA888" s="3" t="s">
        <v>78</v>
      </c>
      <c r="AB888" s="3" t="s">
        <v>50</v>
      </c>
      <c r="AC888">
        <f t="shared" si="13"/>
        <v>0.7419513393954289</v>
      </c>
    </row>
    <row r="889" spans="1:29" x14ac:dyDescent="0.25">
      <c r="A889" s="3" t="s">
        <v>174</v>
      </c>
      <c r="B889" s="3">
        <v>815</v>
      </c>
      <c r="C889" s="3" t="s">
        <v>60</v>
      </c>
      <c r="D889" s="3" t="s">
        <v>30</v>
      </c>
      <c r="E889" s="3" t="s">
        <v>175</v>
      </c>
      <c r="F889" s="3"/>
      <c r="G889" s="4" t="s">
        <v>32</v>
      </c>
      <c r="H889" s="3" t="s">
        <v>33</v>
      </c>
      <c r="I889" s="3" t="s">
        <v>34</v>
      </c>
      <c r="J889" s="3" t="s">
        <v>35</v>
      </c>
      <c r="K889" s="3">
        <v>0</v>
      </c>
      <c r="L889" s="4">
        <v>48.58</v>
      </c>
      <c r="M889" s="3">
        <v>30.01</v>
      </c>
      <c r="N889" s="3" t="s">
        <v>36</v>
      </c>
      <c r="O889" s="3" t="s">
        <v>62</v>
      </c>
      <c r="P889" s="3" t="s">
        <v>105</v>
      </c>
      <c r="Q889" s="3" t="s">
        <v>106</v>
      </c>
      <c r="R889" s="3" t="s">
        <v>176</v>
      </c>
      <c r="S889" s="3" t="s">
        <v>66</v>
      </c>
      <c r="T889" s="3" t="s">
        <v>84</v>
      </c>
      <c r="U889" s="3" t="s">
        <v>43</v>
      </c>
      <c r="V889" s="4" t="s">
        <v>1849</v>
      </c>
      <c r="W889" s="3" t="s">
        <v>45</v>
      </c>
      <c r="X889" s="3" t="s">
        <v>85</v>
      </c>
      <c r="Y889" s="3" t="s">
        <v>67</v>
      </c>
      <c r="Z889" s="3" t="s">
        <v>48</v>
      </c>
      <c r="AA889" s="3" t="s">
        <v>78</v>
      </c>
      <c r="AB889" s="3" t="s">
        <v>50</v>
      </c>
      <c r="AC889">
        <f t="shared" si="13"/>
        <v>0.61774392754219853</v>
      </c>
    </row>
    <row r="890" spans="1:29" x14ac:dyDescent="0.25">
      <c r="A890" s="3" t="s">
        <v>978</v>
      </c>
      <c r="B890" s="3">
        <v>910</v>
      </c>
      <c r="C890" s="3" t="s">
        <v>60</v>
      </c>
      <c r="D890" s="3" t="s">
        <v>60</v>
      </c>
      <c r="E890" s="3"/>
      <c r="F890" s="3"/>
      <c r="G890" s="4" t="s">
        <v>32</v>
      </c>
      <c r="H890" s="3"/>
      <c r="I890" s="3" t="s">
        <v>95</v>
      </c>
      <c r="J890" s="3" t="s">
        <v>35</v>
      </c>
      <c r="K890" s="3">
        <v>0</v>
      </c>
      <c r="L890" s="4">
        <v>36.869999999999997</v>
      </c>
      <c r="M890" s="3">
        <v>29.46</v>
      </c>
      <c r="N890" s="3" t="s">
        <v>36</v>
      </c>
      <c r="O890" s="3" t="s">
        <v>71</v>
      </c>
      <c r="P890" s="3" t="s">
        <v>72</v>
      </c>
      <c r="Q890" s="3" t="s">
        <v>124</v>
      </c>
      <c r="R890" s="3" t="s">
        <v>125</v>
      </c>
      <c r="S890" s="3" t="s">
        <v>75</v>
      </c>
      <c r="T890" s="3" t="s">
        <v>84</v>
      </c>
      <c r="U890" s="3" t="s">
        <v>99</v>
      </c>
      <c r="V890" s="4" t="s">
        <v>44</v>
      </c>
      <c r="W890" s="3" t="s">
        <v>45</v>
      </c>
      <c r="X890" s="3" t="s">
        <v>85</v>
      </c>
      <c r="Y890" s="3" t="s">
        <v>77</v>
      </c>
      <c r="Z890" s="3" t="s">
        <v>48</v>
      </c>
      <c r="AA890" s="3" t="s">
        <v>78</v>
      </c>
      <c r="AB890" s="3" t="s">
        <v>50</v>
      </c>
      <c r="AC890">
        <f t="shared" si="13"/>
        <v>0.79902359641985365</v>
      </c>
    </row>
    <row r="891" spans="1:29" x14ac:dyDescent="0.25">
      <c r="A891" s="3" t="s">
        <v>611</v>
      </c>
      <c r="B891" s="3">
        <v>809</v>
      </c>
      <c r="C891" s="3" t="s">
        <v>60</v>
      </c>
      <c r="D891" s="3" t="s">
        <v>60</v>
      </c>
      <c r="E891" s="3"/>
      <c r="F891" s="3"/>
      <c r="G891" s="4" t="s">
        <v>32</v>
      </c>
      <c r="H891" s="3" t="s">
        <v>94</v>
      </c>
      <c r="I891" s="3" t="s">
        <v>95</v>
      </c>
      <c r="J891" s="3" t="s">
        <v>35</v>
      </c>
      <c r="K891" s="3">
        <v>0</v>
      </c>
      <c r="L891" s="4">
        <v>4055.72</v>
      </c>
      <c r="M891" s="3">
        <v>29.44</v>
      </c>
      <c r="N891" s="3" t="s">
        <v>36</v>
      </c>
      <c r="O891" s="3" t="s">
        <v>62</v>
      </c>
      <c r="P891" s="3" t="s">
        <v>63</v>
      </c>
      <c r="Q891" s="3" t="s">
        <v>257</v>
      </c>
      <c r="R891" s="3" t="s">
        <v>197</v>
      </c>
      <c r="S891" s="3" t="s">
        <v>66</v>
      </c>
      <c r="T891" s="3" t="s">
        <v>84</v>
      </c>
      <c r="U891" s="3" t="s">
        <v>99</v>
      </c>
      <c r="V891" s="4" t="s">
        <v>1849</v>
      </c>
      <c r="W891" s="3" t="s">
        <v>45</v>
      </c>
      <c r="X891" s="3" t="s">
        <v>85</v>
      </c>
      <c r="Y891" s="3" t="s">
        <v>67</v>
      </c>
      <c r="Z891" s="3" t="s">
        <v>86</v>
      </c>
      <c r="AA891" s="3" t="s">
        <v>78</v>
      </c>
      <c r="AB891" s="3" t="s">
        <v>50</v>
      </c>
      <c r="AC891">
        <f t="shared" si="13"/>
        <v>7.2588837493712593E-3</v>
      </c>
    </row>
    <row r="892" spans="1:29" x14ac:dyDescent="0.25">
      <c r="A892" s="3" t="s">
        <v>1131</v>
      </c>
      <c r="B892" s="3">
        <v>1563</v>
      </c>
      <c r="C892" s="3" t="s">
        <v>60</v>
      </c>
      <c r="D892" s="3" t="s">
        <v>60</v>
      </c>
      <c r="E892" s="3" t="s">
        <v>999</v>
      </c>
      <c r="F892" s="3"/>
      <c r="G892" s="4" t="s">
        <v>32</v>
      </c>
      <c r="H892" s="3" t="s">
        <v>33</v>
      </c>
      <c r="I892" s="3" t="s">
        <v>34</v>
      </c>
      <c r="J892" s="3" t="s">
        <v>35</v>
      </c>
      <c r="K892" s="3">
        <v>0</v>
      </c>
      <c r="L892" s="4">
        <v>50.07</v>
      </c>
      <c r="M892" s="3">
        <v>29.43</v>
      </c>
      <c r="N892" s="3" t="s">
        <v>36</v>
      </c>
      <c r="O892" s="3" t="s">
        <v>62</v>
      </c>
      <c r="P892" s="3" t="s">
        <v>63</v>
      </c>
      <c r="Q892" s="3" t="s">
        <v>131</v>
      </c>
      <c r="R892" s="3" t="s">
        <v>131</v>
      </c>
      <c r="S892" s="3" t="s">
        <v>66</v>
      </c>
      <c r="T892" s="3" t="s">
        <v>84</v>
      </c>
      <c r="U892" s="3" t="s">
        <v>76</v>
      </c>
      <c r="V892" s="4" t="s">
        <v>1849</v>
      </c>
      <c r="W892" s="3" t="s">
        <v>45</v>
      </c>
      <c r="X892" s="3" t="s">
        <v>85</v>
      </c>
      <c r="Y892" s="3" t="s">
        <v>67</v>
      </c>
      <c r="Z892" s="3" t="s">
        <v>86</v>
      </c>
      <c r="AA892" s="3" t="s">
        <v>78</v>
      </c>
      <c r="AB892" s="3" t="s">
        <v>50</v>
      </c>
      <c r="AC892">
        <f t="shared" si="13"/>
        <v>0.58777711204313965</v>
      </c>
    </row>
    <row r="893" spans="1:29" x14ac:dyDescent="0.25">
      <c r="A893" s="3" t="s">
        <v>1701</v>
      </c>
      <c r="B893" s="3">
        <v>698</v>
      </c>
      <c r="C893" s="3" t="s">
        <v>60</v>
      </c>
      <c r="D893" s="3" t="s">
        <v>52</v>
      </c>
      <c r="E893" s="3" t="s">
        <v>1702</v>
      </c>
      <c r="F893" s="3"/>
      <c r="G893" s="4" t="s">
        <v>32</v>
      </c>
      <c r="H893" s="3" t="s">
        <v>33</v>
      </c>
      <c r="I893" s="3" t="s">
        <v>34</v>
      </c>
      <c r="J893" s="3" t="s">
        <v>35</v>
      </c>
      <c r="K893" s="3">
        <v>0</v>
      </c>
      <c r="L893" s="4">
        <v>101.2</v>
      </c>
      <c r="M893" s="3">
        <v>29.43</v>
      </c>
      <c r="N893" s="3" t="s">
        <v>36</v>
      </c>
      <c r="O893" s="3" t="s">
        <v>71</v>
      </c>
      <c r="P893" s="3" t="s">
        <v>72</v>
      </c>
      <c r="Q893" s="3" t="s">
        <v>124</v>
      </c>
      <c r="R893" s="3" t="s">
        <v>345</v>
      </c>
      <c r="S893" s="3" t="s">
        <v>75</v>
      </c>
      <c r="T893" s="3" t="s">
        <v>84</v>
      </c>
      <c r="U893" s="3" t="s">
        <v>43</v>
      </c>
      <c r="V893" s="4" t="s">
        <v>1849</v>
      </c>
      <c r="W893" s="3" t="s">
        <v>45</v>
      </c>
      <c r="X893" s="3" t="s">
        <v>85</v>
      </c>
      <c r="Y893" s="3" t="s">
        <v>77</v>
      </c>
      <c r="Z893" s="3" t="s">
        <v>48</v>
      </c>
      <c r="AA893" s="3" t="s">
        <v>78</v>
      </c>
      <c r="AB893" s="3" t="s">
        <v>50</v>
      </c>
      <c r="AC893">
        <f t="shared" si="13"/>
        <v>0.29081027667984188</v>
      </c>
    </row>
    <row r="894" spans="1:29" x14ac:dyDescent="0.25">
      <c r="A894" s="3" t="s">
        <v>666</v>
      </c>
      <c r="B894" s="3">
        <v>173</v>
      </c>
      <c r="C894" s="3" t="s">
        <v>52</v>
      </c>
      <c r="D894" s="3" t="s">
        <v>52</v>
      </c>
      <c r="E894" s="3"/>
      <c r="F894" s="3"/>
      <c r="G894" s="4" t="s">
        <v>32</v>
      </c>
      <c r="H894" s="3"/>
      <c r="I894" s="3" t="s">
        <v>69</v>
      </c>
      <c r="J894" s="3" t="s">
        <v>70</v>
      </c>
      <c r="K894" s="3">
        <v>0</v>
      </c>
      <c r="L894" s="4">
        <v>26.43</v>
      </c>
      <c r="M894" s="3">
        <v>29.3</v>
      </c>
      <c r="N894" s="3" t="s">
        <v>36</v>
      </c>
      <c r="O894" s="3" t="s">
        <v>71</v>
      </c>
      <c r="P894" s="3" t="s">
        <v>245</v>
      </c>
      <c r="Q894" s="3" t="s">
        <v>246</v>
      </c>
      <c r="R894" s="3" t="s">
        <v>247</v>
      </c>
      <c r="S894" s="3" t="s">
        <v>75</v>
      </c>
      <c r="T894" s="3" t="s">
        <v>42</v>
      </c>
      <c r="U894" s="3" t="s">
        <v>76</v>
      </c>
      <c r="V894" s="4" t="s">
        <v>1849</v>
      </c>
      <c r="W894" s="3" t="s">
        <v>45</v>
      </c>
      <c r="X894" s="3" t="s">
        <v>85</v>
      </c>
      <c r="Y894" s="3" t="s">
        <v>77</v>
      </c>
      <c r="Z894" s="3" t="s">
        <v>48</v>
      </c>
      <c r="AA894" s="3" t="s">
        <v>78</v>
      </c>
      <c r="AB894" s="3" t="s">
        <v>50</v>
      </c>
      <c r="AC894">
        <f t="shared" si="13"/>
        <v>1.1085887249337874</v>
      </c>
    </row>
    <row r="895" spans="1:29" x14ac:dyDescent="0.25">
      <c r="A895" s="3" t="s">
        <v>1289</v>
      </c>
      <c r="B895" s="3">
        <v>1914</v>
      </c>
      <c r="C895" s="3" t="s">
        <v>60</v>
      </c>
      <c r="D895" s="3" t="s">
        <v>60</v>
      </c>
      <c r="E895" s="3" t="s">
        <v>766</v>
      </c>
      <c r="F895" s="3"/>
      <c r="G895" s="4" t="s">
        <v>32</v>
      </c>
      <c r="H895" s="3" t="s">
        <v>33</v>
      </c>
      <c r="I895" s="3" t="s">
        <v>34</v>
      </c>
      <c r="J895" s="3" t="s">
        <v>35</v>
      </c>
      <c r="K895" s="3">
        <v>0</v>
      </c>
      <c r="L895" s="4">
        <v>62.54</v>
      </c>
      <c r="M895" s="3">
        <v>29.26</v>
      </c>
      <c r="N895" s="3" t="s">
        <v>36</v>
      </c>
      <c r="O895" s="3" t="s">
        <v>62</v>
      </c>
      <c r="P895" s="3" t="s">
        <v>81</v>
      </c>
      <c r="Q895" s="3" t="s">
        <v>82</v>
      </c>
      <c r="R895" s="3" t="s">
        <v>562</v>
      </c>
      <c r="S895" s="3" t="s">
        <v>66</v>
      </c>
      <c r="T895" s="3" t="s">
        <v>84</v>
      </c>
      <c r="U895" s="3" t="s">
        <v>43</v>
      </c>
      <c r="V895" s="4" t="s">
        <v>1849</v>
      </c>
      <c r="W895" s="3" t="s">
        <v>45</v>
      </c>
      <c r="X895" s="3" t="s">
        <v>85</v>
      </c>
      <c r="Y895" s="3" t="s">
        <v>67</v>
      </c>
      <c r="Z895" s="3" t="s">
        <v>86</v>
      </c>
      <c r="AA895" s="3" t="s">
        <v>78</v>
      </c>
      <c r="AB895" s="3" t="s">
        <v>50</v>
      </c>
      <c r="AC895">
        <f t="shared" si="13"/>
        <v>0.46786056923568919</v>
      </c>
    </row>
    <row r="896" spans="1:29" x14ac:dyDescent="0.25">
      <c r="A896" s="3" t="s">
        <v>1641</v>
      </c>
      <c r="B896" s="3">
        <v>1086</v>
      </c>
      <c r="C896" s="3" t="s">
        <v>60</v>
      </c>
      <c r="D896" s="3" t="s">
        <v>60</v>
      </c>
      <c r="E896" s="3" t="s">
        <v>735</v>
      </c>
      <c r="F896" s="3"/>
      <c r="G896" s="4" t="s">
        <v>32</v>
      </c>
      <c r="H896" s="3" t="s">
        <v>94</v>
      </c>
      <c r="I896" s="3" t="s">
        <v>34</v>
      </c>
      <c r="J896" s="3" t="s">
        <v>35</v>
      </c>
      <c r="K896" s="3">
        <v>0</v>
      </c>
      <c r="L896" s="4">
        <v>39.31</v>
      </c>
      <c r="M896" s="3">
        <v>29.13</v>
      </c>
      <c r="N896" s="3" t="s">
        <v>36</v>
      </c>
      <c r="O896" s="3" t="s">
        <v>62</v>
      </c>
      <c r="P896" s="3" t="s">
        <v>63</v>
      </c>
      <c r="Q896" s="3" t="s">
        <v>257</v>
      </c>
      <c r="R896" s="3" t="s">
        <v>583</v>
      </c>
      <c r="S896" s="3" t="s">
        <v>66</v>
      </c>
      <c r="T896" s="3" t="s">
        <v>84</v>
      </c>
      <c r="U896" s="3" t="s">
        <v>43</v>
      </c>
      <c r="V896" s="4" t="s">
        <v>1849</v>
      </c>
      <c r="W896" s="3" t="s">
        <v>45</v>
      </c>
      <c r="X896" s="3" t="s">
        <v>85</v>
      </c>
      <c r="Y896" s="3" t="s">
        <v>67</v>
      </c>
      <c r="Z896" s="3" t="s">
        <v>86</v>
      </c>
      <c r="AA896" s="3" t="s">
        <v>78</v>
      </c>
      <c r="AB896" s="3" t="s">
        <v>50</v>
      </c>
      <c r="AC896">
        <f t="shared" si="13"/>
        <v>0.74103281607733396</v>
      </c>
    </row>
    <row r="897" spans="1:29" x14ac:dyDescent="0.25">
      <c r="A897" s="3" t="s">
        <v>936</v>
      </c>
      <c r="B897" s="3">
        <v>807</v>
      </c>
      <c r="C897" s="3" t="s">
        <v>60</v>
      </c>
      <c r="D897" s="3" t="s">
        <v>60</v>
      </c>
      <c r="E897" s="3" t="s">
        <v>775</v>
      </c>
      <c r="F897" s="3"/>
      <c r="G897" s="4" t="s">
        <v>32</v>
      </c>
      <c r="H897" s="3" t="s">
        <v>33</v>
      </c>
      <c r="I897" s="3" t="s">
        <v>34</v>
      </c>
      <c r="J897" s="3" t="s">
        <v>35</v>
      </c>
      <c r="K897" s="3">
        <v>0</v>
      </c>
      <c r="L897" s="4">
        <v>64.209999999999994</v>
      </c>
      <c r="M897" s="3">
        <v>29.1</v>
      </c>
      <c r="N897" s="3" t="s">
        <v>36</v>
      </c>
      <c r="O897" s="3" t="s">
        <v>62</v>
      </c>
      <c r="P897" s="3" t="s">
        <v>138</v>
      </c>
      <c r="Q897" s="3" t="s">
        <v>139</v>
      </c>
      <c r="R897" s="3" t="s">
        <v>476</v>
      </c>
      <c r="S897" s="3" t="s">
        <v>66</v>
      </c>
      <c r="T897" s="3" t="s">
        <v>84</v>
      </c>
      <c r="U897" s="3" t="s">
        <v>43</v>
      </c>
      <c r="V897" s="4" t="s">
        <v>1849</v>
      </c>
      <c r="W897" s="3" t="s">
        <v>45</v>
      </c>
      <c r="X897" s="3" t="s">
        <v>85</v>
      </c>
      <c r="Y897" s="3" t="s">
        <v>67</v>
      </c>
      <c r="Z897" s="3" t="s">
        <v>86</v>
      </c>
      <c r="AA897" s="3" t="s">
        <v>78</v>
      </c>
      <c r="AB897" s="3" t="s">
        <v>50</v>
      </c>
      <c r="AC897">
        <f t="shared" si="13"/>
        <v>0.45320043606914817</v>
      </c>
    </row>
    <row r="898" spans="1:29" x14ac:dyDescent="0.25">
      <c r="A898" s="3" t="s">
        <v>923</v>
      </c>
      <c r="B898" s="3">
        <v>1584</v>
      </c>
      <c r="C898" s="3" t="s">
        <v>60</v>
      </c>
      <c r="D898" s="3" t="s">
        <v>60</v>
      </c>
      <c r="E898" s="3" t="s">
        <v>700</v>
      </c>
      <c r="F898" s="3"/>
      <c r="G898" s="4" t="s">
        <v>32</v>
      </c>
      <c r="H898" s="3" t="s">
        <v>94</v>
      </c>
      <c r="I898" s="3" t="s">
        <v>95</v>
      </c>
      <c r="J898" s="3" t="s">
        <v>35</v>
      </c>
      <c r="K898" s="3">
        <v>0</v>
      </c>
      <c r="L898" s="4">
        <v>47.11</v>
      </c>
      <c r="M898" s="3">
        <v>28.86</v>
      </c>
      <c r="N898" s="3" t="s">
        <v>36</v>
      </c>
      <c r="O898" s="3" t="s">
        <v>71</v>
      </c>
      <c r="P898" s="3" t="s">
        <v>146</v>
      </c>
      <c r="Q898" s="3" t="s">
        <v>147</v>
      </c>
      <c r="R898" s="3" t="s">
        <v>513</v>
      </c>
      <c r="S898" s="3" t="s">
        <v>75</v>
      </c>
      <c r="T898" s="3" t="s">
        <v>84</v>
      </c>
      <c r="U898" s="3" t="s">
        <v>99</v>
      </c>
      <c r="V898" s="4" t="s">
        <v>1849</v>
      </c>
      <c r="W898" s="3" t="s">
        <v>45</v>
      </c>
      <c r="X898" s="3" t="s">
        <v>85</v>
      </c>
      <c r="Y898" s="3" t="s">
        <v>77</v>
      </c>
      <c r="Z898" s="3" t="s">
        <v>86</v>
      </c>
      <c r="AA898" s="3" t="s">
        <v>78</v>
      </c>
      <c r="AB898" s="3" t="s">
        <v>50</v>
      </c>
      <c r="AC898">
        <f t="shared" si="13"/>
        <v>0.61260878794311191</v>
      </c>
    </row>
    <row r="899" spans="1:29" x14ac:dyDescent="0.25">
      <c r="A899" s="3" t="s">
        <v>1238</v>
      </c>
      <c r="B899" s="3">
        <v>803</v>
      </c>
      <c r="C899" s="3" t="s">
        <v>60</v>
      </c>
      <c r="D899" s="3" t="s">
        <v>60</v>
      </c>
      <c r="E899" s="3" t="s">
        <v>241</v>
      </c>
      <c r="F899" s="3"/>
      <c r="G899" s="4" t="s">
        <v>32</v>
      </c>
      <c r="H899" s="3" t="s">
        <v>33</v>
      </c>
      <c r="I899" s="3" t="s">
        <v>34</v>
      </c>
      <c r="J899" s="3" t="s">
        <v>35</v>
      </c>
      <c r="K899" s="3">
        <v>0</v>
      </c>
      <c r="L899" s="4">
        <v>78.02</v>
      </c>
      <c r="M899" s="3">
        <v>28.84</v>
      </c>
      <c r="N899" s="3" t="s">
        <v>36</v>
      </c>
      <c r="O899" s="3" t="s">
        <v>71</v>
      </c>
      <c r="P899" s="3" t="s">
        <v>212</v>
      </c>
      <c r="Q899" s="3" t="s">
        <v>242</v>
      </c>
      <c r="R899" s="3" t="s">
        <v>587</v>
      </c>
      <c r="S899" s="3" t="s">
        <v>75</v>
      </c>
      <c r="T899" s="3" t="s">
        <v>84</v>
      </c>
      <c r="U899" s="3" t="s">
        <v>43</v>
      </c>
      <c r="V899" s="4" t="s">
        <v>44</v>
      </c>
      <c r="W899" s="3" t="s">
        <v>45</v>
      </c>
      <c r="X899" s="3" t="s">
        <v>46</v>
      </c>
      <c r="Y899" s="3" t="s">
        <v>77</v>
      </c>
      <c r="Z899" s="3" t="s">
        <v>48</v>
      </c>
      <c r="AA899" s="3" t="s">
        <v>87</v>
      </c>
      <c r="AB899" s="3" t="s">
        <v>50</v>
      </c>
      <c r="AC899">
        <f t="shared" ref="AC899:AC962" si="14">M899/L899</f>
        <v>0.36964880799794925</v>
      </c>
    </row>
    <row r="900" spans="1:29" x14ac:dyDescent="0.25">
      <c r="A900" s="3" t="s">
        <v>1697</v>
      </c>
      <c r="B900" s="3">
        <v>784</v>
      </c>
      <c r="C900" s="3" t="s">
        <v>60</v>
      </c>
      <c r="D900" s="3" t="s">
        <v>60</v>
      </c>
      <c r="E900" s="3" t="s">
        <v>672</v>
      </c>
      <c r="F900" s="3"/>
      <c r="G900" s="4" t="s">
        <v>32</v>
      </c>
      <c r="H900" s="3" t="s">
        <v>94</v>
      </c>
      <c r="I900" s="3" t="s">
        <v>95</v>
      </c>
      <c r="J900" s="3" t="s">
        <v>35</v>
      </c>
      <c r="K900" s="3">
        <v>0</v>
      </c>
      <c r="L900" s="4">
        <v>25.42</v>
      </c>
      <c r="M900" s="3">
        <v>28.78</v>
      </c>
      <c r="N900" s="3" t="s">
        <v>36</v>
      </c>
      <c r="O900" s="3" t="s">
        <v>71</v>
      </c>
      <c r="P900" s="3" t="s">
        <v>212</v>
      </c>
      <c r="Q900" s="3" t="s">
        <v>213</v>
      </c>
      <c r="R900" s="3" t="s">
        <v>673</v>
      </c>
      <c r="S900" s="3" t="s">
        <v>66</v>
      </c>
      <c r="T900" s="3" t="s">
        <v>84</v>
      </c>
      <c r="U900" s="3" t="s">
        <v>76</v>
      </c>
      <c r="V900" s="4" t="s">
        <v>1849</v>
      </c>
      <c r="W900" s="3" t="s">
        <v>45</v>
      </c>
      <c r="X900" s="3" t="s">
        <v>85</v>
      </c>
      <c r="Y900" s="3" t="s">
        <v>67</v>
      </c>
      <c r="Z900" s="3" t="s">
        <v>86</v>
      </c>
      <c r="AA900" s="3" t="s">
        <v>78</v>
      </c>
      <c r="AB900" s="3" t="s">
        <v>50</v>
      </c>
      <c r="AC900">
        <f t="shared" si="14"/>
        <v>1.132179386309992</v>
      </c>
    </row>
    <row r="901" spans="1:29" x14ac:dyDescent="0.25">
      <c r="A901" s="3" t="s">
        <v>466</v>
      </c>
      <c r="B901" s="3">
        <v>541</v>
      </c>
      <c r="C901" s="3" t="s">
        <v>29</v>
      </c>
      <c r="D901" s="3" t="s">
        <v>30</v>
      </c>
      <c r="E901" s="3" t="s">
        <v>199</v>
      </c>
      <c r="F901" s="3"/>
      <c r="G901" s="4" t="s">
        <v>32</v>
      </c>
      <c r="H901" s="3" t="s">
        <v>33</v>
      </c>
      <c r="I901" s="3" t="s">
        <v>34</v>
      </c>
      <c r="J901" s="3" t="s">
        <v>35</v>
      </c>
      <c r="K901" s="3">
        <v>0</v>
      </c>
      <c r="L901" s="4">
        <v>113.22</v>
      </c>
      <c r="M901" s="3">
        <v>28.76</v>
      </c>
      <c r="N901" s="3" t="s">
        <v>36</v>
      </c>
      <c r="O901" s="3" t="s">
        <v>37</v>
      </c>
      <c r="P901" s="3" t="s">
        <v>38</v>
      </c>
      <c r="Q901" s="3" t="s">
        <v>200</v>
      </c>
      <c r="R901" s="3" t="s">
        <v>201</v>
      </c>
      <c r="S901" s="3" t="s">
        <v>41</v>
      </c>
      <c r="T901" s="3" t="s">
        <v>42</v>
      </c>
      <c r="U901" s="3" t="s">
        <v>43</v>
      </c>
      <c r="V901" s="4" t="s">
        <v>44</v>
      </c>
      <c r="W901" s="3" t="s">
        <v>45</v>
      </c>
      <c r="X901" s="3" t="s">
        <v>46</v>
      </c>
      <c r="Y901" s="3" t="s">
        <v>47</v>
      </c>
      <c r="Z901" s="3" t="s">
        <v>48</v>
      </c>
      <c r="AA901" s="3" t="s">
        <v>78</v>
      </c>
      <c r="AB901" s="3" t="s">
        <v>50</v>
      </c>
      <c r="AC901">
        <f t="shared" si="14"/>
        <v>0.2540187246069599</v>
      </c>
    </row>
    <row r="902" spans="1:29" x14ac:dyDescent="0.25">
      <c r="A902" s="3" t="s">
        <v>1469</v>
      </c>
      <c r="B902" s="3">
        <v>1512</v>
      </c>
      <c r="C902" s="3" t="s">
        <v>52</v>
      </c>
      <c r="D902" s="3" t="s">
        <v>52</v>
      </c>
      <c r="E902" s="3" t="s">
        <v>735</v>
      </c>
      <c r="F902" s="3"/>
      <c r="G902" s="4" t="s">
        <v>32</v>
      </c>
      <c r="H902" s="3" t="s">
        <v>94</v>
      </c>
      <c r="I902" s="3" t="s">
        <v>34</v>
      </c>
      <c r="J902" s="3" t="s">
        <v>35</v>
      </c>
      <c r="K902" s="3">
        <v>0</v>
      </c>
      <c r="L902" s="4">
        <v>86.17</v>
      </c>
      <c r="M902" s="3">
        <v>28.56</v>
      </c>
      <c r="N902" s="3" t="s">
        <v>36</v>
      </c>
      <c r="O902" s="3" t="s">
        <v>62</v>
      </c>
      <c r="P902" s="3" t="s">
        <v>63</v>
      </c>
      <c r="Q902" s="3" t="s">
        <v>115</v>
      </c>
      <c r="R902" s="3" t="s">
        <v>583</v>
      </c>
      <c r="S902" s="3" t="s">
        <v>66</v>
      </c>
      <c r="T902" s="3" t="s">
        <v>42</v>
      </c>
      <c r="U902" s="3" t="s">
        <v>43</v>
      </c>
      <c r="V902" s="4" t="s">
        <v>44</v>
      </c>
      <c r="W902" s="3" t="s">
        <v>45</v>
      </c>
      <c r="X902" s="3" t="s">
        <v>85</v>
      </c>
      <c r="Y902" s="3" t="s">
        <v>67</v>
      </c>
      <c r="Z902" s="3" t="s">
        <v>86</v>
      </c>
      <c r="AA902" s="3" t="s">
        <v>78</v>
      </c>
      <c r="AB902" s="3" t="s">
        <v>50</v>
      </c>
      <c r="AC902">
        <f t="shared" si="14"/>
        <v>0.33143785540211207</v>
      </c>
    </row>
    <row r="903" spans="1:29" x14ac:dyDescent="0.25">
      <c r="A903" s="3" t="s">
        <v>1628</v>
      </c>
      <c r="B903" s="3">
        <v>761</v>
      </c>
      <c r="C903" s="3" t="s">
        <v>60</v>
      </c>
      <c r="D903" s="3" t="s">
        <v>52</v>
      </c>
      <c r="E903" s="3" t="s">
        <v>387</v>
      </c>
      <c r="F903" s="3"/>
      <c r="G903" s="4" t="s">
        <v>32</v>
      </c>
      <c r="H903" s="3" t="s">
        <v>33</v>
      </c>
      <c r="I903" s="3" t="s">
        <v>95</v>
      </c>
      <c r="J903" s="3" t="s">
        <v>35</v>
      </c>
      <c r="K903" s="3">
        <v>0</v>
      </c>
      <c r="L903" s="4">
        <v>69.41</v>
      </c>
      <c r="M903" s="3">
        <v>28.48</v>
      </c>
      <c r="N903" s="3" t="s">
        <v>36</v>
      </c>
      <c r="O903" s="3" t="s">
        <v>71</v>
      </c>
      <c r="P903" s="3" t="s">
        <v>72</v>
      </c>
      <c r="Q903" s="3" t="s">
        <v>124</v>
      </c>
      <c r="R903" s="3" t="s">
        <v>345</v>
      </c>
      <c r="S903" s="3" t="s">
        <v>75</v>
      </c>
      <c r="T903" s="3" t="s">
        <v>84</v>
      </c>
      <c r="U903" s="3" t="s">
        <v>43</v>
      </c>
      <c r="V903" s="4" t="s">
        <v>1849</v>
      </c>
      <c r="W903" s="3" t="s">
        <v>45</v>
      </c>
      <c r="X903" s="3" t="s">
        <v>85</v>
      </c>
      <c r="Y903" s="3" t="s">
        <v>77</v>
      </c>
      <c r="Z903" s="3" t="s">
        <v>48</v>
      </c>
      <c r="AA903" s="3" t="s">
        <v>78</v>
      </c>
      <c r="AB903" s="3" t="s">
        <v>50</v>
      </c>
      <c r="AC903">
        <f t="shared" si="14"/>
        <v>0.41031551649618214</v>
      </c>
    </row>
    <row r="904" spans="1:29" x14ac:dyDescent="0.25">
      <c r="A904" s="3" t="s">
        <v>837</v>
      </c>
      <c r="B904" s="3">
        <v>1167</v>
      </c>
      <c r="C904" s="3" t="s">
        <v>29</v>
      </c>
      <c r="D904" s="3" t="s">
        <v>30</v>
      </c>
      <c r="E904" s="3" t="s">
        <v>262</v>
      </c>
      <c r="F904" s="3"/>
      <c r="G904" s="4" t="s">
        <v>32</v>
      </c>
      <c r="H904" s="3" t="s">
        <v>33</v>
      </c>
      <c r="I904" s="3" t="s">
        <v>34</v>
      </c>
      <c r="J904" s="3" t="s">
        <v>35</v>
      </c>
      <c r="K904" s="3">
        <v>0</v>
      </c>
      <c r="L904" s="4">
        <v>64.84</v>
      </c>
      <c r="M904" s="3">
        <v>28.29</v>
      </c>
      <c r="N904" s="3" t="s">
        <v>36</v>
      </c>
      <c r="O904" s="3" t="s">
        <v>62</v>
      </c>
      <c r="P904" s="3" t="s">
        <v>105</v>
      </c>
      <c r="Q904" s="3" t="s">
        <v>106</v>
      </c>
      <c r="R904" s="3" t="s">
        <v>176</v>
      </c>
      <c r="S904" s="3" t="s">
        <v>66</v>
      </c>
      <c r="T904" s="3" t="s">
        <v>42</v>
      </c>
      <c r="U904" s="3" t="s">
        <v>43</v>
      </c>
      <c r="V904" s="4" t="s">
        <v>1849</v>
      </c>
      <c r="W904" s="3" t="s">
        <v>45</v>
      </c>
      <c r="X904" s="3" t="s">
        <v>46</v>
      </c>
      <c r="Y904" s="3" t="s">
        <v>67</v>
      </c>
      <c r="Z904" s="3" t="s">
        <v>48</v>
      </c>
      <c r="AA904" s="3" t="s">
        <v>78</v>
      </c>
      <c r="AB904" s="3" t="s">
        <v>50</v>
      </c>
      <c r="AC904">
        <f t="shared" si="14"/>
        <v>0.43630475015422576</v>
      </c>
    </row>
    <row r="905" spans="1:29" x14ac:dyDescent="0.25">
      <c r="A905" s="3" t="s">
        <v>1313</v>
      </c>
      <c r="B905" s="3">
        <v>872</v>
      </c>
      <c r="C905" s="3" t="s">
        <v>60</v>
      </c>
      <c r="D905" s="3" t="s">
        <v>60</v>
      </c>
      <c r="E905" s="3" t="s">
        <v>949</v>
      </c>
      <c r="F905" s="3"/>
      <c r="G905" s="4" t="s">
        <v>32</v>
      </c>
      <c r="H905" s="3" t="s">
        <v>33</v>
      </c>
      <c r="I905" s="3" t="s">
        <v>34</v>
      </c>
      <c r="J905" s="3" t="s">
        <v>35</v>
      </c>
      <c r="K905" s="3">
        <v>0</v>
      </c>
      <c r="L905" s="4">
        <v>94.71</v>
      </c>
      <c r="M905" s="3">
        <v>28.11</v>
      </c>
      <c r="N905" s="3" t="s">
        <v>36</v>
      </c>
      <c r="O905" s="3" t="s">
        <v>71</v>
      </c>
      <c r="P905" s="3" t="s">
        <v>146</v>
      </c>
      <c r="Q905" s="3" t="s">
        <v>147</v>
      </c>
      <c r="R905" s="3" t="s">
        <v>614</v>
      </c>
      <c r="S905" s="3" t="s">
        <v>75</v>
      </c>
      <c r="T905" s="3" t="s">
        <v>84</v>
      </c>
      <c r="U905" s="3" t="s">
        <v>43</v>
      </c>
      <c r="V905" s="4" t="s">
        <v>1849</v>
      </c>
      <c r="W905" s="3" t="s">
        <v>45</v>
      </c>
      <c r="X905" s="3" t="s">
        <v>85</v>
      </c>
      <c r="Y905" s="3" t="s">
        <v>77</v>
      </c>
      <c r="Z905" s="3" t="s">
        <v>86</v>
      </c>
      <c r="AA905" s="3" t="s">
        <v>78</v>
      </c>
      <c r="AB905" s="3" t="s">
        <v>50</v>
      </c>
      <c r="AC905">
        <f t="shared" si="14"/>
        <v>0.29680076021539437</v>
      </c>
    </row>
    <row r="906" spans="1:29" x14ac:dyDescent="0.25">
      <c r="A906" s="3" t="s">
        <v>1452</v>
      </c>
      <c r="B906" s="3">
        <v>1374</v>
      </c>
      <c r="C906" s="3" t="s">
        <v>60</v>
      </c>
      <c r="D906" s="3" t="s">
        <v>30</v>
      </c>
      <c r="E906" s="3" t="s">
        <v>262</v>
      </c>
      <c r="F906" s="3"/>
      <c r="G906" s="4" t="s">
        <v>32</v>
      </c>
      <c r="H906" s="3" t="s">
        <v>33</v>
      </c>
      <c r="I906" s="3" t="s">
        <v>34</v>
      </c>
      <c r="J906" s="3" t="s">
        <v>35</v>
      </c>
      <c r="K906" s="3">
        <v>0</v>
      </c>
      <c r="L906" s="4">
        <v>59.28</v>
      </c>
      <c r="M906" s="3">
        <v>27.9</v>
      </c>
      <c r="N906" s="3" t="s">
        <v>36</v>
      </c>
      <c r="O906" s="3" t="s">
        <v>62</v>
      </c>
      <c r="P906" s="3" t="s">
        <v>105</v>
      </c>
      <c r="Q906" s="3" t="s">
        <v>106</v>
      </c>
      <c r="R906" s="3" t="s">
        <v>176</v>
      </c>
      <c r="S906" s="3" t="s">
        <v>66</v>
      </c>
      <c r="T906" s="3" t="s">
        <v>84</v>
      </c>
      <c r="U906" s="3" t="s">
        <v>43</v>
      </c>
      <c r="V906" s="4" t="s">
        <v>1849</v>
      </c>
      <c r="W906" s="3" t="s">
        <v>45</v>
      </c>
      <c r="X906" s="3" t="s">
        <v>46</v>
      </c>
      <c r="Y906" s="3" t="s">
        <v>67</v>
      </c>
      <c r="Z906" s="3" t="s">
        <v>48</v>
      </c>
      <c r="AA906" s="3" t="s">
        <v>78</v>
      </c>
      <c r="AB906" s="3" t="s">
        <v>50</v>
      </c>
      <c r="AC906">
        <f t="shared" si="14"/>
        <v>0.4706477732793522</v>
      </c>
    </row>
    <row r="907" spans="1:29" x14ac:dyDescent="0.25">
      <c r="A907" s="3" t="s">
        <v>1600</v>
      </c>
      <c r="B907" s="3">
        <v>1293</v>
      </c>
      <c r="C907" s="3" t="s">
        <v>60</v>
      </c>
      <c r="D907" s="3" t="s">
        <v>60</v>
      </c>
      <c r="E907" s="3"/>
      <c r="F907" s="3"/>
      <c r="G907" s="4" t="s">
        <v>32</v>
      </c>
      <c r="H907" s="3"/>
      <c r="I907" s="3" t="s">
        <v>95</v>
      </c>
      <c r="J907" s="3" t="s">
        <v>35</v>
      </c>
      <c r="K907" s="3">
        <v>0</v>
      </c>
      <c r="L907" s="4">
        <v>14.14</v>
      </c>
      <c r="M907" s="3">
        <v>27.85</v>
      </c>
      <c r="N907" s="3" t="s">
        <v>36</v>
      </c>
      <c r="O907" s="3" t="s">
        <v>71</v>
      </c>
      <c r="P907" s="3" t="s">
        <v>212</v>
      </c>
      <c r="Q907" s="3" t="s">
        <v>242</v>
      </c>
      <c r="R907" s="3" t="s">
        <v>744</v>
      </c>
      <c r="S907" s="3" t="s">
        <v>75</v>
      </c>
      <c r="T907" s="3" t="s">
        <v>84</v>
      </c>
      <c r="U907" s="3" t="s">
        <v>99</v>
      </c>
      <c r="V907" s="4" t="s">
        <v>1849</v>
      </c>
      <c r="W907" s="3" t="s">
        <v>45</v>
      </c>
      <c r="X907" s="3" t="s">
        <v>85</v>
      </c>
      <c r="Y907" s="3" t="s">
        <v>77</v>
      </c>
      <c r="Z907" s="3" t="s">
        <v>86</v>
      </c>
      <c r="AA907" s="3" t="s">
        <v>78</v>
      </c>
      <c r="AB907" s="3" t="s">
        <v>50</v>
      </c>
      <c r="AC907">
        <f t="shared" si="14"/>
        <v>1.9695898161244696</v>
      </c>
    </row>
    <row r="908" spans="1:29" x14ac:dyDescent="0.25">
      <c r="A908" s="3" t="s">
        <v>1661</v>
      </c>
      <c r="B908" s="3">
        <v>880</v>
      </c>
      <c r="C908" s="3" t="s">
        <v>60</v>
      </c>
      <c r="D908" s="3" t="s">
        <v>52</v>
      </c>
      <c r="E908" s="3" t="s">
        <v>387</v>
      </c>
      <c r="F908" s="3"/>
      <c r="G908" s="4" t="s">
        <v>32</v>
      </c>
      <c r="H908" s="3" t="s">
        <v>94</v>
      </c>
      <c r="I908" s="3" t="s">
        <v>95</v>
      </c>
      <c r="J908" s="3" t="s">
        <v>35</v>
      </c>
      <c r="K908" s="3">
        <v>0</v>
      </c>
      <c r="L908" s="4">
        <v>64.39</v>
      </c>
      <c r="M908" s="3">
        <v>27.82</v>
      </c>
      <c r="N908" s="3" t="s">
        <v>36</v>
      </c>
      <c r="O908" s="3" t="s">
        <v>71</v>
      </c>
      <c r="P908" s="3" t="s">
        <v>72</v>
      </c>
      <c r="Q908" s="3" t="s">
        <v>124</v>
      </c>
      <c r="R908" s="3" t="s">
        <v>345</v>
      </c>
      <c r="S908" s="3" t="s">
        <v>75</v>
      </c>
      <c r="T908" s="3" t="s">
        <v>84</v>
      </c>
      <c r="U908" s="3" t="s">
        <v>43</v>
      </c>
      <c r="V908" s="4" t="s">
        <v>1849</v>
      </c>
      <c r="W908" s="3" t="s">
        <v>45</v>
      </c>
      <c r="X908" s="3" t="s">
        <v>85</v>
      </c>
      <c r="Y908" s="3" t="s">
        <v>77</v>
      </c>
      <c r="Z908" s="3" t="s">
        <v>48</v>
      </c>
      <c r="AA908" s="3" t="s">
        <v>78</v>
      </c>
      <c r="AB908" s="3" t="s">
        <v>50</v>
      </c>
      <c r="AC908">
        <f t="shared" si="14"/>
        <v>0.43205466687373817</v>
      </c>
    </row>
    <row r="909" spans="1:29" x14ac:dyDescent="0.25">
      <c r="A909" s="3" t="s">
        <v>1684</v>
      </c>
      <c r="B909" s="3">
        <v>1913</v>
      </c>
      <c r="C909" s="3" t="s">
        <v>60</v>
      </c>
      <c r="D909" s="3" t="s">
        <v>60</v>
      </c>
      <c r="E909" s="3" t="s">
        <v>866</v>
      </c>
      <c r="F909" s="3"/>
      <c r="G909" s="4" t="s">
        <v>32</v>
      </c>
      <c r="H909" s="3" t="s">
        <v>94</v>
      </c>
      <c r="I909" s="3" t="s">
        <v>95</v>
      </c>
      <c r="J909" s="3" t="s">
        <v>35</v>
      </c>
      <c r="K909" s="3">
        <v>0</v>
      </c>
      <c r="L909" s="4">
        <v>36.61</v>
      </c>
      <c r="M909" s="3">
        <v>27.82</v>
      </c>
      <c r="N909" s="3" t="s">
        <v>36</v>
      </c>
      <c r="O909" s="3" t="s">
        <v>71</v>
      </c>
      <c r="P909" s="3" t="s">
        <v>146</v>
      </c>
      <c r="Q909" s="3" t="s">
        <v>147</v>
      </c>
      <c r="R909" s="3" t="s">
        <v>614</v>
      </c>
      <c r="S909" s="3" t="s">
        <v>75</v>
      </c>
      <c r="T909" s="3" t="s">
        <v>84</v>
      </c>
      <c r="U909" s="3" t="s">
        <v>99</v>
      </c>
      <c r="V909" s="4" t="s">
        <v>1849</v>
      </c>
      <c r="W909" s="3" t="s">
        <v>45</v>
      </c>
      <c r="X909" s="3" t="s">
        <v>85</v>
      </c>
      <c r="Y909" s="3" t="s">
        <v>77</v>
      </c>
      <c r="Z909" s="3" t="s">
        <v>86</v>
      </c>
      <c r="AA909" s="3" t="s">
        <v>78</v>
      </c>
      <c r="AB909" s="3" t="s">
        <v>50</v>
      </c>
      <c r="AC909">
        <f t="shared" si="14"/>
        <v>0.75990166621141764</v>
      </c>
    </row>
    <row r="910" spans="1:29" x14ac:dyDescent="0.25">
      <c r="A910" s="3" t="s">
        <v>1299</v>
      </c>
      <c r="B910" s="3">
        <v>486</v>
      </c>
      <c r="C910" s="3" t="s">
        <v>60</v>
      </c>
      <c r="D910" s="3" t="s">
        <v>60</v>
      </c>
      <c r="E910" s="3" t="s">
        <v>534</v>
      </c>
      <c r="F910" s="3"/>
      <c r="G910" s="4" t="s">
        <v>32</v>
      </c>
      <c r="H910" s="3" t="s">
        <v>94</v>
      </c>
      <c r="I910" s="3" t="s">
        <v>95</v>
      </c>
      <c r="J910" s="3" t="s">
        <v>35</v>
      </c>
      <c r="K910" s="3">
        <v>0</v>
      </c>
      <c r="L910" s="4">
        <v>28.77</v>
      </c>
      <c r="M910" s="3">
        <v>27.59</v>
      </c>
      <c r="N910" s="3" t="s">
        <v>36</v>
      </c>
      <c r="O910" s="3" t="s">
        <v>62</v>
      </c>
      <c r="P910" s="3" t="s">
        <v>81</v>
      </c>
      <c r="Q910" s="3" t="s">
        <v>82</v>
      </c>
      <c r="R910" s="3" t="s">
        <v>535</v>
      </c>
      <c r="S910" s="3" t="s">
        <v>66</v>
      </c>
      <c r="T910" s="3" t="s">
        <v>84</v>
      </c>
      <c r="U910" s="3" t="s">
        <v>43</v>
      </c>
      <c r="V910" s="4" t="s">
        <v>1849</v>
      </c>
      <c r="W910" s="3" t="s">
        <v>45</v>
      </c>
      <c r="X910" s="3" t="s">
        <v>85</v>
      </c>
      <c r="Y910" s="3" t="s">
        <v>67</v>
      </c>
      <c r="Z910" s="3" t="s">
        <v>86</v>
      </c>
      <c r="AA910" s="3" t="s">
        <v>78</v>
      </c>
      <c r="AB910" s="3" t="s">
        <v>50</v>
      </c>
      <c r="AC910">
        <f t="shared" si="14"/>
        <v>0.95898505387556487</v>
      </c>
    </row>
    <row r="911" spans="1:29" x14ac:dyDescent="0.25">
      <c r="A911" s="3" t="s">
        <v>1010</v>
      </c>
      <c r="B911" s="3">
        <v>957</v>
      </c>
      <c r="C911" s="3" t="s">
        <v>29</v>
      </c>
      <c r="D911" s="3" t="s">
        <v>30</v>
      </c>
      <c r="E911" s="3" t="s">
        <v>551</v>
      </c>
      <c r="F911" s="3"/>
      <c r="G911" s="4" t="s">
        <v>32</v>
      </c>
      <c r="H911" s="3" t="s">
        <v>33</v>
      </c>
      <c r="I911" s="3" t="s">
        <v>69</v>
      </c>
      <c r="J911" s="3" t="s">
        <v>70</v>
      </c>
      <c r="K911" s="3">
        <v>0</v>
      </c>
      <c r="L911" s="4">
        <v>62.93</v>
      </c>
      <c r="M911" s="3">
        <v>27.56</v>
      </c>
      <c r="N911" s="3" t="s">
        <v>36</v>
      </c>
      <c r="O911" s="3" t="s">
        <v>53</v>
      </c>
      <c r="P911" s="3" t="s">
        <v>110</v>
      </c>
      <c r="Q911" s="3" t="s">
        <v>111</v>
      </c>
      <c r="R911" s="3" t="s">
        <v>291</v>
      </c>
      <c r="S911" s="3" t="s">
        <v>57</v>
      </c>
      <c r="T911" s="3" t="s">
        <v>42</v>
      </c>
      <c r="U911" s="3" t="s">
        <v>76</v>
      </c>
      <c r="V911" s="4" t="s">
        <v>44</v>
      </c>
      <c r="W911" s="3" t="s">
        <v>45</v>
      </c>
      <c r="X911" s="3" t="s">
        <v>46</v>
      </c>
      <c r="Y911" s="3" t="s">
        <v>113</v>
      </c>
      <c r="Z911" s="3" t="s">
        <v>48</v>
      </c>
      <c r="AA911" s="3" t="s">
        <v>78</v>
      </c>
      <c r="AB911" s="3" t="s">
        <v>50</v>
      </c>
      <c r="AC911">
        <f t="shared" si="14"/>
        <v>0.43794692515493405</v>
      </c>
    </row>
    <row r="912" spans="1:29" x14ac:dyDescent="0.25">
      <c r="A912" s="3" t="s">
        <v>1210</v>
      </c>
      <c r="B912" s="3">
        <v>1371</v>
      </c>
      <c r="C912" s="3" t="s">
        <v>60</v>
      </c>
      <c r="D912" s="3" t="s">
        <v>60</v>
      </c>
      <c r="E912" s="3" t="s">
        <v>1211</v>
      </c>
      <c r="F912" s="3"/>
      <c r="G912" s="4" t="s">
        <v>32</v>
      </c>
      <c r="H912" s="3" t="s">
        <v>33</v>
      </c>
      <c r="I912" s="3" t="s">
        <v>95</v>
      </c>
      <c r="J912" s="3" t="s">
        <v>35</v>
      </c>
      <c r="K912" s="3">
        <v>0</v>
      </c>
      <c r="L912" s="4">
        <v>25.16</v>
      </c>
      <c r="M912" s="3">
        <v>27.44</v>
      </c>
      <c r="N912" s="3" t="s">
        <v>36</v>
      </c>
      <c r="O912" s="3" t="s">
        <v>71</v>
      </c>
      <c r="P912" s="3" t="s">
        <v>212</v>
      </c>
      <c r="Q912" s="3" t="s">
        <v>320</v>
      </c>
      <c r="R912" s="3" t="s">
        <v>858</v>
      </c>
      <c r="S912" s="3" t="s">
        <v>66</v>
      </c>
      <c r="T912" s="3" t="s">
        <v>84</v>
      </c>
      <c r="U912" s="3" t="s">
        <v>99</v>
      </c>
      <c r="V912" s="4" t="s">
        <v>1849</v>
      </c>
      <c r="W912" s="3" t="s">
        <v>45</v>
      </c>
      <c r="X912" s="3" t="s">
        <v>85</v>
      </c>
      <c r="Y912" s="3" t="s">
        <v>67</v>
      </c>
      <c r="Z912" s="3" t="s">
        <v>86</v>
      </c>
      <c r="AA912" s="3" t="s">
        <v>78</v>
      </c>
      <c r="AB912" s="3" t="s">
        <v>50</v>
      </c>
      <c r="AC912">
        <f t="shared" si="14"/>
        <v>1.0906200317965025</v>
      </c>
    </row>
    <row r="913" spans="1:29" x14ac:dyDescent="0.25">
      <c r="A913" s="3" t="s">
        <v>1741</v>
      </c>
      <c r="B913" s="3">
        <v>1697</v>
      </c>
      <c r="C913" s="3" t="s">
        <v>60</v>
      </c>
      <c r="D913" s="3" t="s">
        <v>60</v>
      </c>
      <c r="E913" s="3" t="s">
        <v>241</v>
      </c>
      <c r="F913" s="3"/>
      <c r="G913" s="4" t="s">
        <v>32</v>
      </c>
      <c r="H913" s="3" t="s">
        <v>33</v>
      </c>
      <c r="I913" s="3" t="s">
        <v>34</v>
      </c>
      <c r="J913" s="3" t="s">
        <v>35</v>
      </c>
      <c r="K913" s="3">
        <v>0</v>
      </c>
      <c r="L913" s="4">
        <v>67.7</v>
      </c>
      <c r="M913" s="3">
        <v>27.34</v>
      </c>
      <c r="N913" s="3" t="s">
        <v>36</v>
      </c>
      <c r="O913" s="3" t="s">
        <v>71</v>
      </c>
      <c r="P913" s="3" t="s">
        <v>212</v>
      </c>
      <c r="Q913" s="3" t="s">
        <v>242</v>
      </c>
      <c r="R913" s="3" t="s">
        <v>587</v>
      </c>
      <c r="S913" s="3" t="s">
        <v>75</v>
      </c>
      <c r="T913" s="3" t="s">
        <v>84</v>
      </c>
      <c r="U913" s="3" t="s">
        <v>99</v>
      </c>
      <c r="V913" s="4" t="s">
        <v>44</v>
      </c>
      <c r="W913" s="3" t="s">
        <v>45</v>
      </c>
      <c r="X913" s="3" t="s">
        <v>46</v>
      </c>
      <c r="Y913" s="3" t="s">
        <v>77</v>
      </c>
      <c r="Z913" s="3" t="s">
        <v>48</v>
      </c>
      <c r="AA913" s="3" t="s">
        <v>87</v>
      </c>
      <c r="AB913" s="3" t="s">
        <v>50</v>
      </c>
      <c r="AC913">
        <f t="shared" si="14"/>
        <v>0.40384047267355982</v>
      </c>
    </row>
    <row r="914" spans="1:29" x14ac:dyDescent="0.25">
      <c r="A914" s="3" t="s">
        <v>390</v>
      </c>
      <c r="B914" s="3">
        <v>1666</v>
      </c>
      <c r="C914" s="3" t="s">
        <v>60</v>
      </c>
      <c r="D914" s="3" t="s">
        <v>60</v>
      </c>
      <c r="E914" s="3"/>
      <c r="F914" s="3"/>
      <c r="G914" s="4" t="s">
        <v>32</v>
      </c>
      <c r="H914" s="3"/>
      <c r="I914" s="3" t="s">
        <v>34</v>
      </c>
      <c r="J914" s="3" t="s">
        <v>35</v>
      </c>
      <c r="K914" s="3">
        <v>0</v>
      </c>
      <c r="L914" s="4">
        <v>240.52</v>
      </c>
      <c r="M914" s="3">
        <v>27.2</v>
      </c>
      <c r="N914" s="3"/>
      <c r="O914" s="3" t="s">
        <v>71</v>
      </c>
      <c r="P914" s="3" t="s">
        <v>72</v>
      </c>
      <c r="Q914" s="3" t="s">
        <v>124</v>
      </c>
      <c r="R914" s="3" t="s">
        <v>345</v>
      </c>
      <c r="S914" s="3" t="s">
        <v>75</v>
      </c>
      <c r="T914" s="3" t="s">
        <v>84</v>
      </c>
      <c r="U914" s="3" t="s">
        <v>43</v>
      </c>
      <c r="V914" s="4" t="s">
        <v>1849</v>
      </c>
      <c r="W914" s="3" t="s">
        <v>45</v>
      </c>
      <c r="X914" s="3" t="s">
        <v>85</v>
      </c>
      <c r="Y914" s="3"/>
      <c r="Z914" s="3"/>
      <c r="AA914" s="3" t="s">
        <v>49</v>
      </c>
      <c r="AB914" s="3" t="s">
        <v>50</v>
      </c>
      <c r="AC914">
        <f t="shared" si="14"/>
        <v>0.11308830866456011</v>
      </c>
    </row>
    <row r="915" spans="1:29" x14ac:dyDescent="0.25">
      <c r="A915" s="3" t="s">
        <v>1290</v>
      </c>
      <c r="B915" s="3">
        <v>934</v>
      </c>
      <c r="C915" s="3" t="s">
        <v>60</v>
      </c>
      <c r="D915" s="3" t="s">
        <v>60</v>
      </c>
      <c r="E915" s="3" t="s">
        <v>144</v>
      </c>
      <c r="F915" s="3"/>
      <c r="G915" s="4" t="s">
        <v>32</v>
      </c>
      <c r="H915" s="3" t="s">
        <v>94</v>
      </c>
      <c r="I915" s="3" t="s">
        <v>95</v>
      </c>
      <c r="J915" s="3" t="s">
        <v>35</v>
      </c>
      <c r="K915" s="3">
        <v>0</v>
      </c>
      <c r="L915" s="4">
        <v>20.89</v>
      </c>
      <c r="M915" s="3">
        <v>27.16</v>
      </c>
      <c r="N915" s="3" t="s">
        <v>36</v>
      </c>
      <c r="O915" s="3" t="s">
        <v>62</v>
      </c>
      <c r="P915" s="3" t="s">
        <v>81</v>
      </c>
      <c r="Q915" s="3" t="s">
        <v>82</v>
      </c>
      <c r="R915" s="3" t="s">
        <v>128</v>
      </c>
      <c r="S915" s="3" t="s">
        <v>66</v>
      </c>
      <c r="T915" s="3" t="s">
        <v>84</v>
      </c>
      <c r="U915" s="3" t="s">
        <v>76</v>
      </c>
      <c r="V915" s="4" t="s">
        <v>1849</v>
      </c>
      <c r="W915" s="3" t="s">
        <v>45</v>
      </c>
      <c r="X915" s="3" t="s">
        <v>85</v>
      </c>
      <c r="Y915" s="3" t="s">
        <v>67</v>
      </c>
      <c r="Z915" s="3" t="s">
        <v>86</v>
      </c>
      <c r="AA915" s="3" t="s">
        <v>78</v>
      </c>
      <c r="AB915" s="3" t="s">
        <v>50</v>
      </c>
      <c r="AC915">
        <f t="shared" si="14"/>
        <v>1.3001436093824796</v>
      </c>
    </row>
    <row r="916" spans="1:29" x14ac:dyDescent="0.25">
      <c r="A916" s="3" t="s">
        <v>1647</v>
      </c>
      <c r="B916" s="3">
        <v>599</v>
      </c>
      <c r="C916" s="3" t="s">
        <v>60</v>
      </c>
      <c r="D916" s="3" t="s">
        <v>60</v>
      </c>
      <c r="E916" s="3" t="s">
        <v>1049</v>
      </c>
      <c r="F916" s="3"/>
      <c r="G916" s="4" t="s">
        <v>32</v>
      </c>
      <c r="H916" s="3" t="s">
        <v>33</v>
      </c>
      <c r="I916" s="3" t="s">
        <v>34</v>
      </c>
      <c r="J916" s="3" t="s">
        <v>35</v>
      </c>
      <c r="K916" s="3">
        <v>0</v>
      </c>
      <c r="L916" s="4">
        <v>41.73</v>
      </c>
      <c r="M916" s="3">
        <v>27.16</v>
      </c>
      <c r="N916" s="3" t="s">
        <v>36</v>
      </c>
      <c r="O916" s="3" t="s">
        <v>62</v>
      </c>
      <c r="P916" s="3" t="s">
        <v>138</v>
      </c>
      <c r="Q916" s="3" t="s">
        <v>139</v>
      </c>
      <c r="R916" s="3" t="s">
        <v>140</v>
      </c>
      <c r="S916" s="3" t="s">
        <v>66</v>
      </c>
      <c r="T916" s="3" t="s">
        <v>84</v>
      </c>
      <c r="U916" s="3" t="s">
        <v>43</v>
      </c>
      <c r="V916" s="4" t="s">
        <v>1849</v>
      </c>
      <c r="W916" s="3" t="s">
        <v>45</v>
      </c>
      <c r="X916" s="3" t="s">
        <v>85</v>
      </c>
      <c r="Y916" s="3" t="s">
        <v>67</v>
      </c>
      <c r="Z916" s="3" t="s">
        <v>86</v>
      </c>
      <c r="AA916" s="3" t="s">
        <v>78</v>
      </c>
      <c r="AB916" s="3" t="s">
        <v>50</v>
      </c>
      <c r="AC916">
        <f t="shared" si="14"/>
        <v>0.65085070692547331</v>
      </c>
    </row>
    <row r="917" spans="1:29" x14ac:dyDescent="0.25">
      <c r="A917" s="3" t="s">
        <v>1123</v>
      </c>
      <c r="B917" s="3">
        <v>1153</v>
      </c>
      <c r="C917" s="3" t="s">
        <v>60</v>
      </c>
      <c r="D917" s="3" t="s">
        <v>60</v>
      </c>
      <c r="E917" s="3" t="s">
        <v>1124</v>
      </c>
      <c r="F917" s="3"/>
      <c r="G917" s="4" t="s">
        <v>32</v>
      </c>
      <c r="H917" s="3" t="s">
        <v>94</v>
      </c>
      <c r="I917" s="3" t="s">
        <v>69</v>
      </c>
      <c r="J917" s="3" t="s">
        <v>70</v>
      </c>
      <c r="K917" s="3">
        <v>0</v>
      </c>
      <c r="L917" s="4">
        <v>48.86</v>
      </c>
      <c r="M917" s="3">
        <v>27.14</v>
      </c>
      <c r="N917" s="3" t="s">
        <v>36</v>
      </c>
      <c r="O917" s="3" t="s">
        <v>71</v>
      </c>
      <c r="P917" s="3" t="s">
        <v>212</v>
      </c>
      <c r="Q917" s="3" t="s">
        <v>320</v>
      </c>
      <c r="R917" s="3" t="s">
        <v>445</v>
      </c>
      <c r="S917" s="3" t="s">
        <v>66</v>
      </c>
      <c r="T917" s="3" t="s">
        <v>42</v>
      </c>
      <c r="U917" s="3" t="s">
        <v>99</v>
      </c>
      <c r="V917" s="4" t="s">
        <v>1849</v>
      </c>
      <c r="W917" s="3" t="s">
        <v>45</v>
      </c>
      <c r="X917" s="3" t="s">
        <v>46</v>
      </c>
      <c r="Y917" s="3" t="s">
        <v>67</v>
      </c>
      <c r="Z917" s="3" t="s">
        <v>86</v>
      </c>
      <c r="AA917" s="3" t="s">
        <v>78</v>
      </c>
      <c r="AB917" s="3" t="s">
        <v>50</v>
      </c>
      <c r="AC917">
        <f t="shared" si="14"/>
        <v>0.55546459271387638</v>
      </c>
    </row>
    <row r="918" spans="1:29" x14ac:dyDescent="0.25">
      <c r="A918" s="3" t="s">
        <v>996</v>
      </c>
      <c r="B918" s="3">
        <v>1487</v>
      </c>
      <c r="C918" s="3" t="s">
        <v>60</v>
      </c>
      <c r="D918" s="3" t="s">
        <v>60</v>
      </c>
      <c r="E918" s="3" t="s">
        <v>241</v>
      </c>
      <c r="F918" s="3"/>
      <c r="G918" s="4" t="s">
        <v>32</v>
      </c>
      <c r="H918" s="3" t="s">
        <v>33</v>
      </c>
      <c r="I918" s="3" t="s">
        <v>34</v>
      </c>
      <c r="J918" s="3" t="s">
        <v>35</v>
      </c>
      <c r="K918" s="3">
        <v>0</v>
      </c>
      <c r="L918" s="4">
        <v>90.5</v>
      </c>
      <c r="M918" s="3">
        <v>27.12</v>
      </c>
      <c r="N918" s="3" t="s">
        <v>36</v>
      </c>
      <c r="O918" s="3" t="s">
        <v>71</v>
      </c>
      <c r="P918" s="3" t="s">
        <v>212</v>
      </c>
      <c r="Q918" s="3" t="s">
        <v>242</v>
      </c>
      <c r="R918" s="3" t="s">
        <v>587</v>
      </c>
      <c r="S918" s="3" t="s">
        <v>75</v>
      </c>
      <c r="T918" s="3" t="s">
        <v>84</v>
      </c>
      <c r="U918" s="3" t="s">
        <v>43</v>
      </c>
      <c r="V918" s="4" t="s">
        <v>44</v>
      </c>
      <c r="W918" s="3" t="s">
        <v>45</v>
      </c>
      <c r="X918" s="3" t="s">
        <v>46</v>
      </c>
      <c r="Y918" s="3" t="s">
        <v>77</v>
      </c>
      <c r="Z918" s="3" t="s">
        <v>48</v>
      </c>
      <c r="AA918" s="3" t="s">
        <v>87</v>
      </c>
      <c r="AB918" s="3" t="s">
        <v>50</v>
      </c>
      <c r="AC918">
        <f t="shared" si="14"/>
        <v>0.29966850828729286</v>
      </c>
    </row>
    <row r="919" spans="1:29" x14ac:dyDescent="0.25">
      <c r="A919" s="3" t="s">
        <v>1631</v>
      </c>
      <c r="B919" s="3">
        <v>1074</v>
      </c>
      <c r="C919" s="3" t="s">
        <v>60</v>
      </c>
      <c r="D919" s="3" t="s">
        <v>60</v>
      </c>
      <c r="E919" s="3" t="s">
        <v>144</v>
      </c>
      <c r="F919" s="3"/>
      <c r="G919" s="4" t="s">
        <v>32</v>
      </c>
      <c r="H919" s="3" t="s">
        <v>94</v>
      </c>
      <c r="I919" s="3" t="s">
        <v>95</v>
      </c>
      <c r="J919" s="3" t="s">
        <v>35</v>
      </c>
      <c r="K919" s="3">
        <v>0</v>
      </c>
      <c r="L919" s="4">
        <v>26.06</v>
      </c>
      <c r="M919" s="3">
        <v>27.06</v>
      </c>
      <c r="N919" s="3" t="s">
        <v>36</v>
      </c>
      <c r="O919" s="3" t="s">
        <v>62</v>
      </c>
      <c r="P919" s="3" t="s">
        <v>81</v>
      </c>
      <c r="Q919" s="3" t="s">
        <v>82</v>
      </c>
      <c r="R919" s="3" t="s">
        <v>128</v>
      </c>
      <c r="S919" s="3" t="s">
        <v>66</v>
      </c>
      <c r="T919" s="3" t="s">
        <v>84</v>
      </c>
      <c r="U919" s="3" t="s">
        <v>76</v>
      </c>
      <c r="V919" s="4" t="s">
        <v>1849</v>
      </c>
      <c r="W919" s="3" t="s">
        <v>45</v>
      </c>
      <c r="X919" s="3" t="s">
        <v>85</v>
      </c>
      <c r="Y919" s="3" t="s">
        <v>67</v>
      </c>
      <c r="Z919" s="3" t="s">
        <v>86</v>
      </c>
      <c r="AA919" s="3" t="s">
        <v>78</v>
      </c>
      <c r="AB919" s="3" t="s">
        <v>50</v>
      </c>
      <c r="AC919">
        <f t="shared" si="14"/>
        <v>1.0383729854182655</v>
      </c>
    </row>
    <row r="920" spans="1:29" x14ac:dyDescent="0.25">
      <c r="A920" s="3" t="s">
        <v>485</v>
      </c>
      <c r="B920" s="3">
        <v>505</v>
      </c>
      <c r="C920" s="3" t="s">
        <v>29</v>
      </c>
      <c r="D920" s="3" t="s">
        <v>30</v>
      </c>
      <c r="E920" s="3"/>
      <c r="F920" s="3"/>
      <c r="G920" s="4" t="s">
        <v>32</v>
      </c>
      <c r="H920" s="3" t="s">
        <v>89</v>
      </c>
      <c r="I920" s="3" t="s">
        <v>69</v>
      </c>
      <c r="J920" s="3" t="s">
        <v>70</v>
      </c>
      <c r="K920" s="3">
        <v>0</v>
      </c>
      <c r="L920" s="4">
        <v>48</v>
      </c>
      <c r="M920" s="3">
        <v>26.85</v>
      </c>
      <c r="N920" s="3" t="s">
        <v>36</v>
      </c>
      <c r="O920" s="3" t="s">
        <v>62</v>
      </c>
      <c r="P920" s="3" t="s">
        <v>105</v>
      </c>
      <c r="Q920" s="3" t="s">
        <v>106</v>
      </c>
      <c r="R920" s="3" t="s">
        <v>486</v>
      </c>
      <c r="S920" s="3" t="s">
        <v>66</v>
      </c>
      <c r="T920" s="3" t="s">
        <v>42</v>
      </c>
      <c r="U920" s="3" t="s">
        <v>99</v>
      </c>
      <c r="V920" s="4" t="s">
        <v>1849</v>
      </c>
      <c r="W920" s="3" t="s">
        <v>45</v>
      </c>
      <c r="X920" s="3" t="s">
        <v>46</v>
      </c>
      <c r="Y920" s="3" t="s">
        <v>67</v>
      </c>
      <c r="Z920" s="3" t="s">
        <v>48</v>
      </c>
      <c r="AA920" s="3" t="s">
        <v>78</v>
      </c>
      <c r="AB920" s="3" t="s">
        <v>50</v>
      </c>
      <c r="AC920">
        <f t="shared" si="14"/>
        <v>0.55937500000000007</v>
      </c>
    </row>
    <row r="921" spans="1:29" x14ac:dyDescent="0.25">
      <c r="A921" s="3" t="s">
        <v>1281</v>
      </c>
      <c r="B921" s="3">
        <v>1135</v>
      </c>
      <c r="C921" s="3" t="s">
        <v>60</v>
      </c>
      <c r="D921" s="3" t="s">
        <v>60</v>
      </c>
      <c r="E921" s="3" t="s">
        <v>1282</v>
      </c>
      <c r="F921" s="3"/>
      <c r="G921" s="4" t="s">
        <v>32</v>
      </c>
      <c r="H921" s="3" t="s">
        <v>94</v>
      </c>
      <c r="I921" s="3" t="s">
        <v>95</v>
      </c>
      <c r="J921" s="3" t="s">
        <v>35</v>
      </c>
      <c r="K921" s="3">
        <v>0</v>
      </c>
      <c r="L921" s="4">
        <v>30.82</v>
      </c>
      <c r="M921" s="3">
        <v>26.78</v>
      </c>
      <c r="N921" s="3" t="s">
        <v>36</v>
      </c>
      <c r="O921" s="3" t="s">
        <v>71</v>
      </c>
      <c r="P921" s="3" t="s">
        <v>146</v>
      </c>
      <c r="Q921" s="3" t="s">
        <v>147</v>
      </c>
      <c r="R921" s="3" t="s">
        <v>469</v>
      </c>
      <c r="S921" s="3" t="s">
        <v>66</v>
      </c>
      <c r="T921" s="3" t="s">
        <v>84</v>
      </c>
      <c r="U921" s="3" t="s">
        <v>99</v>
      </c>
      <c r="V921" s="4" t="s">
        <v>1849</v>
      </c>
      <c r="W921" s="3" t="s">
        <v>45</v>
      </c>
      <c r="X921" s="3" t="s">
        <v>85</v>
      </c>
      <c r="Y921" s="3" t="s">
        <v>67</v>
      </c>
      <c r="Z921" s="3" t="s">
        <v>86</v>
      </c>
      <c r="AA921" s="3" t="s">
        <v>78</v>
      </c>
      <c r="AB921" s="3" t="s">
        <v>50</v>
      </c>
      <c r="AC921">
        <f t="shared" si="14"/>
        <v>0.86891628812459443</v>
      </c>
    </row>
    <row r="922" spans="1:29" x14ac:dyDescent="0.25">
      <c r="A922" s="3" t="s">
        <v>1695</v>
      </c>
      <c r="B922" s="3">
        <v>673</v>
      </c>
      <c r="C922" s="3" t="s">
        <v>60</v>
      </c>
      <c r="D922" s="3" t="s">
        <v>60</v>
      </c>
      <c r="E922" s="3" t="s">
        <v>916</v>
      </c>
      <c r="F922" s="3"/>
      <c r="G922" s="4" t="s">
        <v>32</v>
      </c>
      <c r="H922" s="3" t="s">
        <v>94</v>
      </c>
      <c r="I922" s="3" t="s">
        <v>34</v>
      </c>
      <c r="J922" s="3" t="s">
        <v>35</v>
      </c>
      <c r="K922" s="3">
        <v>0</v>
      </c>
      <c r="L922" s="4">
        <v>50.31</v>
      </c>
      <c r="M922" s="3">
        <v>26.52</v>
      </c>
      <c r="N922" s="3" t="s">
        <v>36</v>
      </c>
      <c r="O922" s="3" t="s">
        <v>71</v>
      </c>
      <c r="P922" s="3" t="s">
        <v>146</v>
      </c>
      <c r="Q922" s="3" t="s">
        <v>147</v>
      </c>
      <c r="R922" s="3" t="s">
        <v>614</v>
      </c>
      <c r="S922" s="3" t="s">
        <v>75</v>
      </c>
      <c r="T922" s="3" t="s">
        <v>84</v>
      </c>
      <c r="U922" s="3" t="s">
        <v>43</v>
      </c>
      <c r="V922" s="4" t="s">
        <v>1849</v>
      </c>
      <c r="W922" s="3" t="s">
        <v>45</v>
      </c>
      <c r="X922" s="3" t="s">
        <v>85</v>
      </c>
      <c r="Y922" s="3" t="s">
        <v>77</v>
      </c>
      <c r="Z922" s="3" t="s">
        <v>86</v>
      </c>
      <c r="AA922" s="3" t="s">
        <v>78</v>
      </c>
      <c r="AB922" s="3" t="s">
        <v>50</v>
      </c>
      <c r="AC922">
        <f t="shared" si="14"/>
        <v>0.52713178294573637</v>
      </c>
    </row>
    <row r="923" spans="1:29" x14ac:dyDescent="0.25">
      <c r="A923" s="3" t="s">
        <v>1686</v>
      </c>
      <c r="B923" s="3">
        <v>1874</v>
      </c>
      <c r="C923" s="3" t="s">
        <v>60</v>
      </c>
      <c r="D923" s="3" t="s">
        <v>52</v>
      </c>
      <c r="E923" s="3" t="s">
        <v>576</v>
      </c>
      <c r="F923" s="3"/>
      <c r="G923" s="4" t="s">
        <v>32</v>
      </c>
      <c r="H923" s="3" t="s">
        <v>94</v>
      </c>
      <c r="I923" s="3" t="s">
        <v>95</v>
      </c>
      <c r="J923" s="3" t="s">
        <v>35</v>
      </c>
      <c r="K923" s="3">
        <v>0</v>
      </c>
      <c r="L923" s="4">
        <v>26.64</v>
      </c>
      <c r="M923" s="3">
        <v>26.36</v>
      </c>
      <c r="N923" s="3" t="s">
        <v>36</v>
      </c>
      <c r="O923" s="3" t="s">
        <v>71</v>
      </c>
      <c r="P923" s="3" t="s">
        <v>72</v>
      </c>
      <c r="Q923" s="3" t="s">
        <v>124</v>
      </c>
      <c r="R923" s="3" t="s">
        <v>345</v>
      </c>
      <c r="S923" s="3" t="s">
        <v>75</v>
      </c>
      <c r="T923" s="3" t="s">
        <v>84</v>
      </c>
      <c r="U923" s="3" t="s">
        <v>76</v>
      </c>
      <c r="V923" s="4" t="s">
        <v>1849</v>
      </c>
      <c r="W923" s="3" t="s">
        <v>45</v>
      </c>
      <c r="X923" s="3" t="s">
        <v>85</v>
      </c>
      <c r="Y923" s="3" t="s">
        <v>77</v>
      </c>
      <c r="Z923" s="3" t="s">
        <v>48</v>
      </c>
      <c r="AA923" s="3" t="s">
        <v>78</v>
      </c>
      <c r="AB923" s="3" t="s">
        <v>50</v>
      </c>
      <c r="AC923">
        <f t="shared" si="14"/>
        <v>0.98948948948948945</v>
      </c>
    </row>
    <row r="924" spans="1:29" x14ac:dyDescent="0.25">
      <c r="A924" s="3" t="s">
        <v>1614</v>
      </c>
      <c r="B924" s="3">
        <v>1279</v>
      </c>
      <c r="C924" s="3" t="s">
        <v>60</v>
      </c>
      <c r="D924" s="3" t="s">
        <v>60</v>
      </c>
      <c r="E924" s="3"/>
      <c r="F924" s="3"/>
      <c r="G924" s="4" t="s">
        <v>32</v>
      </c>
      <c r="H924" s="3"/>
      <c r="I924" s="3" t="s">
        <v>95</v>
      </c>
      <c r="J924" s="3" t="s">
        <v>35</v>
      </c>
      <c r="K924" s="3">
        <v>0</v>
      </c>
      <c r="L924" s="4">
        <v>26.31</v>
      </c>
      <c r="M924" s="3">
        <v>26</v>
      </c>
      <c r="N924" s="3" t="s">
        <v>36</v>
      </c>
      <c r="O924" s="3" t="s">
        <v>62</v>
      </c>
      <c r="P924" s="3" t="s">
        <v>63</v>
      </c>
      <c r="Q924" s="3" t="s">
        <v>196</v>
      </c>
      <c r="R924" s="3" t="s">
        <v>1343</v>
      </c>
      <c r="S924" s="3" t="s">
        <v>66</v>
      </c>
      <c r="T924" s="3" t="s">
        <v>84</v>
      </c>
      <c r="U924" s="3" t="s">
        <v>99</v>
      </c>
      <c r="V924" s="4" t="s">
        <v>1849</v>
      </c>
      <c r="W924" s="3" t="s">
        <v>45</v>
      </c>
      <c r="X924" s="3" t="s">
        <v>85</v>
      </c>
      <c r="Y924" s="3" t="s">
        <v>67</v>
      </c>
      <c r="Z924" s="3" t="s">
        <v>86</v>
      </c>
      <c r="AA924" s="3" t="s">
        <v>78</v>
      </c>
      <c r="AB924" s="3" t="s">
        <v>50</v>
      </c>
      <c r="AC924">
        <f t="shared" si="14"/>
        <v>0.98821740782972256</v>
      </c>
    </row>
    <row r="925" spans="1:29" x14ac:dyDescent="0.25">
      <c r="A925" s="3" t="s">
        <v>1256</v>
      </c>
      <c r="B925" s="3">
        <v>1000</v>
      </c>
      <c r="C925" s="3" t="s">
        <v>52</v>
      </c>
      <c r="D925" s="3" t="s">
        <v>30</v>
      </c>
      <c r="E925" s="3" t="s">
        <v>906</v>
      </c>
      <c r="F925" s="3"/>
      <c r="G925" s="4" t="s">
        <v>32</v>
      </c>
      <c r="H925" s="3" t="s">
        <v>33</v>
      </c>
      <c r="I925" s="3" t="s">
        <v>34</v>
      </c>
      <c r="J925" s="3" t="s">
        <v>35</v>
      </c>
      <c r="K925" s="3">
        <v>0</v>
      </c>
      <c r="L925" s="4">
        <v>26.27</v>
      </c>
      <c r="M925" s="3">
        <v>25.99</v>
      </c>
      <c r="N925" s="3" t="s">
        <v>36</v>
      </c>
      <c r="O925" s="3" t="s">
        <v>71</v>
      </c>
      <c r="P925" s="3" t="s">
        <v>110</v>
      </c>
      <c r="Q925" s="3" t="s">
        <v>111</v>
      </c>
      <c r="R925" s="3" t="s">
        <v>316</v>
      </c>
      <c r="S925" s="3" t="s">
        <v>57</v>
      </c>
      <c r="T925" s="3" t="s">
        <v>42</v>
      </c>
      <c r="U925" s="3" t="s">
        <v>43</v>
      </c>
      <c r="V925" s="4" t="s">
        <v>44</v>
      </c>
      <c r="W925" s="3" t="s">
        <v>45</v>
      </c>
      <c r="X925" s="3" t="s">
        <v>46</v>
      </c>
      <c r="Y925" s="3" t="s">
        <v>113</v>
      </c>
      <c r="Z925" s="3" t="s">
        <v>48</v>
      </c>
      <c r="AA925" s="3" t="s">
        <v>78</v>
      </c>
      <c r="AB925" s="3" t="s">
        <v>50</v>
      </c>
      <c r="AC925">
        <f t="shared" si="14"/>
        <v>0.98934145413018648</v>
      </c>
    </row>
    <row r="926" spans="1:29" x14ac:dyDescent="0.25">
      <c r="A926" s="3" t="s">
        <v>549</v>
      </c>
      <c r="B926" s="3">
        <v>1726</v>
      </c>
      <c r="C926" s="3" t="s">
        <v>29</v>
      </c>
      <c r="D926" s="3" t="s">
        <v>30</v>
      </c>
      <c r="E926" s="3" t="s">
        <v>199</v>
      </c>
      <c r="F926" s="3"/>
      <c r="G926" s="4" t="s">
        <v>32</v>
      </c>
      <c r="H926" s="3" t="s">
        <v>33</v>
      </c>
      <c r="I926" s="3" t="s">
        <v>34</v>
      </c>
      <c r="J926" s="3" t="s">
        <v>35</v>
      </c>
      <c r="K926" s="3">
        <v>0</v>
      </c>
      <c r="L926" s="4">
        <v>98.96</v>
      </c>
      <c r="M926" s="3">
        <v>25.93</v>
      </c>
      <c r="N926" s="3" t="s">
        <v>36</v>
      </c>
      <c r="O926" s="3" t="s">
        <v>37</v>
      </c>
      <c r="P926" s="3" t="s">
        <v>38</v>
      </c>
      <c r="Q926" s="3" t="s">
        <v>200</v>
      </c>
      <c r="R926" s="3" t="s">
        <v>201</v>
      </c>
      <c r="S926" s="3" t="s">
        <v>41</v>
      </c>
      <c r="T926" s="3" t="s">
        <v>42</v>
      </c>
      <c r="U926" s="3" t="s">
        <v>43</v>
      </c>
      <c r="V926" s="4" t="s">
        <v>44</v>
      </c>
      <c r="W926" s="3" t="s">
        <v>45</v>
      </c>
      <c r="X926" s="3" t="s">
        <v>46</v>
      </c>
      <c r="Y926" s="3" t="s">
        <v>47</v>
      </c>
      <c r="Z926" s="3" t="s">
        <v>48</v>
      </c>
      <c r="AA926" s="3" t="s">
        <v>78</v>
      </c>
      <c r="AB926" s="3" t="s">
        <v>50</v>
      </c>
      <c r="AC926">
        <f t="shared" si="14"/>
        <v>0.2620250606305578</v>
      </c>
    </row>
    <row r="927" spans="1:29" x14ac:dyDescent="0.25">
      <c r="A927" s="3" t="s">
        <v>270</v>
      </c>
      <c r="B927" s="3">
        <v>455</v>
      </c>
      <c r="C927" s="3" t="s">
        <v>52</v>
      </c>
      <c r="D927" s="3" t="s">
        <v>52</v>
      </c>
      <c r="E927" s="3" t="s">
        <v>271</v>
      </c>
      <c r="F927" s="3"/>
      <c r="G927" s="4" t="s">
        <v>32</v>
      </c>
      <c r="H927" s="3" t="s">
        <v>94</v>
      </c>
      <c r="I927" s="3" t="s">
        <v>95</v>
      </c>
      <c r="J927" s="3" t="s">
        <v>35</v>
      </c>
      <c r="K927" s="3">
        <v>0</v>
      </c>
      <c r="L927" s="4">
        <v>24.19</v>
      </c>
      <c r="M927" s="3">
        <v>25.87</v>
      </c>
      <c r="N927" s="3" t="s">
        <v>36</v>
      </c>
      <c r="O927" s="3" t="s">
        <v>71</v>
      </c>
      <c r="P927" s="3" t="s">
        <v>245</v>
      </c>
      <c r="Q927" s="3" t="s">
        <v>272</v>
      </c>
      <c r="R927" s="3" t="s">
        <v>131</v>
      </c>
      <c r="S927" s="3" t="s">
        <v>75</v>
      </c>
      <c r="T927" s="3" t="s">
        <v>42</v>
      </c>
      <c r="U927" s="3" t="s">
        <v>76</v>
      </c>
      <c r="V927" s="4" t="s">
        <v>1849</v>
      </c>
      <c r="W927" s="3" t="s">
        <v>45</v>
      </c>
      <c r="X927" s="3" t="s">
        <v>46</v>
      </c>
      <c r="Y927" s="3" t="s">
        <v>77</v>
      </c>
      <c r="Z927" s="3" t="s">
        <v>48</v>
      </c>
      <c r="AA927" s="3" t="s">
        <v>78</v>
      </c>
      <c r="AB927" s="3" t="s">
        <v>50</v>
      </c>
      <c r="AC927">
        <f t="shared" si="14"/>
        <v>1.069450186027284</v>
      </c>
    </row>
    <row r="928" spans="1:29" x14ac:dyDescent="0.25">
      <c r="A928" s="3" t="s">
        <v>577</v>
      </c>
      <c r="B928" s="3">
        <v>2278</v>
      </c>
      <c r="C928" s="3" t="s">
        <v>60</v>
      </c>
      <c r="D928" s="3" t="s">
        <v>60</v>
      </c>
      <c r="E928" s="3"/>
      <c r="F928" s="3"/>
      <c r="G928" s="4" t="s">
        <v>32</v>
      </c>
      <c r="H928" s="3"/>
      <c r="I928" s="3" t="s">
        <v>95</v>
      </c>
      <c r="J928" s="3" t="s">
        <v>35</v>
      </c>
      <c r="K928" s="3">
        <v>0</v>
      </c>
      <c r="L928" s="4">
        <v>55.05</v>
      </c>
      <c r="M928" s="3">
        <v>25.62</v>
      </c>
      <c r="N928" s="3" t="s">
        <v>36</v>
      </c>
      <c r="O928" s="3" t="s">
        <v>71</v>
      </c>
      <c r="P928" s="3" t="s">
        <v>72</v>
      </c>
      <c r="Q928" s="3" t="s">
        <v>124</v>
      </c>
      <c r="R928" s="3" t="s">
        <v>400</v>
      </c>
      <c r="S928" s="3" t="s">
        <v>75</v>
      </c>
      <c r="T928" s="3" t="s">
        <v>84</v>
      </c>
      <c r="U928" s="3" t="s">
        <v>99</v>
      </c>
      <c r="V928" s="4" t="s">
        <v>44</v>
      </c>
      <c r="W928" s="3" t="s">
        <v>45</v>
      </c>
      <c r="X928" s="3" t="s">
        <v>85</v>
      </c>
      <c r="Y928" s="3" t="s">
        <v>77</v>
      </c>
      <c r="Z928" s="3" t="s">
        <v>48</v>
      </c>
      <c r="AA928" s="3" t="s">
        <v>78</v>
      </c>
      <c r="AB928" s="3" t="s">
        <v>50</v>
      </c>
      <c r="AC928">
        <f t="shared" si="14"/>
        <v>0.46539509536784746</v>
      </c>
    </row>
    <row r="929" spans="1:29" x14ac:dyDescent="0.25">
      <c r="A929" s="3" t="s">
        <v>1329</v>
      </c>
      <c r="B929" s="3">
        <v>1026</v>
      </c>
      <c r="C929" s="3" t="s">
        <v>60</v>
      </c>
      <c r="D929" s="3" t="s">
        <v>60</v>
      </c>
      <c r="E929" s="3" t="s">
        <v>733</v>
      </c>
      <c r="F929" s="3"/>
      <c r="G929" s="4" t="s">
        <v>32</v>
      </c>
      <c r="H929" s="3" t="s">
        <v>94</v>
      </c>
      <c r="I929" s="3" t="s">
        <v>95</v>
      </c>
      <c r="J929" s="3" t="s">
        <v>35</v>
      </c>
      <c r="K929" s="3">
        <v>0</v>
      </c>
      <c r="L929" s="4">
        <v>42.96</v>
      </c>
      <c r="M929" s="3">
        <v>25.54</v>
      </c>
      <c r="N929" s="3" t="s">
        <v>36</v>
      </c>
      <c r="O929" s="3" t="s">
        <v>71</v>
      </c>
      <c r="P929" s="3" t="s">
        <v>146</v>
      </c>
      <c r="Q929" s="3" t="s">
        <v>147</v>
      </c>
      <c r="R929" s="3" t="s">
        <v>614</v>
      </c>
      <c r="S929" s="3" t="s">
        <v>75</v>
      </c>
      <c r="T929" s="3" t="s">
        <v>84</v>
      </c>
      <c r="U929" s="3" t="s">
        <v>99</v>
      </c>
      <c r="V929" s="4" t="s">
        <v>1849</v>
      </c>
      <c r="W929" s="3" t="s">
        <v>45</v>
      </c>
      <c r="X929" s="3" t="s">
        <v>85</v>
      </c>
      <c r="Y929" s="3" t="s">
        <v>77</v>
      </c>
      <c r="Z929" s="3" t="s">
        <v>86</v>
      </c>
      <c r="AA929" s="3" t="s">
        <v>78</v>
      </c>
      <c r="AB929" s="3" t="s">
        <v>50</v>
      </c>
      <c r="AC929">
        <f t="shared" si="14"/>
        <v>0.59450651769087515</v>
      </c>
    </row>
    <row r="930" spans="1:29" x14ac:dyDescent="0.25">
      <c r="A930" s="3" t="s">
        <v>1215</v>
      </c>
      <c r="B930" s="3">
        <v>921</v>
      </c>
      <c r="C930" s="3" t="s">
        <v>60</v>
      </c>
      <c r="D930" s="3" t="s">
        <v>60</v>
      </c>
      <c r="E930" s="3" t="s">
        <v>1030</v>
      </c>
      <c r="F930" s="3"/>
      <c r="G930" s="4" t="s">
        <v>32</v>
      </c>
      <c r="H930" s="3" t="s">
        <v>94</v>
      </c>
      <c r="I930" s="3" t="s">
        <v>95</v>
      </c>
      <c r="J930" s="3" t="s">
        <v>35</v>
      </c>
      <c r="K930" s="3">
        <v>0</v>
      </c>
      <c r="L930" s="4">
        <v>15.42</v>
      </c>
      <c r="M930" s="3">
        <v>25.53</v>
      </c>
      <c r="N930" s="3" t="s">
        <v>36</v>
      </c>
      <c r="O930" s="3" t="s">
        <v>71</v>
      </c>
      <c r="P930" s="3" t="s">
        <v>146</v>
      </c>
      <c r="Q930" s="3" t="s">
        <v>147</v>
      </c>
      <c r="R930" s="3" t="s">
        <v>614</v>
      </c>
      <c r="S930" s="3" t="s">
        <v>75</v>
      </c>
      <c r="T930" s="3" t="s">
        <v>84</v>
      </c>
      <c r="U930" s="3" t="s">
        <v>99</v>
      </c>
      <c r="V930" s="4" t="s">
        <v>1849</v>
      </c>
      <c r="W930" s="3" t="s">
        <v>45</v>
      </c>
      <c r="X930" s="3" t="s">
        <v>85</v>
      </c>
      <c r="Y930" s="3" t="s">
        <v>77</v>
      </c>
      <c r="Z930" s="3" t="s">
        <v>86</v>
      </c>
      <c r="AA930" s="3" t="s">
        <v>78</v>
      </c>
      <c r="AB930" s="3" t="s">
        <v>50</v>
      </c>
      <c r="AC930">
        <f t="shared" si="14"/>
        <v>1.6556420233463036</v>
      </c>
    </row>
    <row r="931" spans="1:29" x14ac:dyDescent="0.25">
      <c r="A931" s="3" t="s">
        <v>778</v>
      </c>
      <c r="B931" s="3">
        <v>679</v>
      </c>
      <c r="C931" s="3" t="s">
        <v>60</v>
      </c>
      <c r="D931" s="3" t="s">
        <v>60</v>
      </c>
      <c r="E931" s="3"/>
      <c r="F931" s="3"/>
      <c r="G931" s="4" t="s">
        <v>32</v>
      </c>
      <c r="H931" s="3"/>
      <c r="I931" s="3" t="s">
        <v>95</v>
      </c>
      <c r="J931" s="3" t="s">
        <v>35</v>
      </c>
      <c r="K931" s="3">
        <v>0</v>
      </c>
      <c r="L931" s="4">
        <v>38.07</v>
      </c>
      <c r="M931" s="3">
        <v>25.52</v>
      </c>
      <c r="N931" s="3" t="s">
        <v>36</v>
      </c>
      <c r="O931" s="3" t="s">
        <v>71</v>
      </c>
      <c r="P931" s="3" t="s">
        <v>72</v>
      </c>
      <c r="Q931" s="3" t="s">
        <v>124</v>
      </c>
      <c r="R931" s="3" t="s">
        <v>125</v>
      </c>
      <c r="S931" s="3" t="s">
        <v>75</v>
      </c>
      <c r="T931" s="3" t="s">
        <v>84</v>
      </c>
      <c r="U931" s="3" t="s">
        <v>99</v>
      </c>
      <c r="V931" s="4" t="s">
        <v>44</v>
      </c>
      <c r="W931" s="3" t="s">
        <v>45</v>
      </c>
      <c r="X931" s="3" t="s">
        <v>85</v>
      </c>
      <c r="Y931" s="3" t="s">
        <v>77</v>
      </c>
      <c r="Z931" s="3" t="s">
        <v>48</v>
      </c>
      <c r="AA931" s="3" t="s">
        <v>78</v>
      </c>
      <c r="AB931" s="3" t="s">
        <v>50</v>
      </c>
      <c r="AC931">
        <f t="shared" si="14"/>
        <v>0.67034410296821645</v>
      </c>
    </row>
    <row r="932" spans="1:29" x14ac:dyDescent="0.25">
      <c r="A932" s="3" t="s">
        <v>969</v>
      </c>
      <c r="B932" s="3">
        <v>1230</v>
      </c>
      <c r="C932" s="3" t="s">
        <v>60</v>
      </c>
      <c r="D932" s="3" t="s">
        <v>60</v>
      </c>
      <c r="E932" s="3"/>
      <c r="F932" s="3"/>
      <c r="G932" s="4" t="s">
        <v>32</v>
      </c>
      <c r="H932" s="3"/>
      <c r="I932" s="3" t="s">
        <v>95</v>
      </c>
      <c r="J932" s="3" t="s">
        <v>35</v>
      </c>
      <c r="K932" s="3">
        <v>0</v>
      </c>
      <c r="L932" s="4">
        <v>19.22</v>
      </c>
      <c r="M932" s="3">
        <v>25.34</v>
      </c>
      <c r="N932" s="3" t="s">
        <v>36</v>
      </c>
      <c r="O932" s="3" t="s">
        <v>71</v>
      </c>
      <c r="P932" s="3" t="s">
        <v>72</v>
      </c>
      <c r="Q932" s="3" t="s">
        <v>124</v>
      </c>
      <c r="R932" s="3" t="s">
        <v>125</v>
      </c>
      <c r="S932" s="3" t="s">
        <v>75</v>
      </c>
      <c r="T932" s="3" t="s">
        <v>84</v>
      </c>
      <c r="U932" s="3" t="s">
        <v>99</v>
      </c>
      <c r="V932" s="4" t="s">
        <v>44</v>
      </c>
      <c r="W932" s="3" t="s">
        <v>45</v>
      </c>
      <c r="X932" s="3" t="s">
        <v>85</v>
      </c>
      <c r="Y932" s="3" t="s">
        <v>77</v>
      </c>
      <c r="Z932" s="3" t="s">
        <v>48</v>
      </c>
      <c r="AA932" s="3" t="s">
        <v>78</v>
      </c>
      <c r="AB932" s="3" t="s">
        <v>50</v>
      </c>
      <c r="AC932">
        <f t="shared" si="14"/>
        <v>1.3184183142559833</v>
      </c>
    </row>
    <row r="933" spans="1:29" x14ac:dyDescent="0.25">
      <c r="A933" s="3" t="s">
        <v>1572</v>
      </c>
      <c r="B933" s="3">
        <v>1018</v>
      </c>
      <c r="C933" s="3" t="s">
        <v>60</v>
      </c>
      <c r="D933" s="3" t="s">
        <v>60</v>
      </c>
      <c r="E933" s="3" t="s">
        <v>733</v>
      </c>
      <c r="F933" s="3"/>
      <c r="G933" s="4" t="s">
        <v>32</v>
      </c>
      <c r="H933" s="3" t="s">
        <v>94</v>
      </c>
      <c r="I933" s="3" t="s">
        <v>95</v>
      </c>
      <c r="J933" s="3" t="s">
        <v>35</v>
      </c>
      <c r="K933" s="3">
        <v>0</v>
      </c>
      <c r="L933" s="4">
        <v>28.88</v>
      </c>
      <c r="M933" s="3">
        <v>25.3</v>
      </c>
      <c r="N933" s="3" t="s">
        <v>36</v>
      </c>
      <c r="O933" s="3" t="s">
        <v>71</v>
      </c>
      <c r="P933" s="3" t="s">
        <v>146</v>
      </c>
      <c r="Q933" s="3" t="s">
        <v>147</v>
      </c>
      <c r="R933" s="3" t="s">
        <v>614</v>
      </c>
      <c r="S933" s="3" t="s">
        <v>75</v>
      </c>
      <c r="T933" s="3" t="s">
        <v>84</v>
      </c>
      <c r="U933" s="3" t="s">
        <v>99</v>
      </c>
      <c r="V933" s="4" t="s">
        <v>1849</v>
      </c>
      <c r="W933" s="3" t="s">
        <v>45</v>
      </c>
      <c r="X933" s="3" t="s">
        <v>85</v>
      </c>
      <c r="Y933" s="3" t="s">
        <v>77</v>
      </c>
      <c r="Z933" s="3" t="s">
        <v>86</v>
      </c>
      <c r="AA933" s="3" t="s">
        <v>78</v>
      </c>
      <c r="AB933" s="3" t="s">
        <v>50</v>
      </c>
      <c r="AC933">
        <f t="shared" si="14"/>
        <v>0.87603878116343492</v>
      </c>
    </row>
    <row r="934" spans="1:29" x14ac:dyDescent="0.25">
      <c r="A934" s="3" t="s">
        <v>1132</v>
      </c>
      <c r="B934" s="3">
        <v>1547</v>
      </c>
      <c r="C934" s="3" t="s">
        <v>60</v>
      </c>
      <c r="D934" s="3" t="s">
        <v>60</v>
      </c>
      <c r="E934" s="3"/>
      <c r="F934" s="3"/>
      <c r="G934" s="4" t="s">
        <v>32</v>
      </c>
      <c r="H934" s="3"/>
      <c r="I934" s="3" t="s">
        <v>95</v>
      </c>
      <c r="J934" s="3" t="s">
        <v>35</v>
      </c>
      <c r="K934" s="3">
        <v>0</v>
      </c>
      <c r="L934" s="4">
        <v>60.9</v>
      </c>
      <c r="M934" s="3">
        <v>25.21</v>
      </c>
      <c r="N934" s="3" t="s">
        <v>36</v>
      </c>
      <c r="O934" s="3" t="s">
        <v>71</v>
      </c>
      <c r="P934" s="3" t="s">
        <v>72</v>
      </c>
      <c r="Q934" s="3" t="s">
        <v>124</v>
      </c>
      <c r="R934" s="3" t="s">
        <v>125</v>
      </c>
      <c r="S934" s="3" t="s">
        <v>75</v>
      </c>
      <c r="T934" s="3" t="s">
        <v>84</v>
      </c>
      <c r="U934" s="3" t="s">
        <v>99</v>
      </c>
      <c r="V934" s="4" t="s">
        <v>44</v>
      </c>
      <c r="W934" s="3" t="s">
        <v>45</v>
      </c>
      <c r="X934" s="3" t="s">
        <v>46</v>
      </c>
      <c r="Y934" s="3" t="s">
        <v>77</v>
      </c>
      <c r="Z934" s="3" t="s">
        <v>48</v>
      </c>
      <c r="AA934" s="3" t="s">
        <v>78</v>
      </c>
      <c r="AB934" s="3" t="s">
        <v>50</v>
      </c>
      <c r="AC934">
        <f t="shared" si="14"/>
        <v>0.41395730706075534</v>
      </c>
    </row>
    <row r="935" spans="1:29" x14ac:dyDescent="0.25">
      <c r="A935" s="3" t="s">
        <v>809</v>
      </c>
      <c r="B935" s="3">
        <v>1059</v>
      </c>
      <c r="C935" s="3" t="s">
        <v>29</v>
      </c>
      <c r="D935" s="3" t="s">
        <v>30</v>
      </c>
      <c r="E935" s="3" t="s">
        <v>104</v>
      </c>
      <c r="F935" s="3"/>
      <c r="G935" s="4" t="s">
        <v>32</v>
      </c>
      <c r="H935" s="3" t="s">
        <v>33</v>
      </c>
      <c r="I935" s="3" t="s">
        <v>69</v>
      </c>
      <c r="J935" s="3" t="s">
        <v>70</v>
      </c>
      <c r="K935" s="3">
        <v>0</v>
      </c>
      <c r="L935" s="4">
        <v>30.18</v>
      </c>
      <c r="M935" s="3">
        <v>25.1</v>
      </c>
      <c r="N935" s="3" t="s">
        <v>36</v>
      </c>
      <c r="O935" s="3" t="s">
        <v>62</v>
      </c>
      <c r="P935" s="3" t="s">
        <v>105</v>
      </c>
      <c r="Q935" s="3" t="s">
        <v>106</v>
      </c>
      <c r="R935" s="3" t="s">
        <v>107</v>
      </c>
      <c r="S935" s="3" t="s">
        <v>66</v>
      </c>
      <c r="T935" s="3" t="s">
        <v>42</v>
      </c>
      <c r="U935" s="3" t="s">
        <v>43</v>
      </c>
      <c r="V935" s="4" t="s">
        <v>1849</v>
      </c>
      <c r="W935" s="3" t="s">
        <v>45</v>
      </c>
      <c r="X935" s="3" t="s">
        <v>46</v>
      </c>
      <c r="Y935" s="3" t="s">
        <v>67</v>
      </c>
      <c r="Z935" s="3" t="s">
        <v>48</v>
      </c>
      <c r="AA935" s="3" t="s">
        <v>78</v>
      </c>
      <c r="AB935" s="3" t="s">
        <v>50</v>
      </c>
      <c r="AC935">
        <f t="shared" si="14"/>
        <v>0.83167660702451962</v>
      </c>
    </row>
    <row r="936" spans="1:29" x14ac:dyDescent="0.25">
      <c r="A936" s="3" t="s">
        <v>1556</v>
      </c>
      <c r="B936" s="3">
        <v>835</v>
      </c>
      <c r="C936" s="3" t="s">
        <v>60</v>
      </c>
      <c r="D936" s="3" t="s">
        <v>60</v>
      </c>
      <c r="E936" s="3" t="s">
        <v>1163</v>
      </c>
      <c r="F936" s="3"/>
      <c r="G936" s="4" t="s">
        <v>32</v>
      </c>
      <c r="H936" s="3" t="s">
        <v>94</v>
      </c>
      <c r="I936" s="3" t="s">
        <v>95</v>
      </c>
      <c r="J936" s="3" t="s">
        <v>35</v>
      </c>
      <c r="K936" s="3">
        <v>0</v>
      </c>
      <c r="L936" s="4">
        <v>29.79</v>
      </c>
      <c r="M936" s="3">
        <v>24.85</v>
      </c>
      <c r="N936" s="3" t="s">
        <v>36</v>
      </c>
      <c r="O936" s="3" t="s">
        <v>71</v>
      </c>
      <c r="P936" s="3" t="s">
        <v>81</v>
      </c>
      <c r="Q936" s="3" t="s">
        <v>82</v>
      </c>
      <c r="R936" s="3" t="s">
        <v>128</v>
      </c>
      <c r="S936" s="3" t="s">
        <v>66</v>
      </c>
      <c r="T936" s="3" t="s">
        <v>84</v>
      </c>
      <c r="U936" s="3" t="s">
        <v>76</v>
      </c>
      <c r="V936" s="4" t="s">
        <v>1849</v>
      </c>
      <c r="W936" s="3" t="s">
        <v>45</v>
      </c>
      <c r="X936" s="3" t="s">
        <v>85</v>
      </c>
      <c r="Y936" s="3" t="s">
        <v>67</v>
      </c>
      <c r="Z936" s="3" t="s">
        <v>86</v>
      </c>
      <c r="AA936" s="3" t="s">
        <v>78</v>
      </c>
      <c r="AB936" s="3" t="s">
        <v>50</v>
      </c>
      <c r="AC936">
        <f t="shared" si="14"/>
        <v>0.83417254112118167</v>
      </c>
    </row>
    <row r="937" spans="1:29" x14ac:dyDescent="0.25">
      <c r="A937" s="3" t="s">
        <v>588</v>
      </c>
      <c r="B937" s="3">
        <v>439</v>
      </c>
      <c r="C937" s="3" t="s">
        <v>60</v>
      </c>
      <c r="D937" s="3" t="s">
        <v>60</v>
      </c>
      <c r="E937" s="3" t="s">
        <v>241</v>
      </c>
      <c r="F937" s="3"/>
      <c r="G937" s="4" t="s">
        <v>32</v>
      </c>
      <c r="H937" s="3" t="s">
        <v>33</v>
      </c>
      <c r="I937" s="3" t="s">
        <v>34</v>
      </c>
      <c r="J937" s="3" t="s">
        <v>35</v>
      </c>
      <c r="K937" s="3">
        <v>0</v>
      </c>
      <c r="L937" s="4">
        <v>16.47</v>
      </c>
      <c r="M937" s="3">
        <v>24.76</v>
      </c>
      <c r="N937" s="3" t="s">
        <v>36</v>
      </c>
      <c r="O937" s="3" t="s">
        <v>71</v>
      </c>
      <c r="P937" s="3" t="s">
        <v>212</v>
      </c>
      <c r="Q937" s="3" t="s">
        <v>242</v>
      </c>
      <c r="R937" s="3" t="s">
        <v>587</v>
      </c>
      <c r="S937" s="3" t="s">
        <v>75</v>
      </c>
      <c r="T937" s="3" t="s">
        <v>84</v>
      </c>
      <c r="U937" s="3" t="s">
        <v>99</v>
      </c>
      <c r="V937" s="4" t="s">
        <v>44</v>
      </c>
      <c r="W937" s="3" t="s">
        <v>45</v>
      </c>
      <c r="X937" s="3" t="s">
        <v>46</v>
      </c>
      <c r="Y937" s="3" t="s">
        <v>77</v>
      </c>
      <c r="Z937" s="3" t="s">
        <v>48</v>
      </c>
      <c r="AA937" s="3" t="s">
        <v>87</v>
      </c>
      <c r="AB937" s="3" t="s">
        <v>50</v>
      </c>
      <c r="AC937">
        <f t="shared" si="14"/>
        <v>1.5033394049787494</v>
      </c>
    </row>
    <row r="938" spans="1:29" x14ac:dyDescent="0.25">
      <c r="A938" s="3" t="s">
        <v>230</v>
      </c>
      <c r="B938" s="3">
        <v>1314</v>
      </c>
      <c r="C938" s="3" t="s">
        <v>60</v>
      </c>
      <c r="D938" s="3" t="s">
        <v>60</v>
      </c>
      <c r="E938" s="3"/>
      <c r="F938" s="3"/>
      <c r="G938" s="4" t="s">
        <v>32</v>
      </c>
      <c r="H938" s="3"/>
      <c r="I938" s="3" t="s">
        <v>95</v>
      </c>
      <c r="J938" s="3" t="s">
        <v>35</v>
      </c>
      <c r="K938" s="3">
        <v>0</v>
      </c>
      <c r="L938" s="4">
        <v>38.99</v>
      </c>
      <c r="M938" s="3">
        <v>24.65</v>
      </c>
      <c r="N938" s="3" t="s">
        <v>36</v>
      </c>
      <c r="O938" s="3" t="s">
        <v>71</v>
      </c>
      <c r="P938" s="3" t="s">
        <v>72</v>
      </c>
      <c r="Q938" s="3" t="s">
        <v>124</v>
      </c>
      <c r="R938" s="3" t="s">
        <v>125</v>
      </c>
      <c r="S938" s="3" t="s">
        <v>75</v>
      </c>
      <c r="T938" s="3" t="s">
        <v>84</v>
      </c>
      <c r="U938" s="3" t="s">
        <v>99</v>
      </c>
      <c r="V938" s="4" t="s">
        <v>44</v>
      </c>
      <c r="W938" s="3" t="s">
        <v>45</v>
      </c>
      <c r="X938" s="3" t="s">
        <v>85</v>
      </c>
      <c r="Y938" s="3" t="s">
        <v>77</v>
      </c>
      <c r="Z938" s="3" t="s">
        <v>48</v>
      </c>
      <c r="AA938" s="3" t="s">
        <v>78</v>
      </c>
      <c r="AB938" s="3" t="s">
        <v>50</v>
      </c>
      <c r="AC938">
        <f t="shared" si="14"/>
        <v>0.63221338804821747</v>
      </c>
    </row>
    <row r="939" spans="1:29" x14ac:dyDescent="0.25">
      <c r="A939" s="3" t="s">
        <v>575</v>
      </c>
      <c r="B939" s="3">
        <v>1896</v>
      </c>
      <c r="C939" s="3" t="s">
        <v>60</v>
      </c>
      <c r="D939" s="3" t="s">
        <v>52</v>
      </c>
      <c r="E939" s="3" t="s">
        <v>576</v>
      </c>
      <c r="F939" s="3"/>
      <c r="G939" s="4" t="s">
        <v>32</v>
      </c>
      <c r="H939" s="3" t="s">
        <v>94</v>
      </c>
      <c r="I939" s="3" t="s">
        <v>95</v>
      </c>
      <c r="J939" s="3" t="s">
        <v>35</v>
      </c>
      <c r="K939" s="3">
        <v>0</v>
      </c>
      <c r="L939" s="4">
        <v>25.08</v>
      </c>
      <c r="M939" s="3">
        <v>24.56</v>
      </c>
      <c r="N939" s="3" t="s">
        <v>36</v>
      </c>
      <c r="O939" s="3" t="s">
        <v>71</v>
      </c>
      <c r="P939" s="3" t="s">
        <v>72</v>
      </c>
      <c r="Q939" s="3" t="s">
        <v>124</v>
      </c>
      <c r="R939" s="3" t="s">
        <v>345</v>
      </c>
      <c r="S939" s="3" t="s">
        <v>75</v>
      </c>
      <c r="T939" s="3" t="s">
        <v>84</v>
      </c>
      <c r="U939" s="3" t="s">
        <v>76</v>
      </c>
      <c r="V939" s="4" t="s">
        <v>1849</v>
      </c>
      <c r="W939" s="3" t="s">
        <v>45</v>
      </c>
      <c r="X939" s="3" t="s">
        <v>85</v>
      </c>
      <c r="Y939" s="3" t="s">
        <v>77</v>
      </c>
      <c r="Z939" s="3" t="s">
        <v>48</v>
      </c>
      <c r="AA939" s="3" t="s">
        <v>78</v>
      </c>
      <c r="AB939" s="3" t="s">
        <v>50</v>
      </c>
      <c r="AC939">
        <f t="shared" si="14"/>
        <v>0.97926634768740028</v>
      </c>
    </row>
    <row r="940" spans="1:29" x14ac:dyDescent="0.25">
      <c r="A940" s="3" t="s">
        <v>1193</v>
      </c>
      <c r="B940" s="3">
        <v>1906</v>
      </c>
      <c r="C940" s="3" t="s">
        <v>60</v>
      </c>
      <c r="D940" s="3" t="s">
        <v>60</v>
      </c>
      <c r="E940" s="3" t="s">
        <v>1124</v>
      </c>
      <c r="F940" s="3"/>
      <c r="G940" s="4" t="s">
        <v>32</v>
      </c>
      <c r="H940" s="3" t="s">
        <v>33</v>
      </c>
      <c r="I940" s="3" t="s">
        <v>69</v>
      </c>
      <c r="J940" s="3" t="s">
        <v>70</v>
      </c>
      <c r="K940" s="3">
        <v>0</v>
      </c>
      <c r="L940" s="4">
        <v>32.9</v>
      </c>
      <c r="M940" s="3">
        <v>24.55</v>
      </c>
      <c r="N940" s="3" t="s">
        <v>36</v>
      </c>
      <c r="O940" s="3" t="s">
        <v>71</v>
      </c>
      <c r="P940" s="3" t="s">
        <v>212</v>
      </c>
      <c r="Q940" s="3" t="s">
        <v>320</v>
      </c>
      <c r="R940" s="3" t="s">
        <v>445</v>
      </c>
      <c r="S940" s="3" t="s">
        <v>66</v>
      </c>
      <c r="T940" s="3" t="s">
        <v>84</v>
      </c>
      <c r="U940" s="3" t="s">
        <v>43</v>
      </c>
      <c r="V940" s="4" t="s">
        <v>1849</v>
      </c>
      <c r="W940" s="3" t="s">
        <v>45</v>
      </c>
      <c r="X940" s="3" t="s">
        <v>85</v>
      </c>
      <c r="Y940" s="3" t="s">
        <v>67</v>
      </c>
      <c r="Z940" s="3" t="s">
        <v>86</v>
      </c>
      <c r="AA940" s="3" t="s">
        <v>78</v>
      </c>
      <c r="AB940" s="3" t="s">
        <v>50</v>
      </c>
      <c r="AC940">
        <f t="shared" si="14"/>
        <v>0.74620060790273557</v>
      </c>
    </row>
    <row r="941" spans="1:29" x14ac:dyDescent="0.25">
      <c r="A941" s="3" t="s">
        <v>1521</v>
      </c>
      <c r="B941" s="3">
        <v>454</v>
      </c>
      <c r="C941" s="3" t="s">
        <v>60</v>
      </c>
      <c r="D941" s="3" t="s">
        <v>60</v>
      </c>
      <c r="E941" s="3" t="s">
        <v>1522</v>
      </c>
      <c r="F941" s="3"/>
      <c r="G941" s="4" t="s">
        <v>32</v>
      </c>
      <c r="H941" s="3" t="s">
        <v>94</v>
      </c>
      <c r="I941" s="3" t="s">
        <v>95</v>
      </c>
      <c r="J941" s="3" t="s">
        <v>35</v>
      </c>
      <c r="K941" s="3">
        <v>0</v>
      </c>
      <c r="L941" s="4">
        <v>149.97999999999999</v>
      </c>
      <c r="M941" s="3">
        <v>24.45</v>
      </c>
      <c r="N941" s="3" t="s">
        <v>36</v>
      </c>
      <c r="O941" s="3" t="s">
        <v>62</v>
      </c>
      <c r="P941" s="3" t="s">
        <v>81</v>
      </c>
      <c r="Q941" s="3" t="s">
        <v>82</v>
      </c>
      <c r="R941" s="3" t="s">
        <v>83</v>
      </c>
      <c r="S941" s="3" t="s">
        <v>66</v>
      </c>
      <c r="T941" s="3" t="s">
        <v>84</v>
      </c>
      <c r="U941" s="3" t="s">
        <v>43</v>
      </c>
      <c r="V941" s="4" t="s">
        <v>44</v>
      </c>
      <c r="W941" s="3" t="s">
        <v>45</v>
      </c>
      <c r="X941" s="3" t="s">
        <v>85</v>
      </c>
      <c r="Y941" s="3" t="s">
        <v>67</v>
      </c>
      <c r="Z941" s="3" t="s">
        <v>86</v>
      </c>
      <c r="AA941" s="3" t="s">
        <v>49</v>
      </c>
      <c r="AB941" s="3" t="s">
        <v>50</v>
      </c>
      <c r="AC941">
        <f t="shared" si="14"/>
        <v>0.16302173623149754</v>
      </c>
    </row>
    <row r="942" spans="1:29" x14ac:dyDescent="0.25">
      <c r="A942" s="3" t="s">
        <v>1179</v>
      </c>
      <c r="B942" s="3">
        <v>443</v>
      </c>
      <c r="C942" s="3" t="s">
        <v>29</v>
      </c>
      <c r="D942" s="3" t="s">
        <v>60</v>
      </c>
      <c r="E942" s="3" t="s">
        <v>761</v>
      </c>
      <c r="F942" s="3"/>
      <c r="G942" s="4" t="s">
        <v>32</v>
      </c>
      <c r="H942" s="3" t="s">
        <v>94</v>
      </c>
      <c r="I942" s="3" t="s">
        <v>95</v>
      </c>
      <c r="J942" s="3" t="s">
        <v>35</v>
      </c>
      <c r="K942" s="3">
        <v>0</v>
      </c>
      <c r="L942" s="4">
        <v>17.579999999999998</v>
      </c>
      <c r="M942" s="3">
        <v>24.43</v>
      </c>
      <c r="N942" s="3" t="s">
        <v>36</v>
      </c>
      <c r="O942" s="3" t="s">
        <v>37</v>
      </c>
      <c r="P942" s="3" t="s">
        <v>38</v>
      </c>
      <c r="Q942" s="3" t="s">
        <v>232</v>
      </c>
      <c r="R942" s="3" t="s">
        <v>653</v>
      </c>
      <c r="S942" s="3" t="s">
        <v>41</v>
      </c>
      <c r="T942" s="3" t="s">
        <v>42</v>
      </c>
      <c r="U942" s="3" t="s">
        <v>76</v>
      </c>
      <c r="V942" s="4" t="s">
        <v>1849</v>
      </c>
      <c r="W942" s="3" t="s">
        <v>45</v>
      </c>
      <c r="X942" s="3" t="s">
        <v>85</v>
      </c>
      <c r="Y942" s="3" t="s">
        <v>161</v>
      </c>
      <c r="Z942" s="3" t="s">
        <v>86</v>
      </c>
      <c r="AA942" s="3" t="s">
        <v>78</v>
      </c>
      <c r="AB942" s="3" t="s">
        <v>50</v>
      </c>
      <c r="AC942">
        <f t="shared" si="14"/>
        <v>1.389647326507395</v>
      </c>
    </row>
    <row r="943" spans="1:29" x14ac:dyDescent="0.25">
      <c r="A943" s="3" t="s">
        <v>1004</v>
      </c>
      <c r="B943" s="3">
        <v>543</v>
      </c>
      <c r="C943" s="3" t="s">
        <v>60</v>
      </c>
      <c r="D943" s="3" t="s">
        <v>60</v>
      </c>
      <c r="E943" s="3" t="s">
        <v>999</v>
      </c>
      <c r="F943" s="3"/>
      <c r="G943" s="4" t="s">
        <v>32</v>
      </c>
      <c r="H943" s="3" t="s">
        <v>33</v>
      </c>
      <c r="I943" s="3" t="s">
        <v>34</v>
      </c>
      <c r="J943" s="3" t="s">
        <v>35</v>
      </c>
      <c r="K943" s="3">
        <v>0</v>
      </c>
      <c r="L943" s="4">
        <v>50.22</v>
      </c>
      <c r="M943" s="3">
        <v>24.4</v>
      </c>
      <c r="N943" s="3" t="s">
        <v>36</v>
      </c>
      <c r="O943" s="3" t="s">
        <v>62</v>
      </c>
      <c r="P943" s="3" t="s">
        <v>63</v>
      </c>
      <c r="Q943" s="3" t="s">
        <v>131</v>
      </c>
      <c r="R943" s="3" t="s">
        <v>131</v>
      </c>
      <c r="S943" s="3" t="s">
        <v>66</v>
      </c>
      <c r="T943" s="3" t="s">
        <v>84</v>
      </c>
      <c r="U943" s="3" t="s">
        <v>76</v>
      </c>
      <c r="V943" s="4" t="s">
        <v>1849</v>
      </c>
      <c r="W943" s="3" t="s">
        <v>45</v>
      </c>
      <c r="X943" s="3" t="s">
        <v>85</v>
      </c>
      <c r="Y943" s="3" t="s">
        <v>67</v>
      </c>
      <c r="Z943" s="3" t="s">
        <v>86</v>
      </c>
      <c r="AA943" s="3" t="s">
        <v>78</v>
      </c>
      <c r="AB943" s="3" t="s">
        <v>50</v>
      </c>
      <c r="AC943">
        <f t="shared" si="14"/>
        <v>0.4858622062923138</v>
      </c>
    </row>
    <row r="944" spans="1:29" x14ac:dyDescent="0.25">
      <c r="A944" s="3" t="s">
        <v>1009</v>
      </c>
      <c r="B944" s="3">
        <v>831</v>
      </c>
      <c r="C944" s="3" t="s">
        <v>60</v>
      </c>
      <c r="D944" s="3" t="s">
        <v>60</v>
      </c>
      <c r="E944" s="3" t="s">
        <v>241</v>
      </c>
      <c r="F944" s="3"/>
      <c r="G944" s="4" t="s">
        <v>32</v>
      </c>
      <c r="H944" s="3" t="s">
        <v>33</v>
      </c>
      <c r="I944" s="3" t="s">
        <v>34</v>
      </c>
      <c r="J944" s="3" t="s">
        <v>35</v>
      </c>
      <c r="K944" s="3">
        <v>0</v>
      </c>
      <c r="L944" s="4">
        <v>72.040000000000006</v>
      </c>
      <c r="M944" s="3">
        <v>24.32</v>
      </c>
      <c r="N944" s="3" t="s">
        <v>36</v>
      </c>
      <c r="O944" s="3" t="s">
        <v>71</v>
      </c>
      <c r="P944" s="3" t="s">
        <v>212</v>
      </c>
      <c r="Q944" s="3" t="s">
        <v>242</v>
      </c>
      <c r="R944" s="3" t="s">
        <v>587</v>
      </c>
      <c r="S944" s="3" t="s">
        <v>75</v>
      </c>
      <c r="T944" s="3" t="s">
        <v>84</v>
      </c>
      <c r="U944" s="3" t="s">
        <v>43</v>
      </c>
      <c r="V944" s="4" t="s">
        <v>44</v>
      </c>
      <c r="W944" s="3" t="s">
        <v>45</v>
      </c>
      <c r="X944" s="3" t="s">
        <v>46</v>
      </c>
      <c r="Y944" s="3" t="s">
        <v>77</v>
      </c>
      <c r="Z944" s="3" t="s">
        <v>48</v>
      </c>
      <c r="AA944" s="3" t="s">
        <v>87</v>
      </c>
      <c r="AB944" s="3" t="s">
        <v>50</v>
      </c>
      <c r="AC944">
        <f t="shared" si="14"/>
        <v>0.33759022765130481</v>
      </c>
    </row>
    <row r="945" spans="1:29" x14ac:dyDescent="0.25">
      <c r="A945" s="3" t="s">
        <v>1038</v>
      </c>
      <c r="B945" s="3">
        <v>1812</v>
      </c>
      <c r="C945" s="3" t="s">
        <v>60</v>
      </c>
      <c r="D945" s="3" t="s">
        <v>60</v>
      </c>
      <c r="E945" s="3" t="s">
        <v>743</v>
      </c>
      <c r="F945" s="3"/>
      <c r="G945" s="4" t="s">
        <v>32</v>
      </c>
      <c r="H945" s="3" t="s">
        <v>94</v>
      </c>
      <c r="I945" s="3" t="s">
        <v>95</v>
      </c>
      <c r="J945" s="3" t="s">
        <v>35</v>
      </c>
      <c r="K945" s="3">
        <v>0</v>
      </c>
      <c r="L945" s="4">
        <v>21.37</v>
      </c>
      <c r="M945" s="3">
        <v>24.31</v>
      </c>
      <c r="N945" s="3" t="s">
        <v>36</v>
      </c>
      <c r="O945" s="3" t="s">
        <v>71</v>
      </c>
      <c r="P945" s="3" t="s">
        <v>212</v>
      </c>
      <c r="Q945" s="3" t="s">
        <v>242</v>
      </c>
      <c r="R945" s="3" t="s">
        <v>744</v>
      </c>
      <c r="S945" s="3" t="s">
        <v>75</v>
      </c>
      <c r="T945" s="3" t="s">
        <v>84</v>
      </c>
      <c r="U945" s="3" t="s">
        <v>99</v>
      </c>
      <c r="V945" s="4" t="s">
        <v>1849</v>
      </c>
      <c r="W945" s="3" t="s">
        <v>45</v>
      </c>
      <c r="X945" s="3" t="s">
        <v>85</v>
      </c>
      <c r="Y945" s="3" t="s">
        <v>77</v>
      </c>
      <c r="Z945" s="3" t="s">
        <v>86</v>
      </c>
      <c r="AA945" s="3" t="s">
        <v>78</v>
      </c>
      <c r="AB945" s="3" t="s">
        <v>50</v>
      </c>
      <c r="AC945">
        <f t="shared" si="14"/>
        <v>1.1375760411792231</v>
      </c>
    </row>
    <row r="946" spans="1:29" x14ac:dyDescent="0.25">
      <c r="A946" s="3" t="s">
        <v>240</v>
      </c>
      <c r="B946" s="3">
        <v>378</v>
      </c>
      <c r="C946" s="3" t="s">
        <v>60</v>
      </c>
      <c r="D946" s="3" t="s">
        <v>60</v>
      </c>
      <c r="E946" s="3" t="s">
        <v>241</v>
      </c>
      <c r="F946" s="3"/>
      <c r="G946" s="4" t="s">
        <v>32</v>
      </c>
      <c r="H946" s="3" t="s">
        <v>33</v>
      </c>
      <c r="I946" s="3" t="s">
        <v>34</v>
      </c>
      <c r="J946" s="3" t="s">
        <v>35</v>
      </c>
      <c r="K946" s="3">
        <v>0</v>
      </c>
      <c r="L946" s="4">
        <v>55.36</v>
      </c>
      <c r="M946" s="3">
        <v>24.3</v>
      </c>
      <c r="N946" s="3" t="s">
        <v>36</v>
      </c>
      <c r="O946" s="3" t="s">
        <v>71</v>
      </c>
      <c r="P946" s="3" t="s">
        <v>212</v>
      </c>
      <c r="Q946" s="3" t="s">
        <v>242</v>
      </c>
      <c r="R946" s="3"/>
      <c r="S946" s="3" t="s">
        <v>75</v>
      </c>
      <c r="T946" s="3" t="s">
        <v>84</v>
      </c>
      <c r="U946" s="3" t="s">
        <v>243</v>
      </c>
      <c r="V946" s="4" t="s">
        <v>44</v>
      </c>
      <c r="W946" s="3" t="s">
        <v>45</v>
      </c>
      <c r="X946" s="3" t="s">
        <v>46</v>
      </c>
      <c r="Y946" s="3" t="s">
        <v>77</v>
      </c>
      <c r="Z946" s="3" t="s">
        <v>48</v>
      </c>
      <c r="AA946" s="3" t="s">
        <v>87</v>
      </c>
      <c r="AB946" s="3" t="s">
        <v>50</v>
      </c>
      <c r="AC946">
        <f t="shared" si="14"/>
        <v>0.43894508670520233</v>
      </c>
    </row>
    <row r="947" spans="1:29" x14ac:dyDescent="0.25">
      <c r="A947" s="3" t="s">
        <v>1503</v>
      </c>
      <c r="B947" s="3">
        <v>1567</v>
      </c>
      <c r="C947" s="3" t="s">
        <v>60</v>
      </c>
      <c r="D947" s="3" t="s">
        <v>60</v>
      </c>
      <c r="E947" s="3"/>
      <c r="F947" s="3"/>
      <c r="G947" s="4" t="s">
        <v>32</v>
      </c>
      <c r="H947" s="3"/>
      <c r="I947" s="3" t="s">
        <v>69</v>
      </c>
      <c r="J947" s="3" t="s">
        <v>70</v>
      </c>
      <c r="K947" s="3">
        <v>0</v>
      </c>
      <c r="L947" s="4">
        <v>27.64</v>
      </c>
      <c r="M947" s="3">
        <v>24.22</v>
      </c>
      <c r="N947" s="3" t="s">
        <v>36</v>
      </c>
      <c r="O947" s="3" t="s">
        <v>71</v>
      </c>
      <c r="P947" s="3" t="s">
        <v>212</v>
      </c>
      <c r="Q947" s="3" t="s">
        <v>320</v>
      </c>
      <c r="R947" s="3" t="s">
        <v>445</v>
      </c>
      <c r="S947" s="3" t="s">
        <v>66</v>
      </c>
      <c r="T947" s="3" t="s">
        <v>84</v>
      </c>
      <c r="U947" s="3" t="s">
        <v>99</v>
      </c>
      <c r="V947" s="4" t="s">
        <v>1849</v>
      </c>
      <c r="W947" s="3" t="s">
        <v>45</v>
      </c>
      <c r="X947" s="3" t="s">
        <v>85</v>
      </c>
      <c r="Y947" s="3" t="s">
        <v>67</v>
      </c>
      <c r="Z947" s="3" t="s">
        <v>86</v>
      </c>
      <c r="AA947" s="3" t="s">
        <v>78</v>
      </c>
      <c r="AB947" s="3" t="s">
        <v>50</v>
      </c>
      <c r="AC947">
        <f t="shared" si="14"/>
        <v>0.87626628075253254</v>
      </c>
    </row>
    <row r="948" spans="1:29" x14ac:dyDescent="0.25">
      <c r="A948" s="3" t="s">
        <v>1207</v>
      </c>
      <c r="B948" s="3">
        <v>1013</v>
      </c>
      <c r="C948" s="3" t="s">
        <v>60</v>
      </c>
      <c r="D948" s="3" t="s">
        <v>60</v>
      </c>
      <c r="E948" s="3"/>
      <c r="F948" s="3"/>
      <c r="G948" s="4" t="s">
        <v>32</v>
      </c>
      <c r="H948" s="3"/>
      <c r="I948" s="3" t="s">
        <v>34</v>
      </c>
      <c r="J948" s="3" t="s">
        <v>35</v>
      </c>
      <c r="K948" s="3">
        <v>0</v>
      </c>
      <c r="L948" s="4">
        <v>104.69</v>
      </c>
      <c r="M948" s="3">
        <v>24.21</v>
      </c>
      <c r="N948" s="3" t="s">
        <v>36</v>
      </c>
      <c r="O948" s="3" t="s">
        <v>71</v>
      </c>
      <c r="P948" s="3" t="s">
        <v>212</v>
      </c>
      <c r="Q948" s="3" t="s">
        <v>320</v>
      </c>
      <c r="R948" s="3" t="s">
        <v>197</v>
      </c>
      <c r="S948" s="3" t="s">
        <v>66</v>
      </c>
      <c r="T948" s="3" t="s">
        <v>84</v>
      </c>
      <c r="U948" s="3" t="s">
        <v>43</v>
      </c>
      <c r="V948" s="4" t="s">
        <v>44</v>
      </c>
      <c r="W948" s="3" t="s">
        <v>45</v>
      </c>
      <c r="X948" s="3" t="s">
        <v>85</v>
      </c>
      <c r="Y948" s="3" t="s">
        <v>67</v>
      </c>
      <c r="Z948" s="3" t="s">
        <v>86</v>
      </c>
      <c r="AA948" s="3" t="s">
        <v>87</v>
      </c>
      <c r="AB948" s="3" t="s">
        <v>50</v>
      </c>
      <c r="AC948">
        <f t="shared" si="14"/>
        <v>0.23125417900468051</v>
      </c>
    </row>
    <row r="949" spans="1:29" x14ac:dyDescent="0.25">
      <c r="A949" s="3" t="s">
        <v>578</v>
      </c>
      <c r="B949" s="3">
        <v>511</v>
      </c>
      <c r="C949" s="3" t="s">
        <v>60</v>
      </c>
      <c r="D949" s="3" t="s">
        <v>52</v>
      </c>
      <c r="E949" s="3"/>
      <c r="F949" s="3"/>
      <c r="G949" s="4" t="s">
        <v>32</v>
      </c>
      <c r="H949" s="3" t="s">
        <v>94</v>
      </c>
      <c r="I949" s="3" t="s">
        <v>69</v>
      </c>
      <c r="J949" s="3" t="s">
        <v>70</v>
      </c>
      <c r="K949" s="3">
        <v>0</v>
      </c>
      <c r="L949" s="4">
        <v>19.399999999999999</v>
      </c>
      <c r="M949" s="3">
        <v>24.08</v>
      </c>
      <c r="N949" s="3" t="s">
        <v>36</v>
      </c>
      <c r="O949" s="3" t="s">
        <v>71</v>
      </c>
      <c r="P949" s="3" t="s">
        <v>212</v>
      </c>
      <c r="Q949" s="3" t="s">
        <v>571</v>
      </c>
      <c r="R949" s="3" t="s">
        <v>572</v>
      </c>
      <c r="S949" s="3" t="s">
        <v>75</v>
      </c>
      <c r="T949" s="3" t="s">
        <v>84</v>
      </c>
      <c r="U949" s="3" t="s">
        <v>99</v>
      </c>
      <c r="V949" s="4" t="s">
        <v>1849</v>
      </c>
      <c r="W949" s="3" t="s">
        <v>45</v>
      </c>
      <c r="X949" s="3" t="s">
        <v>85</v>
      </c>
      <c r="Y949" s="3" t="s">
        <v>77</v>
      </c>
      <c r="Z949" s="3" t="s">
        <v>48</v>
      </c>
      <c r="AA949" s="3" t="s">
        <v>78</v>
      </c>
      <c r="AB949" s="3" t="s">
        <v>50</v>
      </c>
      <c r="AC949">
        <f t="shared" si="14"/>
        <v>1.2412371134020619</v>
      </c>
    </row>
    <row r="950" spans="1:29" x14ac:dyDescent="0.25">
      <c r="A950" s="3" t="s">
        <v>1026</v>
      </c>
      <c r="B950" s="3">
        <v>2277</v>
      </c>
      <c r="C950" s="3" t="s">
        <v>60</v>
      </c>
      <c r="D950" s="3" t="s">
        <v>60</v>
      </c>
      <c r="E950" s="3"/>
      <c r="F950" s="3"/>
      <c r="G950" s="4" t="s">
        <v>32</v>
      </c>
      <c r="H950" s="3"/>
      <c r="I950" s="3" t="s">
        <v>95</v>
      </c>
      <c r="J950" s="3" t="s">
        <v>35</v>
      </c>
      <c r="K950" s="3">
        <v>0</v>
      </c>
      <c r="L950" s="4">
        <v>44.11</v>
      </c>
      <c r="M950" s="3">
        <v>23.98</v>
      </c>
      <c r="N950" s="3" t="s">
        <v>36</v>
      </c>
      <c r="O950" s="3" t="s">
        <v>71</v>
      </c>
      <c r="P950" s="3" t="s">
        <v>72</v>
      </c>
      <c r="Q950" s="3" t="s">
        <v>124</v>
      </c>
      <c r="R950" s="3" t="s">
        <v>400</v>
      </c>
      <c r="S950" s="3" t="s">
        <v>75</v>
      </c>
      <c r="T950" s="3" t="s">
        <v>84</v>
      </c>
      <c r="U950" s="3" t="s">
        <v>99</v>
      </c>
      <c r="V950" s="4" t="s">
        <v>44</v>
      </c>
      <c r="W950" s="3" t="s">
        <v>45</v>
      </c>
      <c r="X950" s="3" t="s">
        <v>85</v>
      </c>
      <c r="Y950" s="3" t="s">
        <v>77</v>
      </c>
      <c r="Z950" s="3" t="s">
        <v>48</v>
      </c>
      <c r="AA950" s="3" t="s">
        <v>78</v>
      </c>
      <c r="AB950" s="3" t="s">
        <v>50</v>
      </c>
      <c r="AC950">
        <f t="shared" si="14"/>
        <v>0.54364089775561097</v>
      </c>
    </row>
    <row r="951" spans="1:29" x14ac:dyDescent="0.25">
      <c r="A951" s="3" t="s">
        <v>108</v>
      </c>
      <c r="B951" s="3">
        <v>1475</v>
      </c>
      <c r="C951" s="3" t="s">
        <v>29</v>
      </c>
      <c r="D951" s="3" t="s">
        <v>30</v>
      </c>
      <c r="E951" s="3" t="s">
        <v>109</v>
      </c>
      <c r="F951" s="3"/>
      <c r="G951" s="4" t="s">
        <v>32</v>
      </c>
      <c r="H951" s="3" t="s">
        <v>33</v>
      </c>
      <c r="I951" s="3" t="s">
        <v>69</v>
      </c>
      <c r="J951" s="3" t="s">
        <v>70</v>
      </c>
      <c r="K951" s="3">
        <v>0</v>
      </c>
      <c r="L951" s="4">
        <v>109.36</v>
      </c>
      <c r="M951" s="3">
        <v>23.93</v>
      </c>
      <c r="N951" s="3" t="s">
        <v>36</v>
      </c>
      <c r="O951" s="3" t="s">
        <v>53</v>
      </c>
      <c r="P951" s="3" t="s">
        <v>110</v>
      </c>
      <c r="Q951" s="3" t="s">
        <v>111</v>
      </c>
      <c r="R951" s="3" t="s">
        <v>112</v>
      </c>
      <c r="S951" s="3" t="s">
        <v>57</v>
      </c>
      <c r="T951" s="3" t="s">
        <v>42</v>
      </c>
      <c r="U951" s="3" t="s">
        <v>43</v>
      </c>
      <c r="V951" s="4" t="s">
        <v>44</v>
      </c>
      <c r="W951" s="3" t="s">
        <v>45</v>
      </c>
      <c r="X951" s="3" t="s">
        <v>46</v>
      </c>
      <c r="Y951" s="3" t="s">
        <v>113</v>
      </c>
      <c r="Z951" s="3" t="s">
        <v>48</v>
      </c>
      <c r="AA951" s="3" t="s">
        <v>87</v>
      </c>
      <c r="AB951" s="3" t="s">
        <v>50</v>
      </c>
      <c r="AC951">
        <f t="shared" si="14"/>
        <v>0.21881858083394293</v>
      </c>
    </row>
    <row r="952" spans="1:29" x14ac:dyDescent="0.25">
      <c r="A952" s="3" t="s">
        <v>1246</v>
      </c>
      <c r="B952" s="3">
        <v>1215</v>
      </c>
      <c r="C952" s="3" t="s">
        <v>60</v>
      </c>
      <c r="D952" s="3" t="s">
        <v>60</v>
      </c>
      <c r="E952" s="3" t="s">
        <v>1030</v>
      </c>
      <c r="F952" s="3"/>
      <c r="G952" s="4" t="s">
        <v>32</v>
      </c>
      <c r="H952" s="3" t="s">
        <v>94</v>
      </c>
      <c r="I952" s="3" t="s">
        <v>95</v>
      </c>
      <c r="J952" s="3" t="s">
        <v>35</v>
      </c>
      <c r="K952" s="3">
        <v>0</v>
      </c>
      <c r="L952" s="4">
        <v>20.49</v>
      </c>
      <c r="M952" s="3">
        <v>23.93</v>
      </c>
      <c r="N952" s="3" t="s">
        <v>36</v>
      </c>
      <c r="O952" s="3" t="s">
        <v>71</v>
      </c>
      <c r="P952" s="3" t="s">
        <v>146</v>
      </c>
      <c r="Q952" s="3" t="s">
        <v>147</v>
      </c>
      <c r="R952" s="3" t="s">
        <v>614</v>
      </c>
      <c r="S952" s="3" t="s">
        <v>75</v>
      </c>
      <c r="T952" s="3" t="s">
        <v>84</v>
      </c>
      <c r="U952" s="3" t="s">
        <v>99</v>
      </c>
      <c r="V952" s="4" t="s">
        <v>1849</v>
      </c>
      <c r="W952" s="3" t="s">
        <v>45</v>
      </c>
      <c r="X952" s="3" t="s">
        <v>85</v>
      </c>
      <c r="Y952" s="3" t="s">
        <v>77</v>
      </c>
      <c r="Z952" s="3" t="s">
        <v>86</v>
      </c>
      <c r="AA952" s="3" t="s">
        <v>78</v>
      </c>
      <c r="AB952" s="3" t="s">
        <v>50</v>
      </c>
      <c r="AC952">
        <f t="shared" si="14"/>
        <v>1.1678867740361152</v>
      </c>
    </row>
    <row r="953" spans="1:29" x14ac:dyDescent="0.25">
      <c r="A953" s="3" t="s">
        <v>1436</v>
      </c>
      <c r="B953" s="3">
        <v>614</v>
      </c>
      <c r="C953" s="3" t="s">
        <v>60</v>
      </c>
      <c r="D953" s="3" t="s">
        <v>60</v>
      </c>
      <c r="E953" s="3" t="s">
        <v>144</v>
      </c>
      <c r="F953" s="3"/>
      <c r="G953" s="4" t="s">
        <v>32</v>
      </c>
      <c r="H953" s="3" t="s">
        <v>94</v>
      </c>
      <c r="I953" s="3" t="s">
        <v>95</v>
      </c>
      <c r="J953" s="3" t="s">
        <v>35</v>
      </c>
      <c r="K953" s="3">
        <v>0</v>
      </c>
      <c r="L953" s="4">
        <v>17.329999999999998</v>
      </c>
      <c r="M953" s="3">
        <v>23.77</v>
      </c>
      <c r="N953" s="3" t="s">
        <v>36</v>
      </c>
      <c r="O953" s="3" t="s">
        <v>62</v>
      </c>
      <c r="P953" s="3" t="s">
        <v>81</v>
      </c>
      <c r="Q953" s="3" t="s">
        <v>82</v>
      </c>
      <c r="R953" s="3" t="s">
        <v>128</v>
      </c>
      <c r="S953" s="3" t="s">
        <v>66</v>
      </c>
      <c r="T953" s="3" t="s">
        <v>84</v>
      </c>
      <c r="U953" s="3" t="s">
        <v>76</v>
      </c>
      <c r="V953" s="4" t="s">
        <v>1849</v>
      </c>
      <c r="W953" s="3" t="s">
        <v>45</v>
      </c>
      <c r="X953" s="3" t="s">
        <v>85</v>
      </c>
      <c r="Y953" s="3" t="s">
        <v>67</v>
      </c>
      <c r="Z953" s="3" t="s">
        <v>86</v>
      </c>
      <c r="AA953" s="3" t="s">
        <v>78</v>
      </c>
      <c r="AB953" s="3" t="s">
        <v>50</v>
      </c>
      <c r="AC953">
        <f t="shared" si="14"/>
        <v>1.3716099249855742</v>
      </c>
    </row>
    <row r="954" spans="1:29" x14ac:dyDescent="0.25">
      <c r="A954" s="3" t="s">
        <v>1315</v>
      </c>
      <c r="B954" s="3">
        <v>524</v>
      </c>
      <c r="C954" s="3" t="s">
        <v>60</v>
      </c>
      <c r="D954" s="3" t="s">
        <v>60</v>
      </c>
      <c r="E954" s="3"/>
      <c r="F954" s="3"/>
      <c r="G954" s="4" t="s">
        <v>32</v>
      </c>
      <c r="H954" s="3" t="s">
        <v>33</v>
      </c>
      <c r="I954" s="3" t="s">
        <v>34</v>
      </c>
      <c r="J954" s="3" t="s">
        <v>35</v>
      </c>
      <c r="K954" s="3">
        <v>0</v>
      </c>
      <c r="L954" s="4">
        <v>48.72</v>
      </c>
      <c r="M954" s="3">
        <v>23.68</v>
      </c>
      <c r="N954" s="3" t="s">
        <v>36</v>
      </c>
      <c r="O954" s="3" t="s">
        <v>71</v>
      </c>
      <c r="P954" s="3" t="s">
        <v>146</v>
      </c>
      <c r="Q954" s="3" t="s">
        <v>147</v>
      </c>
      <c r="R954" s="3" t="s">
        <v>614</v>
      </c>
      <c r="S954" s="3" t="s">
        <v>75</v>
      </c>
      <c r="T954" s="3" t="s">
        <v>84</v>
      </c>
      <c r="U954" s="3" t="s">
        <v>43</v>
      </c>
      <c r="V954" s="4" t="s">
        <v>1849</v>
      </c>
      <c r="W954" s="3" t="s">
        <v>45</v>
      </c>
      <c r="X954" s="3" t="s">
        <v>85</v>
      </c>
      <c r="Y954" s="3" t="s">
        <v>77</v>
      </c>
      <c r="Z954" s="3" t="s">
        <v>86</v>
      </c>
      <c r="AA954" s="3" t="s">
        <v>78</v>
      </c>
      <c r="AB954" s="3" t="s">
        <v>50</v>
      </c>
      <c r="AC954">
        <f t="shared" si="14"/>
        <v>0.48604269293924468</v>
      </c>
    </row>
    <row r="955" spans="1:29" x14ac:dyDescent="0.25">
      <c r="A955" s="3" t="s">
        <v>1285</v>
      </c>
      <c r="B955" s="3">
        <v>1823</v>
      </c>
      <c r="C955" s="3" t="s">
        <v>60</v>
      </c>
      <c r="D955" s="3" t="s">
        <v>60</v>
      </c>
      <c r="E955" s="3" t="s">
        <v>733</v>
      </c>
      <c r="F955" s="3"/>
      <c r="G955" s="4" t="s">
        <v>32</v>
      </c>
      <c r="H955" s="3" t="s">
        <v>94</v>
      </c>
      <c r="I955" s="3" t="s">
        <v>95</v>
      </c>
      <c r="J955" s="3" t="s">
        <v>35</v>
      </c>
      <c r="K955" s="3">
        <v>0</v>
      </c>
      <c r="L955" s="4">
        <v>47.04</v>
      </c>
      <c r="M955" s="3">
        <v>23.67</v>
      </c>
      <c r="N955" s="3" t="s">
        <v>36</v>
      </c>
      <c r="O955" s="3" t="s">
        <v>71</v>
      </c>
      <c r="P955" s="3" t="s">
        <v>146</v>
      </c>
      <c r="Q955" s="3" t="s">
        <v>147</v>
      </c>
      <c r="R955" s="3" t="s">
        <v>614</v>
      </c>
      <c r="S955" s="3" t="s">
        <v>75</v>
      </c>
      <c r="T955" s="3" t="s">
        <v>84</v>
      </c>
      <c r="U955" s="3" t="s">
        <v>99</v>
      </c>
      <c r="V955" s="4" t="s">
        <v>1849</v>
      </c>
      <c r="W955" s="3" t="s">
        <v>45</v>
      </c>
      <c r="X955" s="3" t="s">
        <v>85</v>
      </c>
      <c r="Y955" s="3" t="s">
        <v>77</v>
      </c>
      <c r="Z955" s="3" t="s">
        <v>86</v>
      </c>
      <c r="AA955" s="3" t="s">
        <v>78</v>
      </c>
      <c r="AB955" s="3" t="s">
        <v>50</v>
      </c>
      <c r="AC955">
        <f t="shared" si="14"/>
        <v>0.50318877551020413</v>
      </c>
    </row>
    <row r="956" spans="1:29" x14ac:dyDescent="0.25">
      <c r="A956" s="3" t="s">
        <v>1080</v>
      </c>
      <c r="B956" s="3">
        <v>1627</v>
      </c>
      <c r="C956" s="3" t="s">
        <v>60</v>
      </c>
      <c r="D956" s="3" t="s">
        <v>60</v>
      </c>
      <c r="E956" s="3"/>
      <c r="F956" s="3"/>
      <c r="G956" s="4" t="s">
        <v>32</v>
      </c>
      <c r="H956" s="3" t="s">
        <v>94</v>
      </c>
      <c r="I956" s="3" t="s">
        <v>95</v>
      </c>
      <c r="J956" s="3" t="s">
        <v>35</v>
      </c>
      <c r="K956" s="3">
        <v>0</v>
      </c>
      <c r="L956" s="4">
        <v>74.91</v>
      </c>
      <c r="M956" s="3">
        <v>23.29</v>
      </c>
      <c r="N956" s="3" t="s">
        <v>36</v>
      </c>
      <c r="O956" s="3" t="s">
        <v>37</v>
      </c>
      <c r="P956" s="3" t="s">
        <v>72</v>
      </c>
      <c r="Q956" s="3" t="s">
        <v>124</v>
      </c>
      <c r="R956" s="3" t="s">
        <v>484</v>
      </c>
      <c r="S956" s="3" t="s">
        <v>75</v>
      </c>
      <c r="T956" s="3" t="s">
        <v>84</v>
      </c>
      <c r="U956" s="3" t="s">
        <v>99</v>
      </c>
      <c r="V956" s="4" t="s">
        <v>1849</v>
      </c>
      <c r="W956" s="3" t="s">
        <v>45</v>
      </c>
      <c r="X956" s="3" t="s">
        <v>85</v>
      </c>
      <c r="Y956" s="3" t="s">
        <v>77</v>
      </c>
      <c r="Z956" s="3" t="s">
        <v>48</v>
      </c>
      <c r="AA956" s="3" t="s">
        <v>78</v>
      </c>
      <c r="AB956" s="3" t="s">
        <v>50</v>
      </c>
      <c r="AC956">
        <f t="shared" si="14"/>
        <v>0.31090642103857963</v>
      </c>
    </row>
    <row r="957" spans="1:29" x14ac:dyDescent="0.25">
      <c r="A957" s="3" t="s">
        <v>864</v>
      </c>
      <c r="B957" s="3">
        <v>431</v>
      </c>
      <c r="C957" s="3" t="s">
        <v>29</v>
      </c>
      <c r="D957" s="3" t="s">
        <v>60</v>
      </c>
      <c r="E957" s="3" t="s">
        <v>641</v>
      </c>
      <c r="F957" s="3"/>
      <c r="G957" s="4" t="s">
        <v>32</v>
      </c>
      <c r="H957" s="3" t="s">
        <v>94</v>
      </c>
      <c r="I957" s="3" t="s">
        <v>95</v>
      </c>
      <c r="J957" s="3" t="s">
        <v>35</v>
      </c>
      <c r="K957" s="3">
        <v>0</v>
      </c>
      <c r="L957" s="4">
        <v>17.14</v>
      </c>
      <c r="M957" s="3">
        <v>23.28</v>
      </c>
      <c r="N957" s="3" t="s">
        <v>36</v>
      </c>
      <c r="O957" s="3" t="s">
        <v>37</v>
      </c>
      <c r="P957" s="3" t="s">
        <v>38</v>
      </c>
      <c r="Q957" s="3" t="s">
        <v>152</v>
      </c>
      <c r="R957" s="3" t="s">
        <v>642</v>
      </c>
      <c r="S957" s="3" t="s">
        <v>41</v>
      </c>
      <c r="T957" s="3" t="s">
        <v>42</v>
      </c>
      <c r="U957" s="3" t="s">
        <v>99</v>
      </c>
      <c r="V957" s="4" t="s">
        <v>1849</v>
      </c>
      <c r="W957" s="3" t="s">
        <v>45</v>
      </c>
      <c r="X957" s="3" t="s">
        <v>85</v>
      </c>
      <c r="Y957" s="3" t="s">
        <v>161</v>
      </c>
      <c r="Z957" s="3" t="s">
        <v>86</v>
      </c>
      <c r="AA957" s="3" t="s">
        <v>78</v>
      </c>
      <c r="AB957" s="3" t="s">
        <v>50</v>
      </c>
      <c r="AC957">
        <f t="shared" si="14"/>
        <v>1.3582263710618436</v>
      </c>
    </row>
    <row r="958" spans="1:29" x14ac:dyDescent="0.25">
      <c r="A958" s="3" t="s">
        <v>908</v>
      </c>
      <c r="B958" s="3">
        <v>643</v>
      </c>
      <c r="C958" s="3" t="s">
        <v>60</v>
      </c>
      <c r="D958" s="3" t="s">
        <v>52</v>
      </c>
      <c r="E958" s="3" t="s">
        <v>628</v>
      </c>
      <c r="F958" s="3"/>
      <c r="G958" s="4" t="s">
        <v>32</v>
      </c>
      <c r="H958" s="3" t="s">
        <v>94</v>
      </c>
      <c r="I958" s="3" t="s">
        <v>95</v>
      </c>
      <c r="J958" s="3" t="s">
        <v>35</v>
      </c>
      <c r="K958" s="3">
        <v>0</v>
      </c>
      <c r="L958" s="4">
        <v>30.67</v>
      </c>
      <c r="M958" s="3">
        <v>23.05</v>
      </c>
      <c r="N958" s="3" t="s">
        <v>36</v>
      </c>
      <c r="O958" s="3" t="s">
        <v>37</v>
      </c>
      <c r="P958" s="3" t="s">
        <v>72</v>
      </c>
      <c r="Q958" s="3" t="s">
        <v>124</v>
      </c>
      <c r="R958" s="3" t="s">
        <v>484</v>
      </c>
      <c r="S958" s="3" t="s">
        <v>75</v>
      </c>
      <c r="T958" s="3" t="s">
        <v>84</v>
      </c>
      <c r="U958" s="3" t="s">
        <v>76</v>
      </c>
      <c r="V958" s="4" t="s">
        <v>1849</v>
      </c>
      <c r="W958" s="3" t="s">
        <v>45</v>
      </c>
      <c r="X958" s="3" t="s">
        <v>85</v>
      </c>
      <c r="Y958" s="3" t="s">
        <v>77</v>
      </c>
      <c r="Z958" s="3" t="s">
        <v>48</v>
      </c>
      <c r="AA958" s="3" t="s">
        <v>78</v>
      </c>
      <c r="AB958" s="3" t="s">
        <v>50</v>
      </c>
      <c r="AC958">
        <f t="shared" si="14"/>
        <v>0.75154874470166289</v>
      </c>
    </row>
    <row r="959" spans="1:29" x14ac:dyDescent="0.25">
      <c r="A959" s="3" t="s">
        <v>867</v>
      </c>
      <c r="B959" s="3">
        <v>795</v>
      </c>
      <c r="C959" s="3" t="s">
        <v>60</v>
      </c>
      <c r="D959" s="3" t="s">
        <v>60</v>
      </c>
      <c r="E959" s="3" t="s">
        <v>868</v>
      </c>
      <c r="F959" s="3"/>
      <c r="G959" s="4" t="s">
        <v>32</v>
      </c>
      <c r="H959" s="3" t="s">
        <v>33</v>
      </c>
      <c r="I959" s="3" t="s">
        <v>34</v>
      </c>
      <c r="J959" s="3" t="s">
        <v>35</v>
      </c>
      <c r="K959" s="3">
        <v>0</v>
      </c>
      <c r="L959" s="4">
        <v>41.62</v>
      </c>
      <c r="M959" s="3">
        <v>22.98</v>
      </c>
      <c r="N959" s="3" t="s">
        <v>36</v>
      </c>
      <c r="O959" s="3" t="s">
        <v>71</v>
      </c>
      <c r="P959" s="3" t="s">
        <v>146</v>
      </c>
      <c r="Q959" s="3" t="s">
        <v>147</v>
      </c>
      <c r="R959" s="3" t="s">
        <v>513</v>
      </c>
      <c r="S959" s="3" t="s">
        <v>75</v>
      </c>
      <c r="T959" s="3" t="s">
        <v>84</v>
      </c>
      <c r="U959" s="3" t="s">
        <v>43</v>
      </c>
      <c r="V959" s="4" t="s">
        <v>1849</v>
      </c>
      <c r="W959" s="3" t="s">
        <v>45</v>
      </c>
      <c r="X959" s="3" t="s">
        <v>85</v>
      </c>
      <c r="Y959" s="3" t="s">
        <v>77</v>
      </c>
      <c r="Z959" s="3" t="s">
        <v>86</v>
      </c>
      <c r="AA959" s="3" t="s">
        <v>78</v>
      </c>
      <c r="AB959" s="3" t="s">
        <v>50</v>
      </c>
      <c r="AC959">
        <f t="shared" si="14"/>
        <v>0.55213839500240269</v>
      </c>
    </row>
    <row r="960" spans="1:29" x14ac:dyDescent="0.25">
      <c r="A960" s="3" t="s">
        <v>1134</v>
      </c>
      <c r="B960" s="3">
        <v>512</v>
      </c>
      <c r="C960" s="3" t="s">
        <v>60</v>
      </c>
      <c r="D960" s="3" t="s">
        <v>60</v>
      </c>
      <c r="E960" s="3" t="s">
        <v>999</v>
      </c>
      <c r="F960" s="3"/>
      <c r="G960" s="4" t="s">
        <v>32</v>
      </c>
      <c r="H960" s="3" t="s">
        <v>33</v>
      </c>
      <c r="I960" s="3" t="s">
        <v>34</v>
      </c>
      <c r="J960" s="3" t="s">
        <v>35</v>
      </c>
      <c r="K960" s="3">
        <v>0</v>
      </c>
      <c r="L960" s="4">
        <v>92.36</v>
      </c>
      <c r="M960" s="3">
        <v>22.78</v>
      </c>
      <c r="N960" s="3" t="s">
        <v>36</v>
      </c>
      <c r="O960" s="3" t="s">
        <v>62</v>
      </c>
      <c r="P960" s="3" t="s">
        <v>63</v>
      </c>
      <c r="Q960" s="3" t="s">
        <v>131</v>
      </c>
      <c r="R960" s="3" t="s">
        <v>131</v>
      </c>
      <c r="S960" s="3" t="s">
        <v>66</v>
      </c>
      <c r="T960" s="3" t="s">
        <v>84</v>
      </c>
      <c r="U960" s="3" t="s">
        <v>76</v>
      </c>
      <c r="V960" s="4" t="s">
        <v>1849</v>
      </c>
      <c r="W960" s="3" t="s">
        <v>45</v>
      </c>
      <c r="X960" s="3" t="s">
        <v>85</v>
      </c>
      <c r="Y960" s="3" t="s">
        <v>67</v>
      </c>
      <c r="Z960" s="3" t="s">
        <v>86</v>
      </c>
      <c r="AA960" s="3" t="s">
        <v>78</v>
      </c>
      <c r="AB960" s="3" t="s">
        <v>50</v>
      </c>
      <c r="AC960">
        <f t="shared" si="14"/>
        <v>0.24664356864443485</v>
      </c>
    </row>
    <row r="961" spans="1:29" x14ac:dyDescent="0.25">
      <c r="A961" s="3" t="s">
        <v>428</v>
      </c>
      <c r="B961" s="3">
        <v>1681</v>
      </c>
      <c r="C961" s="3" t="s">
        <v>29</v>
      </c>
      <c r="D961" s="3" t="s">
        <v>30</v>
      </c>
      <c r="E961" s="3" t="s">
        <v>199</v>
      </c>
      <c r="F961" s="3"/>
      <c r="G961" s="4" t="s">
        <v>32</v>
      </c>
      <c r="H961" s="3" t="s">
        <v>33</v>
      </c>
      <c r="I961" s="3" t="s">
        <v>34</v>
      </c>
      <c r="J961" s="3" t="s">
        <v>35</v>
      </c>
      <c r="K961" s="3">
        <v>0</v>
      </c>
      <c r="L961" s="4">
        <v>99.42</v>
      </c>
      <c r="M961" s="3">
        <v>22.66</v>
      </c>
      <c r="N961" s="3" t="s">
        <v>36</v>
      </c>
      <c r="O961" s="3" t="s">
        <v>37</v>
      </c>
      <c r="P961" s="3" t="s">
        <v>38</v>
      </c>
      <c r="Q961" s="3" t="s">
        <v>200</v>
      </c>
      <c r="R961" s="3" t="s">
        <v>201</v>
      </c>
      <c r="S961" s="3" t="s">
        <v>41</v>
      </c>
      <c r="T961" s="3" t="s">
        <v>42</v>
      </c>
      <c r="U961" s="3" t="s">
        <v>43</v>
      </c>
      <c r="V961" s="4" t="s">
        <v>44</v>
      </c>
      <c r="W961" s="3" t="s">
        <v>45</v>
      </c>
      <c r="X961" s="3" t="s">
        <v>46</v>
      </c>
      <c r="Y961" s="3" t="s">
        <v>47</v>
      </c>
      <c r="Z961" s="3" t="s">
        <v>48</v>
      </c>
      <c r="AA961" s="3" t="s">
        <v>87</v>
      </c>
      <c r="AB961" s="3" t="s">
        <v>50</v>
      </c>
      <c r="AC961">
        <f t="shared" si="14"/>
        <v>0.22792194729430698</v>
      </c>
    </row>
    <row r="962" spans="1:29" x14ac:dyDescent="0.25">
      <c r="A962" s="3" t="s">
        <v>994</v>
      </c>
      <c r="B962" s="3">
        <v>950</v>
      </c>
      <c r="C962" s="3" t="s">
        <v>60</v>
      </c>
      <c r="D962" s="3" t="s">
        <v>30</v>
      </c>
      <c r="E962" s="3" t="s">
        <v>175</v>
      </c>
      <c r="F962" s="3"/>
      <c r="G962" s="4" t="s">
        <v>32</v>
      </c>
      <c r="H962" s="3" t="s">
        <v>33</v>
      </c>
      <c r="I962" s="3" t="s">
        <v>34</v>
      </c>
      <c r="J962" s="3" t="s">
        <v>35</v>
      </c>
      <c r="K962" s="3">
        <v>0</v>
      </c>
      <c r="L962" s="4">
        <v>38.18</v>
      </c>
      <c r="M962" s="3">
        <v>22.63</v>
      </c>
      <c r="N962" s="3" t="s">
        <v>36</v>
      </c>
      <c r="O962" s="3" t="s">
        <v>62</v>
      </c>
      <c r="P962" s="3" t="s">
        <v>105</v>
      </c>
      <c r="Q962" s="3" t="s">
        <v>106</v>
      </c>
      <c r="R962" s="3" t="s">
        <v>176</v>
      </c>
      <c r="S962" s="3" t="s">
        <v>66</v>
      </c>
      <c r="T962" s="3" t="s">
        <v>84</v>
      </c>
      <c r="U962" s="3" t="s">
        <v>43</v>
      </c>
      <c r="V962" s="4" t="s">
        <v>1849</v>
      </c>
      <c r="W962" s="3" t="s">
        <v>45</v>
      </c>
      <c r="X962" s="3" t="s">
        <v>85</v>
      </c>
      <c r="Y962" s="3" t="s">
        <v>67</v>
      </c>
      <c r="Z962" s="3" t="s">
        <v>48</v>
      </c>
      <c r="AA962" s="3" t="s">
        <v>78</v>
      </c>
      <c r="AB962" s="3" t="s">
        <v>50</v>
      </c>
      <c r="AC962">
        <f t="shared" si="14"/>
        <v>0.59271870089051859</v>
      </c>
    </row>
    <row r="963" spans="1:29" x14ac:dyDescent="0.25">
      <c r="A963" s="3" t="s">
        <v>968</v>
      </c>
      <c r="B963" s="3">
        <v>1866</v>
      </c>
      <c r="C963" s="3" t="s">
        <v>60</v>
      </c>
      <c r="D963" s="3" t="s">
        <v>60</v>
      </c>
      <c r="E963" s="3"/>
      <c r="F963" s="3"/>
      <c r="G963" s="4" t="s">
        <v>32</v>
      </c>
      <c r="H963" s="3"/>
      <c r="I963" s="3" t="s">
        <v>95</v>
      </c>
      <c r="J963" s="3" t="s">
        <v>35</v>
      </c>
      <c r="K963" s="3">
        <v>0</v>
      </c>
      <c r="L963" s="4">
        <v>30.57</v>
      </c>
      <c r="M963" s="3">
        <v>22.46</v>
      </c>
      <c r="N963" s="3" t="s">
        <v>36</v>
      </c>
      <c r="O963" s="3" t="s">
        <v>71</v>
      </c>
      <c r="P963" s="3" t="s">
        <v>72</v>
      </c>
      <c r="Q963" s="3" t="s">
        <v>124</v>
      </c>
      <c r="R963" s="3" t="s">
        <v>125</v>
      </c>
      <c r="S963" s="3" t="s">
        <v>75</v>
      </c>
      <c r="T963" s="3" t="s">
        <v>84</v>
      </c>
      <c r="U963" s="3" t="s">
        <v>99</v>
      </c>
      <c r="V963" s="4" t="s">
        <v>44</v>
      </c>
      <c r="W963" s="3" t="s">
        <v>45</v>
      </c>
      <c r="X963" s="3" t="s">
        <v>85</v>
      </c>
      <c r="Y963" s="3" t="s">
        <v>77</v>
      </c>
      <c r="Z963" s="3" t="s">
        <v>48</v>
      </c>
      <c r="AA963" s="3" t="s">
        <v>78</v>
      </c>
      <c r="AB963" s="3" t="s">
        <v>50</v>
      </c>
      <c r="AC963">
        <f t="shared" ref="AC963:AC1026" si="15">M963/L963</f>
        <v>0.73470722930978083</v>
      </c>
    </row>
    <row r="964" spans="1:29" x14ac:dyDescent="0.25">
      <c r="A964" s="3" t="s">
        <v>565</v>
      </c>
      <c r="B964" s="3">
        <v>2097</v>
      </c>
      <c r="C964" s="3" t="s">
        <v>52</v>
      </c>
      <c r="D964" s="3" t="s">
        <v>52</v>
      </c>
      <c r="E964" s="3"/>
      <c r="F964" s="3"/>
      <c r="G964" s="4" t="s">
        <v>32</v>
      </c>
      <c r="H964" s="3"/>
      <c r="I964" s="3" t="s">
        <v>95</v>
      </c>
      <c r="J964" s="3" t="s">
        <v>35</v>
      </c>
      <c r="K964" s="3">
        <v>0</v>
      </c>
      <c r="L964" s="4">
        <v>86.75</v>
      </c>
      <c r="M964" s="3">
        <v>22.41</v>
      </c>
      <c r="N964" s="3" t="s">
        <v>36</v>
      </c>
      <c r="O964" s="3" t="s">
        <v>62</v>
      </c>
      <c r="P964" s="3" t="s">
        <v>63</v>
      </c>
      <c r="Q964" s="3" t="s">
        <v>115</v>
      </c>
      <c r="R964" s="3" t="s">
        <v>275</v>
      </c>
      <c r="S964" s="3" t="s">
        <v>66</v>
      </c>
      <c r="T964" s="3" t="s">
        <v>42</v>
      </c>
      <c r="U964" s="3" t="s">
        <v>43</v>
      </c>
      <c r="V964" s="4" t="s">
        <v>44</v>
      </c>
      <c r="W964" s="3" t="s">
        <v>45</v>
      </c>
      <c r="X964" s="3" t="s">
        <v>46</v>
      </c>
      <c r="Y964" s="3" t="s">
        <v>67</v>
      </c>
      <c r="Z964" s="3" t="s">
        <v>48</v>
      </c>
      <c r="AA964" s="3" t="s">
        <v>78</v>
      </c>
      <c r="AB964" s="3" t="s">
        <v>50</v>
      </c>
      <c r="AC964">
        <f t="shared" si="15"/>
        <v>0.25832853025936597</v>
      </c>
    </row>
    <row r="965" spans="1:29" x14ac:dyDescent="0.25">
      <c r="A965" s="3" t="s">
        <v>1348</v>
      </c>
      <c r="B965" s="3">
        <v>1803</v>
      </c>
      <c r="C965" s="3" t="s">
        <v>60</v>
      </c>
      <c r="D965" s="3" t="s">
        <v>60</v>
      </c>
      <c r="E965" s="3" t="s">
        <v>1030</v>
      </c>
      <c r="F965" s="3"/>
      <c r="G965" s="4" t="s">
        <v>32</v>
      </c>
      <c r="H965" s="3" t="s">
        <v>94</v>
      </c>
      <c r="I965" s="3" t="s">
        <v>95</v>
      </c>
      <c r="J965" s="3" t="s">
        <v>35</v>
      </c>
      <c r="K965" s="3">
        <v>0</v>
      </c>
      <c r="L965" s="4">
        <v>11.82</v>
      </c>
      <c r="M965" s="3">
        <v>22.36</v>
      </c>
      <c r="N965" s="3" t="s">
        <v>36</v>
      </c>
      <c r="O965" s="3" t="s">
        <v>71</v>
      </c>
      <c r="P965" s="3" t="s">
        <v>146</v>
      </c>
      <c r="Q965" s="3" t="s">
        <v>147</v>
      </c>
      <c r="R965" s="3" t="s">
        <v>614</v>
      </c>
      <c r="S965" s="3" t="s">
        <v>75</v>
      </c>
      <c r="T965" s="3" t="s">
        <v>84</v>
      </c>
      <c r="U965" s="3" t="s">
        <v>99</v>
      </c>
      <c r="V965" s="4" t="s">
        <v>1849</v>
      </c>
      <c r="W965" s="3" t="s">
        <v>45</v>
      </c>
      <c r="X965" s="3" t="s">
        <v>85</v>
      </c>
      <c r="Y965" s="3" t="s">
        <v>77</v>
      </c>
      <c r="Z965" s="3" t="s">
        <v>86</v>
      </c>
      <c r="AA965" s="3" t="s">
        <v>78</v>
      </c>
      <c r="AB965" s="3" t="s">
        <v>50</v>
      </c>
      <c r="AC965">
        <f t="shared" si="15"/>
        <v>1.8917089678510997</v>
      </c>
    </row>
    <row r="966" spans="1:29" x14ac:dyDescent="0.25">
      <c r="A966" s="3" t="s">
        <v>461</v>
      </c>
      <c r="B966" s="3">
        <v>1150</v>
      </c>
      <c r="C966" s="3" t="s">
        <v>52</v>
      </c>
      <c r="D966" s="3" t="s">
        <v>52</v>
      </c>
      <c r="E966" s="3" t="s">
        <v>412</v>
      </c>
      <c r="F966" s="3"/>
      <c r="G966" s="4" t="s">
        <v>32</v>
      </c>
      <c r="H966" s="3" t="s">
        <v>33</v>
      </c>
      <c r="I966" s="3" t="s">
        <v>34</v>
      </c>
      <c r="J966" s="3" t="s">
        <v>35</v>
      </c>
      <c r="K966" s="3">
        <v>0</v>
      </c>
      <c r="L966" s="4">
        <v>39.79</v>
      </c>
      <c r="M966" s="3">
        <v>22.18</v>
      </c>
      <c r="N966" s="3" t="s">
        <v>36</v>
      </c>
      <c r="O966" s="3" t="s">
        <v>71</v>
      </c>
      <c r="P966" s="3" t="s">
        <v>311</v>
      </c>
      <c r="Q966" s="3" t="s">
        <v>312</v>
      </c>
      <c r="R966" s="3" t="s">
        <v>131</v>
      </c>
      <c r="S966" s="3" t="s">
        <v>75</v>
      </c>
      <c r="T966" s="3" t="s">
        <v>42</v>
      </c>
      <c r="U966" s="3" t="s">
        <v>43</v>
      </c>
      <c r="V966" s="4" t="s">
        <v>44</v>
      </c>
      <c r="W966" s="3" t="s">
        <v>45</v>
      </c>
      <c r="X966" s="3" t="s">
        <v>46</v>
      </c>
      <c r="Y966" s="3" t="s">
        <v>77</v>
      </c>
      <c r="Z966" s="3" t="s">
        <v>48</v>
      </c>
      <c r="AA966" s="3" t="s">
        <v>78</v>
      </c>
      <c r="AB966" s="3" t="s">
        <v>50</v>
      </c>
      <c r="AC966">
        <f t="shared" si="15"/>
        <v>0.55742648906760495</v>
      </c>
    </row>
    <row r="967" spans="1:29" x14ac:dyDescent="0.25">
      <c r="A967" s="3" t="s">
        <v>1122</v>
      </c>
      <c r="B967" s="3">
        <v>1193</v>
      </c>
      <c r="C967" s="3" t="s">
        <v>29</v>
      </c>
      <c r="D967" s="3" t="s">
        <v>30</v>
      </c>
      <c r="E967" s="3" t="s">
        <v>183</v>
      </c>
      <c r="F967" s="3"/>
      <c r="G967" s="4" t="s">
        <v>32</v>
      </c>
      <c r="H967" s="3" t="s">
        <v>33</v>
      </c>
      <c r="I967" s="3" t="s">
        <v>69</v>
      </c>
      <c r="J967" s="3" t="s">
        <v>70</v>
      </c>
      <c r="K967" s="3">
        <v>0</v>
      </c>
      <c r="L967" s="4">
        <v>59.01</v>
      </c>
      <c r="M967" s="3">
        <v>22.17</v>
      </c>
      <c r="N967" s="3" t="s">
        <v>36</v>
      </c>
      <c r="O967" s="3" t="s">
        <v>53</v>
      </c>
      <c r="P967" s="3" t="s">
        <v>110</v>
      </c>
      <c r="Q967" s="3" t="s">
        <v>111</v>
      </c>
      <c r="R967" s="3" t="s">
        <v>184</v>
      </c>
      <c r="S967" s="3" t="s">
        <v>57</v>
      </c>
      <c r="T967" s="3" t="s">
        <v>42</v>
      </c>
      <c r="U967" s="3" t="s">
        <v>43</v>
      </c>
      <c r="V967" s="4" t="s">
        <v>44</v>
      </c>
      <c r="W967" s="3" t="s">
        <v>45</v>
      </c>
      <c r="X967" s="3" t="s">
        <v>46</v>
      </c>
      <c r="Y967" s="3" t="s">
        <v>113</v>
      </c>
      <c r="Z967" s="3" t="s">
        <v>48</v>
      </c>
      <c r="AA967" s="3" t="s">
        <v>78</v>
      </c>
      <c r="AB967" s="3" t="s">
        <v>50</v>
      </c>
      <c r="AC967">
        <f t="shared" si="15"/>
        <v>0.37569903406202343</v>
      </c>
    </row>
    <row r="968" spans="1:29" x14ac:dyDescent="0.25">
      <c r="A968" s="3" t="s">
        <v>1680</v>
      </c>
      <c r="B968" s="3">
        <v>1488</v>
      </c>
      <c r="C968" s="3" t="s">
        <v>60</v>
      </c>
      <c r="D968" s="3" t="s">
        <v>60</v>
      </c>
      <c r="E968" s="3" t="s">
        <v>672</v>
      </c>
      <c r="F968" s="3"/>
      <c r="G968" s="4" t="s">
        <v>32</v>
      </c>
      <c r="H968" s="3" t="s">
        <v>94</v>
      </c>
      <c r="I968" s="3" t="s">
        <v>95</v>
      </c>
      <c r="J968" s="3" t="s">
        <v>35</v>
      </c>
      <c r="K968" s="3">
        <v>0</v>
      </c>
      <c r="L968" s="4">
        <v>21.11</v>
      </c>
      <c r="M968" s="3">
        <v>22.11</v>
      </c>
      <c r="N968" s="3" t="s">
        <v>36</v>
      </c>
      <c r="O968" s="3" t="s">
        <v>71</v>
      </c>
      <c r="P968" s="3" t="s">
        <v>212</v>
      </c>
      <c r="Q968" s="3" t="s">
        <v>213</v>
      </c>
      <c r="R968" s="3" t="s">
        <v>673</v>
      </c>
      <c r="S968" s="3" t="s">
        <v>66</v>
      </c>
      <c r="T968" s="3" t="s">
        <v>84</v>
      </c>
      <c r="U968" s="3" t="s">
        <v>76</v>
      </c>
      <c r="V968" s="4" t="s">
        <v>1849</v>
      </c>
      <c r="W968" s="3" t="s">
        <v>45</v>
      </c>
      <c r="X968" s="3" t="s">
        <v>85</v>
      </c>
      <c r="Y968" s="3" t="s">
        <v>67</v>
      </c>
      <c r="Z968" s="3" t="s">
        <v>86</v>
      </c>
      <c r="AA968" s="3" t="s">
        <v>78</v>
      </c>
      <c r="AB968" s="3" t="s">
        <v>50</v>
      </c>
      <c r="AC968">
        <f t="shared" si="15"/>
        <v>1.0473709142586451</v>
      </c>
    </row>
    <row r="969" spans="1:29" x14ac:dyDescent="0.25">
      <c r="A969" s="3" t="s">
        <v>1254</v>
      </c>
      <c r="B969" s="3">
        <v>457</v>
      </c>
      <c r="C969" s="3" t="s">
        <v>60</v>
      </c>
      <c r="D969" s="3" t="s">
        <v>52</v>
      </c>
      <c r="E969" s="3" t="s">
        <v>387</v>
      </c>
      <c r="F969" s="3"/>
      <c r="G969" s="4" t="s">
        <v>32</v>
      </c>
      <c r="H969" s="3" t="s">
        <v>94</v>
      </c>
      <c r="I969" s="3" t="s">
        <v>95</v>
      </c>
      <c r="J969" s="3" t="s">
        <v>35</v>
      </c>
      <c r="K969" s="3">
        <v>0</v>
      </c>
      <c r="L969" s="4">
        <v>58.46</v>
      </c>
      <c r="M969" s="3">
        <v>22.08</v>
      </c>
      <c r="N969" s="3" t="s">
        <v>36</v>
      </c>
      <c r="O969" s="3" t="s">
        <v>71</v>
      </c>
      <c r="P969" s="3" t="s">
        <v>72</v>
      </c>
      <c r="Q969" s="3" t="s">
        <v>124</v>
      </c>
      <c r="R969" s="3" t="s">
        <v>345</v>
      </c>
      <c r="S969" s="3" t="s">
        <v>75</v>
      </c>
      <c r="T969" s="3" t="s">
        <v>84</v>
      </c>
      <c r="U969" s="3" t="s">
        <v>43</v>
      </c>
      <c r="V969" s="4" t="s">
        <v>1849</v>
      </c>
      <c r="W969" s="3" t="s">
        <v>45</v>
      </c>
      <c r="X969" s="3" t="s">
        <v>85</v>
      </c>
      <c r="Y969" s="3" t="s">
        <v>77</v>
      </c>
      <c r="Z969" s="3" t="s">
        <v>48</v>
      </c>
      <c r="AA969" s="3" t="s">
        <v>78</v>
      </c>
      <c r="AB969" s="3" t="s">
        <v>50</v>
      </c>
      <c r="AC969">
        <f t="shared" si="15"/>
        <v>0.37769414984604854</v>
      </c>
    </row>
    <row r="970" spans="1:29" x14ac:dyDescent="0.25">
      <c r="A970" s="3" t="s">
        <v>944</v>
      </c>
      <c r="B970" s="3">
        <v>1923</v>
      </c>
      <c r="C970" s="3" t="s">
        <v>60</v>
      </c>
      <c r="D970" s="3" t="s">
        <v>60</v>
      </c>
      <c r="E970" s="3" t="s">
        <v>582</v>
      </c>
      <c r="F970" s="3"/>
      <c r="G970" s="4" t="s">
        <v>32</v>
      </c>
      <c r="H970" s="3" t="s">
        <v>94</v>
      </c>
      <c r="I970" s="3" t="s">
        <v>95</v>
      </c>
      <c r="J970" s="3" t="s">
        <v>35</v>
      </c>
      <c r="K970" s="3">
        <v>0</v>
      </c>
      <c r="L970" s="4">
        <v>21.46</v>
      </c>
      <c r="M970" s="3">
        <v>22.03</v>
      </c>
      <c r="N970" s="3" t="s">
        <v>36</v>
      </c>
      <c r="O970" s="3" t="s">
        <v>62</v>
      </c>
      <c r="P970" s="3" t="s">
        <v>63</v>
      </c>
      <c r="Q970" s="3" t="s">
        <v>257</v>
      </c>
      <c r="R970" s="3" t="s">
        <v>583</v>
      </c>
      <c r="S970" s="3" t="s">
        <v>66</v>
      </c>
      <c r="T970" s="3" t="s">
        <v>84</v>
      </c>
      <c r="U970" s="3" t="s">
        <v>99</v>
      </c>
      <c r="V970" s="4" t="s">
        <v>1849</v>
      </c>
      <c r="W970" s="3" t="s">
        <v>45</v>
      </c>
      <c r="X970" s="3" t="s">
        <v>85</v>
      </c>
      <c r="Y970" s="3" t="s">
        <v>67</v>
      </c>
      <c r="Z970" s="3" t="s">
        <v>86</v>
      </c>
      <c r="AA970" s="3" t="s">
        <v>78</v>
      </c>
      <c r="AB970" s="3" t="s">
        <v>50</v>
      </c>
      <c r="AC970">
        <f t="shared" si="15"/>
        <v>1.0265610438024231</v>
      </c>
    </row>
    <row r="971" spans="1:29" x14ac:dyDescent="0.25">
      <c r="A971" s="3" t="s">
        <v>942</v>
      </c>
      <c r="B971" s="3">
        <v>711</v>
      </c>
      <c r="C971" s="3" t="s">
        <v>60</v>
      </c>
      <c r="D971" s="3" t="s">
        <v>60</v>
      </c>
      <c r="E971" s="3"/>
      <c r="F971" s="3"/>
      <c r="G971" s="4" t="s">
        <v>32</v>
      </c>
      <c r="H971" s="3"/>
      <c r="I971" s="3" t="s">
        <v>95</v>
      </c>
      <c r="J971" s="3" t="s">
        <v>35</v>
      </c>
      <c r="K971" s="3">
        <v>0</v>
      </c>
      <c r="L971" s="4">
        <v>30.36</v>
      </c>
      <c r="M971" s="3">
        <v>22.01</v>
      </c>
      <c r="N971" s="3" t="s">
        <v>36</v>
      </c>
      <c r="O971" s="3" t="s">
        <v>71</v>
      </c>
      <c r="P971" s="3" t="s">
        <v>146</v>
      </c>
      <c r="Q971" s="3" t="s">
        <v>147</v>
      </c>
      <c r="R971" s="3" t="s">
        <v>469</v>
      </c>
      <c r="S971" s="3" t="s">
        <v>66</v>
      </c>
      <c r="T971" s="3" t="s">
        <v>84</v>
      </c>
      <c r="U971" s="3" t="s">
        <v>99</v>
      </c>
      <c r="V971" s="4" t="s">
        <v>1849</v>
      </c>
      <c r="W971" s="3" t="s">
        <v>45</v>
      </c>
      <c r="X971" s="3" t="s">
        <v>85</v>
      </c>
      <c r="Y971" s="3" t="s">
        <v>67</v>
      </c>
      <c r="Z971" s="3" t="s">
        <v>86</v>
      </c>
      <c r="AA971" s="3" t="s">
        <v>78</v>
      </c>
      <c r="AB971" s="3" t="s">
        <v>50</v>
      </c>
      <c r="AC971">
        <f t="shared" si="15"/>
        <v>0.72496706192358373</v>
      </c>
    </row>
    <row r="972" spans="1:29" x14ac:dyDescent="0.25">
      <c r="A972" s="3" t="s">
        <v>463</v>
      </c>
      <c r="B972" s="3">
        <v>291</v>
      </c>
      <c r="C972" s="3" t="s">
        <v>60</v>
      </c>
      <c r="D972" s="3" t="s">
        <v>60</v>
      </c>
      <c r="E972" s="3"/>
      <c r="F972" s="3" t="s">
        <v>464</v>
      </c>
      <c r="G972" s="4" t="s">
        <v>32</v>
      </c>
      <c r="H972" s="3"/>
      <c r="I972" s="3"/>
      <c r="J972" s="3"/>
      <c r="K972" s="3">
        <v>0</v>
      </c>
      <c r="L972" s="4">
        <v>113.03</v>
      </c>
      <c r="M972" s="3">
        <v>21.83</v>
      </c>
      <c r="N972" s="3"/>
      <c r="O972" s="3" t="s">
        <v>37</v>
      </c>
      <c r="P972" s="3" t="s">
        <v>72</v>
      </c>
      <c r="Q972" s="3" t="s">
        <v>124</v>
      </c>
      <c r="R972" s="3"/>
      <c r="S972" s="3" t="s">
        <v>75</v>
      </c>
      <c r="T972" s="3" t="s">
        <v>84</v>
      </c>
      <c r="U972" s="3" t="s">
        <v>243</v>
      </c>
      <c r="V972" s="4" t="s">
        <v>44</v>
      </c>
      <c r="W972" s="3" t="s">
        <v>45</v>
      </c>
      <c r="X972" s="3" t="s">
        <v>85</v>
      </c>
      <c r="Y972" s="3"/>
      <c r="Z972" s="3"/>
      <c r="AA972" s="3" t="s">
        <v>87</v>
      </c>
      <c r="AB972" s="3" t="s">
        <v>50</v>
      </c>
      <c r="AC972">
        <f t="shared" si="15"/>
        <v>0.19313456604441298</v>
      </c>
    </row>
    <row r="973" spans="1:29" x14ac:dyDescent="0.25">
      <c r="A973" s="3" t="s">
        <v>500</v>
      </c>
      <c r="B973" s="3">
        <v>123</v>
      </c>
      <c r="C973" s="3" t="s">
        <v>60</v>
      </c>
      <c r="D973" s="3" t="s">
        <v>60</v>
      </c>
      <c r="E973" s="3"/>
      <c r="F973" s="3"/>
      <c r="G973" s="4" t="s">
        <v>32</v>
      </c>
      <c r="H973" s="3" t="s">
        <v>89</v>
      </c>
      <c r="I973" s="3" t="s">
        <v>69</v>
      </c>
      <c r="J973" s="3" t="s">
        <v>70</v>
      </c>
      <c r="K973" s="3">
        <v>0</v>
      </c>
      <c r="L973" s="4">
        <v>50.75</v>
      </c>
      <c r="M973" s="3">
        <v>21.73</v>
      </c>
      <c r="N973" s="3" t="s">
        <v>36</v>
      </c>
      <c r="O973" s="3" t="s">
        <v>71</v>
      </c>
      <c r="P973" s="3" t="s">
        <v>72</v>
      </c>
      <c r="Q973" s="3" t="s">
        <v>491</v>
      </c>
      <c r="R973" s="3" t="s">
        <v>491</v>
      </c>
      <c r="S973" s="3" t="s">
        <v>75</v>
      </c>
      <c r="T973" s="3" t="s">
        <v>42</v>
      </c>
      <c r="U973" s="3" t="s">
        <v>76</v>
      </c>
      <c r="V973" s="4" t="s">
        <v>44</v>
      </c>
      <c r="W973" s="3" t="s">
        <v>45</v>
      </c>
      <c r="X973" s="3" t="s">
        <v>46</v>
      </c>
      <c r="Y973" s="3" t="s">
        <v>77</v>
      </c>
      <c r="Z973" s="3" t="s">
        <v>48</v>
      </c>
      <c r="AA973" s="3" t="s">
        <v>78</v>
      </c>
      <c r="AB973" s="3" t="s">
        <v>50</v>
      </c>
      <c r="AC973">
        <f t="shared" si="15"/>
        <v>0.42817733990147783</v>
      </c>
    </row>
    <row r="974" spans="1:29" x14ac:dyDescent="0.25">
      <c r="A974" s="3" t="s">
        <v>998</v>
      </c>
      <c r="B974" s="3">
        <v>1601</v>
      </c>
      <c r="C974" s="3" t="s">
        <v>60</v>
      </c>
      <c r="D974" s="3" t="s">
        <v>60</v>
      </c>
      <c r="E974" s="3" t="s">
        <v>999</v>
      </c>
      <c r="F974" s="3"/>
      <c r="G974" s="4" t="s">
        <v>32</v>
      </c>
      <c r="H974" s="3" t="s">
        <v>33</v>
      </c>
      <c r="I974" s="3" t="s">
        <v>34</v>
      </c>
      <c r="J974" s="3" t="s">
        <v>35</v>
      </c>
      <c r="K974" s="3">
        <v>0</v>
      </c>
      <c r="L974" s="4">
        <v>28.38</v>
      </c>
      <c r="M974" s="3">
        <v>21.68</v>
      </c>
      <c r="N974" s="3" t="s">
        <v>36</v>
      </c>
      <c r="O974" s="3" t="s">
        <v>62</v>
      </c>
      <c r="P974" s="3" t="s">
        <v>63</v>
      </c>
      <c r="Q974" s="3" t="s">
        <v>131</v>
      </c>
      <c r="R974" s="3" t="s">
        <v>131</v>
      </c>
      <c r="S974" s="3" t="s">
        <v>66</v>
      </c>
      <c r="T974" s="3" t="s">
        <v>84</v>
      </c>
      <c r="U974" s="3" t="s">
        <v>76</v>
      </c>
      <c r="V974" s="4" t="s">
        <v>1849</v>
      </c>
      <c r="W974" s="3" t="s">
        <v>45</v>
      </c>
      <c r="X974" s="3" t="s">
        <v>85</v>
      </c>
      <c r="Y974" s="3" t="s">
        <v>67</v>
      </c>
      <c r="Z974" s="3" t="s">
        <v>86</v>
      </c>
      <c r="AA974" s="3" t="s">
        <v>78</v>
      </c>
      <c r="AB974" s="3" t="s">
        <v>50</v>
      </c>
      <c r="AC974">
        <f t="shared" si="15"/>
        <v>0.76391825229034538</v>
      </c>
    </row>
    <row r="975" spans="1:29" x14ac:dyDescent="0.25">
      <c r="A975" s="3" t="s">
        <v>392</v>
      </c>
      <c r="B975" s="3">
        <v>103</v>
      </c>
      <c r="C975" s="3" t="s">
        <v>52</v>
      </c>
      <c r="D975" s="3" t="s">
        <v>52</v>
      </c>
      <c r="E975" s="3"/>
      <c r="F975" s="3"/>
      <c r="G975" s="4" t="s">
        <v>32</v>
      </c>
      <c r="H975" s="3"/>
      <c r="I975" s="3" t="s">
        <v>69</v>
      </c>
      <c r="J975" s="3" t="s">
        <v>70</v>
      </c>
      <c r="K975" s="3">
        <v>0</v>
      </c>
      <c r="L975" s="4">
        <v>106.74</v>
      </c>
      <c r="M975" s="3">
        <v>21.67</v>
      </c>
      <c r="N975" s="3" t="s">
        <v>36</v>
      </c>
      <c r="O975" s="3" t="s">
        <v>71</v>
      </c>
      <c r="P975" s="3" t="s">
        <v>245</v>
      </c>
      <c r="Q975" s="3" t="s">
        <v>393</v>
      </c>
      <c r="R975" s="3" t="s">
        <v>394</v>
      </c>
      <c r="S975" s="3" t="s">
        <v>75</v>
      </c>
      <c r="T975" s="3" t="s">
        <v>42</v>
      </c>
      <c r="U975" s="3" t="s">
        <v>265</v>
      </c>
      <c r="V975" s="4" t="s">
        <v>44</v>
      </c>
      <c r="W975" s="3" t="s">
        <v>45</v>
      </c>
      <c r="X975" s="3" t="s">
        <v>46</v>
      </c>
      <c r="Y975" s="3" t="s">
        <v>77</v>
      </c>
      <c r="Z975" s="3" t="s">
        <v>48</v>
      </c>
      <c r="AA975" s="3" t="s">
        <v>87</v>
      </c>
      <c r="AB975" s="3" t="s">
        <v>50</v>
      </c>
      <c r="AC975">
        <f t="shared" si="15"/>
        <v>0.2030166760352258</v>
      </c>
    </row>
    <row r="976" spans="1:29" x14ac:dyDescent="0.25">
      <c r="A976" s="3" t="s">
        <v>1306</v>
      </c>
      <c r="B976" s="3">
        <v>428</v>
      </c>
      <c r="C976" s="3" t="s">
        <v>52</v>
      </c>
      <c r="D976" s="3" t="s">
        <v>52</v>
      </c>
      <c r="E976" s="3"/>
      <c r="F976" s="3"/>
      <c r="G976" s="4" t="s">
        <v>32</v>
      </c>
      <c r="H976" s="3"/>
      <c r="I976" s="3" t="s">
        <v>34</v>
      </c>
      <c r="J976" s="3" t="s">
        <v>35</v>
      </c>
      <c r="K976" s="3">
        <v>0</v>
      </c>
      <c r="L976" s="4">
        <v>68.59</v>
      </c>
      <c r="M976" s="3">
        <v>21.37</v>
      </c>
      <c r="N976" s="3" t="s">
        <v>36</v>
      </c>
      <c r="O976" s="3" t="s">
        <v>62</v>
      </c>
      <c r="P976" s="3" t="s">
        <v>63</v>
      </c>
      <c r="Q976" s="3" t="s">
        <v>115</v>
      </c>
      <c r="R976" s="3" t="s">
        <v>826</v>
      </c>
      <c r="S976" s="3" t="s">
        <v>66</v>
      </c>
      <c r="T976" s="3" t="s">
        <v>42</v>
      </c>
      <c r="U976" s="3" t="s">
        <v>43</v>
      </c>
      <c r="V976" s="4" t="s">
        <v>44</v>
      </c>
      <c r="W976" s="3" t="s">
        <v>45</v>
      </c>
      <c r="X976" s="3" t="s">
        <v>46</v>
      </c>
      <c r="Y976" s="3" t="s">
        <v>67</v>
      </c>
      <c r="Z976" s="3" t="s">
        <v>48</v>
      </c>
      <c r="AA976" s="3" t="s">
        <v>78</v>
      </c>
      <c r="AB976" s="3" t="s">
        <v>50</v>
      </c>
      <c r="AC976">
        <f t="shared" si="15"/>
        <v>0.31156145210672109</v>
      </c>
    </row>
    <row r="977" spans="1:29" x14ac:dyDescent="0.25">
      <c r="A977" s="3" t="s">
        <v>327</v>
      </c>
      <c r="B977" s="3">
        <v>536</v>
      </c>
      <c r="C977" s="3" t="s">
        <v>60</v>
      </c>
      <c r="D977" s="3" t="s">
        <v>52</v>
      </c>
      <c r="E977" s="3"/>
      <c r="F977" s="3"/>
      <c r="G977" s="4" t="s">
        <v>32</v>
      </c>
      <c r="H977" s="3" t="s">
        <v>89</v>
      </c>
      <c r="I977" s="3" t="s">
        <v>69</v>
      </c>
      <c r="J977" s="3" t="s">
        <v>70</v>
      </c>
      <c r="K977" s="3">
        <v>0</v>
      </c>
      <c r="L977" s="4">
        <v>26.47</v>
      </c>
      <c r="M977" s="3">
        <v>21.2</v>
      </c>
      <c r="N977" s="3" t="s">
        <v>36</v>
      </c>
      <c r="O977" s="3" t="s">
        <v>71</v>
      </c>
      <c r="P977" s="3" t="s">
        <v>212</v>
      </c>
      <c r="Q977" s="3" t="s">
        <v>217</v>
      </c>
      <c r="R977" s="3" t="s">
        <v>328</v>
      </c>
      <c r="S977" s="3" t="s">
        <v>66</v>
      </c>
      <c r="T977" s="3" t="s">
        <v>84</v>
      </c>
      <c r="U977" s="3" t="s">
        <v>76</v>
      </c>
      <c r="V977" s="4" t="s">
        <v>1849</v>
      </c>
      <c r="W977" s="3" t="s">
        <v>45</v>
      </c>
      <c r="X977" s="3" t="s">
        <v>46</v>
      </c>
      <c r="Y977" s="3" t="s">
        <v>67</v>
      </c>
      <c r="Z977" s="3" t="s">
        <v>48</v>
      </c>
      <c r="AA977" s="3" t="s">
        <v>78</v>
      </c>
      <c r="AB977" s="3" t="s">
        <v>50</v>
      </c>
      <c r="AC977">
        <f t="shared" si="15"/>
        <v>0.80090668681526256</v>
      </c>
    </row>
    <row r="978" spans="1:29" x14ac:dyDescent="0.25">
      <c r="A978" s="3" t="s">
        <v>351</v>
      </c>
      <c r="B978" s="3">
        <v>1464</v>
      </c>
      <c r="C978" s="3" t="s">
        <v>29</v>
      </c>
      <c r="D978" s="3" t="s">
        <v>30</v>
      </c>
      <c r="E978" s="3" t="s">
        <v>352</v>
      </c>
      <c r="F978" s="3"/>
      <c r="G978" s="4" t="s">
        <v>32</v>
      </c>
      <c r="H978" s="3" t="s">
        <v>33</v>
      </c>
      <c r="I978" s="3" t="s">
        <v>34</v>
      </c>
      <c r="J978" s="3" t="s">
        <v>35</v>
      </c>
      <c r="K978" s="3">
        <v>0</v>
      </c>
      <c r="L978" s="4">
        <v>86.39</v>
      </c>
      <c r="M978" s="3">
        <v>21.2</v>
      </c>
      <c r="N978" s="3" t="s">
        <v>36</v>
      </c>
      <c r="O978" s="3" t="s">
        <v>37</v>
      </c>
      <c r="P978" s="3" t="s">
        <v>38</v>
      </c>
      <c r="Q978" s="3" t="s">
        <v>200</v>
      </c>
      <c r="R978" s="3" t="s">
        <v>201</v>
      </c>
      <c r="S978" s="3" t="s">
        <v>41</v>
      </c>
      <c r="T978" s="3" t="s">
        <v>42</v>
      </c>
      <c r="U978" s="3" t="s">
        <v>43</v>
      </c>
      <c r="V978" s="4" t="s">
        <v>44</v>
      </c>
      <c r="W978" s="3" t="s">
        <v>45</v>
      </c>
      <c r="X978" s="3" t="s">
        <v>46</v>
      </c>
      <c r="Y978" s="3" t="s">
        <v>47</v>
      </c>
      <c r="Z978" s="3" t="s">
        <v>48</v>
      </c>
      <c r="AA978" s="3" t="s">
        <v>87</v>
      </c>
      <c r="AB978" s="3" t="s">
        <v>50</v>
      </c>
      <c r="AC978">
        <f t="shared" si="15"/>
        <v>0.24539877300613497</v>
      </c>
    </row>
    <row r="979" spans="1:29" x14ac:dyDescent="0.25">
      <c r="A979" s="3" t="s">
        <v>489</v>
      </c>
      <c r="B979" s="3">
        <v>1448</v>
      </c>
      <c r="C979" s="3" t="s">
        <v>29</v>
      </c>
      <c r="D979" s="3" t="s">
        <v>30</v>
      </c>
      <c r="E979" s="3"/>
      <c r="F979" s="3"/>
      <c r="G979" s="4" t="s">
        <v>32</v>
      </c>
      <c r="H979" s="3"/>
      <c r="I979" s="3" t="s">
        <v>69</v>
      </c>
      <c r="J979" s="3" t="s">
        <v>70</v>
      </c>
      <c r="K979" s="3">
        <v>0</v>
      </c>
      <c r="L979" s="4">
        <v>48.48</v>
      </c>
      <c r="M979" s="3">
        <v>21.13</v>
      </c>
      <c r="N979" s="3" t="s">
        <v>36</v>
      </c>
      <c r="O979" s="3" t="s">
        <v>53</v>
      </c>
      <c r="P979" s="3" t="s">
        <v>110</v>
      </c>
      <c r="Q979" s="3" t="s">
        <v>111</v>
      </c>
      <c r="R979" s="3" t="s">
        <v>291</v>
      </c>
      <c r="S979" s="3" t="s">
        <v>57</v>
      </c>
      <c r="T979" s="3" t="s">
        <v>42</v>
      </c>
      <c r="U979" s="3" t="s">
        <v>76</v>
      </c>
      <c r="V979" s="4" t="s">
        <v>44</v>
      </c>
      <c r="W979" s="3" t="s">
        <v>45</v>
      </c>
      <c r="X979" s="3" t="s">
        <v>46</v>
      </c>
      <c r="Y979" s="3" t="s">
        <v>113</v>
      </c>
      <c r="Z979" s="3" t="s">
        <v>48</v>
      </c>
      <c r="AA979" s="3" t="s">
        <v>78</v>
      </c>
      <c r="AB979" s="3" t="s">
        <v>50</v>
      </c>
      <c r="AC979">
        <f t="shared" si="15"/>
        <v>0.43584983498349833</v>
      </c>
    </row>
    <row r="980" spans="1:29" x14ac:dyDescent="0.25">
      <c r="A980" s="3" t="s">
        <v>1413</v>
      </c>
      <c r="B980" s="3">
        <v>1718</v>
      </c>
      <c r="C980" s="3" t="s">
        <v>60</v>
      </c>
      <c r="D980" s="3" t="s">
        <v>60</v>
      </c>
      <c r="E980" s="3" t="s">
        <v>1030</v>
      </c>
      <c r="F980" s="3"/>
      <c r="G980" s="4" t="s">
        <v>32</v>
      </c>
      <c r="H980" s="3" t="s">
        <v>94</v>
      </c>
      <c r="I980" s="3" t="s">
        <v>95</v>
      </c>
      <c r="J980" s="3" t="s">
        <v>35</v>
      </c>
      <c r="K980" s="3">
        <v>0</v>
      </c>
      <c r="L980" s="4">
        <v>15.19</v>
      </c>
      <c r="M980" s="3">
        <v>21.06</v>
      </c>
      <c r="N980" s="3" t="s">
        <v>36</v>
      </c>
      <c r="O980" s="3" t="s">
        <v>71</v>
      </c>
      <c r="P980" s="3" t="s">
        <v>146</v>
      </c>
      <c r="Q980" s="3" t="s">
        <v>147</v>
      </c>
      <c r="R980" s="3" t="s">
        <v>614</v>
      </c>
      <c r="S980" s="3" t="s">
        <v>75</v>
      </c>
      <c r="T980" s="3" t="s">
        <v>84</v>
      </c>
      <c r="U980" s="3" t="s">
        <v>99</v>
      </c>
      <c r="V980" s="4" t="s">
        <v>1849</v>
      </c>
      <c r="W980" s="3" t="s">
        <v>45</v>
      </c>
      <c r="X980" s="3" t="s">
        <v>85</v>
      </c>
      <c r="Y980" s="3" t="s">
        <v>77</v>
      </c>
      <c r="Z980" s="3" t="s">
        <v>86</v>
      </c>
      <c r="AA980" s="3" t="s">
        <v>78</v>
      </c>
      <c r="AB980" s="3" t="s">
        <v>50</v>
      </c>
      <c r="AC980">
        <f t="shared" si="15"/>
        <v>1.3864384463462804</v>
      </c>
    </row>
    <row r="981" spans="1:29" x14ac:dyDescent="0.25">
      <c r="A981" s="3" t="s">
        <v>651</v>
      </c>
      <c r="B981" s="3">
        <v>2083</v>
      </c>
      <c r="C981" s="3" t="s">
        <v>29</v>
      </c>
      <c r="D981" s="3" t="s">
        <v>60</v>
      </c>
      <c r="E981" s="3" t="s">
        <v>652</v>
      </c>
      <c r="F981" s="3"/>
      <c r="G981" s="4" t="s">
        <v>32</v>
      </c>
      <c r="H981" s="3" t="s">
        <v>94</v>
      </c>
      <c r="I981" s="3" t="s">
        <v>95</v>
      </c>
      <c r="J981" s="3" t="s">
        <v>35</v>
      </c>
      <c r="K981" s="3">
        <v>0</v>
      </c>
      <c r="L981" s="4">
        <v>16.23</v>
      </c>
      <c r="M981" s="3">
        <v>21.03</v>
      </c>
      <c r="N981" s="3" t="s">
        <v>36</v>
      </c>
      <c r="O981" s="3" t="s">
        <v>37</v>
      </c>
      <c r="P981" s="3" t="s">
        <v>38</v>
      </c>
      <c r="Q981" s="3" t="s">
        <v>232</v>
      </c>
      <c r="R981" s="3" t="s">
        <v>653</v>
      </c>
      <c r="S981" s="3" t="s">
        <v>41</v>
      </c>
      <c r="T981" s="3" t="s">
        <v>42</v>
      </c>
      <c r="U981" s="3" t="s">
        <v>76</v>
      </c>
      <c r="V981" s="4" t="s">
        <v>1849</v>
      </c>
      <c r="W981" s="3" t="s">
        <v>45</v>
      </c>
      <c r="X981" s="3" t="s">
        <v>85</v>
      </c>
      <c r="Y981" s="3" t="s">
        <v>161</v>
      </c>
      <c r="Z981" s="3" t="s">
        <v>86</v>
      </c>
      <c r="AA981" s="3" t="s">
        <v>78</v>
      </c>
      <c r="AB981" s="3" t="s">
        <v>50</v>
      </c>
      <c r="AC981">
        <f t="shared" si="15"/>
        <v>1.2957486136783734</v>
      </c>
    </row>
    <row r="982" spans="1:29" x14ac:dyDescent="0.25">
      <c r="A982" s="3" t="s">
        <v>498</v>
      </c>
      <c r="B982" s="3">
        <v>1318</v>
      </c>
      <c r="C982" s="3" t="s">
        <v>29</v>
      </c>
      <c r="D982" s="3" t="s">
        <v>30</v>
      </c>
      <c r="E982" s="3"/>
      <c r="F982" s="3"/>
      <c r="G982" s="4" t="s">
        <v>32</v>
      </c>
      <c r="H982" s="3" t="s">
        <v>89</v>
      </c>
      <c r="I982" s="3" t="s">
        <v>69</v>
      </c>
      <c r="J982" s="3" t="s">
        <v>70</v>
      </c>
      <c r="K982" s="3">
        <v>0</v>
      </c>
      <c r="L982" s="4">
        <v>32.94</v>
      </c>
      <c r="M982" s="3">
        <v>21.02</v>
      </c>
      <c r="N982" s="3" t="s">
        <v>36</v>
      </c>
      <c r="O982" s="3" t="s">
        <v>71</v>
      </c>
      <c r="P982" s="3" t="s">
        <v>212</v>
      </c>
      <c r="Q982" s="3" t="s">
        <v>217</v>
      </c>
      <c r="R982" s="3" t="s">
        <v>148</v>
      </c>
      <c r="S982" s="3" t="s">
        <v>66</v>
      </c>
      <c r="T982" s="3" t="s">
        <v>84</v>
      </c>
      <c r="U982" s="3" t="s">
        <v>76</v>
      </c>
      <c r="V982" s="4" t="s">
        <v>44</v>
      </c>
      <c r="W982" s="3" t="s">
        <v>45</v>
      </c>
      <c r="X982" s="3" t="s">
        <v>46</v>
      </c>
      <c r="Y982" s="3" t="s">
        <v>67</v>
      </c>
      <c r="Z982" s="3" t="s">
        <v>48</v>
      </c>
      <c r="AA982" s="3" t="s">
        <v>78</v>
      </c>
      <c r="AB982" s="3" t="s">
        <v>50</v>
      </c>
      <c r="AC982">
        <f t="shared" si="15"/>
        <v>0.63812993321190048</v>
      </c>
    </row>
    <row r="983" spans="1:29" x14ac:dyDescent="0.25">
      <c r="A983" s="3" t="s">
        <v>1562</v>
      </c>
      <c r="B983" s="3">
        <v>827</v>
      </c>
      <c r="C983" s="3" t="s">
        <v>52</v>
      </c>
      <c r="D983" s="3" t="s">
        <v>52</v>
      </c>
      <c r="E983" s="3" t="s">
        <v>1563</v>
      </c>
      <c r="F983" s="3"/>
      <c r="G983" s="4" t="s">
        <v>32</v>
      </c>
      <c r="H983" s="3" t="s">
        <v>33</v>
      </c>
      <c r="I983" s="3" t="s">
        <v>95</v>
      </c>
      <c r="J983" s="3" t="s">
        <v>35</v>
      </c>
      <c r="K983" s="3">
        <v>0</v>
      </c>
      <c r="L983" s="4">
        <v>66.14</v>
      </c>
      <c r="M983" s="3">
        <v>20.89</v>
      </c>
      <c r="N983" s="3" t="s">
        <v>36</v>
      </c>
      <c r="O983" s="3" t="s">
        <v>71</v>
      </c>
      <c r="P983" s="3" t="s">
        <v>212</v>
      </c>
      <c r="Q983" s="3" t="s">
        <v>571</v>
      </c>
      <c r="R983" s="3" t="s">
        <v>572</v>
      </c>
      <c r="S983" s="3" t="s">
        <v>75</v>
      </c>
      <c r="T983" s="3" t="s">
        <v>42</v>
      </c>
      <c r="U983" s="3" t="s">
        <v>99</v>
      </c>
      <c r="V983" s="4" t="s">
        <v>44</v>
      </c>
      <c r="W983" s="3" t="s">
        <v>45</v>
      </c>
      <c r="X983" s="3" t="s">
        <v>46</v>
      </c>
      <c r="Y983" s="3" t="s">
        <v>77</v>
      </c>
      <c r="Z983" s="3" t="s">
        <v>48</v>
      </c>
      <c r="AA983" s="3" t="s">
        <v>78</v>
      </c>
      <c r="AB983" s="3" t="s">
        <v>50</v>
      </c>
      <c r="AC983">
        <f t="shared" si="15"/>
        <v>0.3158451768974902</v>
      </c>
    </row>
    <row r="984" spans="1:29" x14ac:dyDescent="0.25">
      <c r="A984" s="3" t="s">
        <v>1054</v>
      </c>
      <c r="B984" s="3">
        <v>1056</v>
      </c>
      <c r="C984" s="3" t="s">
        <v>60</v>
      </c>
      <c r="D984" s="3" t="s">
        <v>60</v>
      </c>
      <c r="E984" s="3"/>
      <c r="F984" s="3"/>
      <c r="G984" s="4" t="s">
        <v>32</v>
      </c>
      <c r="H984" s="3"/>
      <c r="I984" s="3" t="s">
        <v>34</v>
      </c>
      <c r="J984" s="3" t="s">
        <v>35</v>
      </c>
      <c r="K984" s="3">
        <v>0</v>
      </c>
      <c r="L984" s="4">
        <v>145.9</v>
      </c>
      <c r="M984" s="3">
        <v>20.84</v>
      </c>
      <c r="N984" s="3"/>
      <c r="O984" s="3" t="s">
        <v>62</v>
      </c>
      <c r="P984" s="3" t="s">
        <v>81</v>
      </c>
      <c r="Q984" s="3" t="s">
        <v>81</v>
      </c>
      <c r="R984" s="3" t="s">
        <v>673</v>
      </c>
      <c r="S984" s="3" t="s">
        <v>66</v>
      </c>
      <c r="T984" s="3" t="s">
        <v>84</v>
      </c>
      <c r="U984" s="3" t="s">
        <v>43</v>
      </c>
      <c r="V984" s="4" t="s">
        <v>44</v>
      </c>
      <c r="W984" s="3" t="s">
        <v>45</v>
      </c>
      <c r="X984" s="3" t="s">
        <v>85</v>
      </c>
      <c r="Y984" s="3"/>
      <c r="Z984" s="3"/>
      <c r="AA984" s="3" t="s">
        <v>49</v>
      </c>
      <c r="AB984" s="3" t="s">
        <v>50</v>
      </c>
      <c r="AC984">
        <f t="shared" si="15"/>
        <v>0.14283755997258396</v>
      </c>
    </row>
    <row r="985" spans="1:29" x14ac:dyDescent="0.25">
      <c r="A985" s="3" t="s">
        <v>832</v>
      </c>
      <c r="B985" s="3">
        <v>830</v>
      </c>
      <c r="C985" s="3" t="s">
        <v>29</v>
      </c>
      <c r="D985" s="3" t="s">
        <v>60</v>
      </c>
      <c r="E985" s="3" t="s">
        <v>833</v>
      </c>
      <c r="F985" s="3"/>
      <c r="G985" s="4" t="s">
        <v>32</v>
      </c>
      <c r="H985" s="3" t="s">
        <v>94</v>
      </c>
      <c r="I985" s="3" t="s">
        <v>95</v>
      </c>
      <c r="J985" s="3" t="s">
        <v>35</v>
      </c>
      <c r="K985" s="3">
        <v>0</v>
      </c>
      <c r="L985" s="4">
        <v>26.5</v>
      </c>
      <c r="M985" s="3">
        <v>20.66</v>
      </c>
      <c r="N985" s="3" t="s">
        <v>36</v>
      </c>
      <c r="O985" s="3" t="s">
        <v>37</v>
      </c>
      <c r="P985" s="3" t="s">
        <v>38</v>
      </c>
      <c r="Q985" s="3" t="s">
        <v>152</v>
      </c>
      <c r="R985" s="3" t="s">
        <v>642</v>
      </c>
      <c r="S985" s="3" t="s">
        <v>41</v>
      </c>
      <c r="T985" s="3" t="s">
        <v>42</v>
      </c>
      <c r="U985" s="3" t="s">
        <v>99</v>
      </c>
      <c r="V985" s="4" t="s">
        <v>1849</v>
      </c>
      <c r="W985" s="3" t="s">
        <v>45</v>
      </c>
      <c r="X985" s="3" t="s">
        <v>85</v>
      </c>
      <c r="Y985" s="3" t="s">
        <v>161</v>
      </c>
      <c r="Z985" s="3" t="s">
        <v>86</v>
      </c>
      <c r="AA985" s="3" t="s">
        <v>78</v>
      </c>
      <c r="AB985" s="3" t="s">
        <v>50</v>
      </c>
      <c r="AC985">
        <f t="shared" si="15"/>
        <v>0.77962264150943394</v>
      </c>
    </row>
    <row r="986" spans="1:29" x14ac:dyDescent="0.25">
      <c r="A986" s="3" t="s">
        <v>1165</v>
      </c>
      <c r="B986" s="3">
        <v>365</v>
      </c>
      <c r="C986" s="3" t="s">
        <v>52</v>
      </c>
      <c r="D986" s="3" t="s">
        <v>52</v>
      </c>
      <c r="E986" s="3" t="s">
        <v>813</v>
      </c>
      <c r="F986" s="3"/>
      <c r="G986" s="4" t="s">
        <v>32</v>
      </c>
      <c r="H986" s="3" t="s">
        <v>89</v>
      </c>
      <c r="I986" s="3" t="s">
        <v>69</v>
      </c>
      <c r="J986" s="3" t="s">
        <v>70</v>
      </c>
      <c r="K986" s="3">
        <v>0</v>
      </c>
      <c r="L986" s="4">
        <v>73.42</v>
      </c>
      <c r="M986" s="3">
        <v>20.53</v>
      </c>
      <c r="N986" s="3" t="s">
        <v>36</v>
      </c>
      <c r="O986" s="3" t="s">
        <v>37</v>
      </c>
      <c r="P986" s="3" t="s">
        <v>207</v>
      </c>
      <c r="Q986" s="3" t="s">
        <v>375</v>
      </c>
      <c r="R986" s="3" t="s">
        <v>484</v>
      </c>
      <c r="S986" s="3" t="s">
        <v>98</v>
      </c>
      <c r="T986" s="3" t="s">
        <v>42</v>
      </c>
      <c r="U986" s="3" t="s">
        <v>76</v>
      </c>
      <c r="V986" s="4" t="s">
        <v>44</v>
      </c>
      <c r="W986" s="3" t="s">
        <v>45</v>
      </c>
      <c r="X986" s="3" t="s">
        <v>46</v>
      </c>
      <c r="Y986" s="3" t="s">
        <v>161</v>
      </c>
      <c r="Z986" s="3" t="s">
        <v>48</v>
      </c>
      <c r="AA986" s="3" t="s">
        <v>78</v>
      </c>
      <c r="AB986" s="3" t="s">
        <v>50</v>
      </c>
      <c r="AC986">
        <f t="shared" si="15"/>
        <v>0.27962408063198041</v>
      </c>
    </row>
    <row r="987" spans="1:29" x14ac:dyDescent="0.25">
      <c r="A987" s="3" t="s">
        <v>1511</v>
      </c>
      <c r="B987" s="3">
        <v>257</v>
      </c>
      <c r="C987" s="3" t="s">
        <v>52</v>
      </c>
      <c r="D987" s="3" t="s">
        <v>52</v>
      </c>
      <c r="E987" s="3"/>
      <c r="F987" s="3"/>
      <c r="G987" s="4" t="s">
        <v>32</v>
      </c>
      <c r="H987" s="3"/>
      <c r="I987" s="3" t="s">
        <v>69</v>
      </c>
      <c r="J987" s="3" t="s">
        <v>70</v>
      </c>
      <c r="K987" s="3">
        <v>0</v>
      </c>
      <c r="L987" s="4">
        <v>120.11</v>
      </c>
      <c r="M987" s="3">
        <v>20.440000000000001</v>
      </c>
      <c r="N987" s="3" t="s">
        <v>36</v>
      </c>
      <c r="O987" s="3" t="s">
        <v>71</v>
      </c>
      <c r="P987" s="3" t="s">
        <v>245</v>
      </c>
      <c r="Q987" s="3" t="s">
        <v>393</v>
      </c>
      <c r="R987" s="3" t="s">
        <v>394</v>
      </c>
      <c r="S987" s="3" t="s">
        <v>75</v>
      </c>
      <c r="T987" s="3" t="s">
        <v>42</v>
      </c>
      <c r="U987" s="3" t="s">
        <v>265</v>
      </c>
      <c r="V987" s="4" t="s">
        <v>44</v>
      </c>
      <c r="W987" s="3" t="s">
        <v>45</v>
      </c>
      <c r="X987" s="3" t="s">
        <v>46</v>
      </c>
      <c r="Y987" s="3" t="s">
        <v>77</v>
      </c>
      <c r="Z987" s="3" t="s">
        <v>48</v>
      </c>
      <c r="AA987" s="3" t="s">
        <v>87</v>
      </c>
      <c r="AB987" s="3" t="s">
        <v>50</v>
      </c>
      <c r="AC987">
        <f t="shared" si="15"/>
        <v>0.17017733744067939</v>
      </c>
    </row>
    <row r="988" spans="1:29" x14ac:dyDescent="0.25">
      <c r="A988" s="3" t="s">
        <v>1530</v>
      </c>
      <c r="B988" s="3">
        <v>1189</v>
      </c>
      <c r="C988" s="3" t="s">
        <v>52</v>
      </c>
      <c r="D988" s="3" t="s">
        <v>52</v>
      </c>
      <c r="E988" s="3" t="s">
        <v>447</v>
      </c>
      <c r="F988" s="3"/>
      <c r="G988" s="4" t="s">
        <v>32</v>
      </c>
      <c r="H988" s="3" t="s">
        <v>94</v>
      </c>
      <c r="I988" s="3" t="s">
        <v>95</v>
      </c>
      <c r="J988" s="3" t="s">
        <v>35</v>
      </c>
      <c r="K988" s="3">
        <v>0</v>
      </c>
      <c r="L988" s="4">
        <v>24.44</v>
      </c>
      <c r="M988" s="3">
        <v>20.309999999999999</v>
      </c>
      <c r="N988" s="3" t="s">
        <v>36</v>
      </c>
      <c r="O988" s="3" t="s">
        <v>71</v>
      </c>
      <c r="P988" s="3" t="s">
        <v>245</v>
      </c>
      <c r="Q988" s="3" t="s">
        <v>272</v>
      </c>
      <c r="R988" s="3" t="s">
        <v>131</v>
      </c>
      <c r="S988" s="3" t="s">
        <v>75</v>
      </c>
      <c r="T988" s="3" t="s">
        <v>42</v>
      </c>
      <c r="U988" s="3" t="s">
        <v>76</v>
      </c>
      <c r="V988" s="4" t="s">
        <v>1849</v>
      </c>
      <c r="W988" s="3" t="s">
        <v>45</v>
      </c>
      <c r="X988" s="3" t="s">
        <v>85</v>
      </c>
      <c r="Y988" s="3" t="s">
        <v>77</v>
      </c>
      <c r="Z988" s="3" t="s">
        <v>48</v>
      </c>
      <c r="AA988" s="3" t="s">
        <v>78</v>
      </c>
      <c r="AB988" s="3" t="s">
        <v>50</v>
      </c>
      <c r="AC988">
        <f t="shared" si="15"/>
        <v>0.83101472995090009</v>
      </c>
    </row>
    <row r="989" spans="1:29" x14ac:dyDescent="0.25">
      <c r="A989" s="3" t="s">
        <v>1508</v>
      </c>
      <c r="B989" s="3">
        <v>702</v>
      </c>
      <c r="C989" s="3" t="s">
        <v>60</v>
      </c>
      <c r="D989" s="3" t="s">
        <v>60</v>
      </c>
      <c r="E989" s="3" t="s">
        <v>700</v>
      </c>
      <c r="F989" s="3"/>
      <c r="G989" s="4" t="s">
        <v>32</v>
      </c>
      <c r="H989" s="3" t="s">
        <v>94</v>
      </c>
      <c r="I989" s="3" t="s">
        <v>95</v>
      </c>
      <c r="J989" s="3" t="s">
        <v>35</v>
      </c>
      <c r="K989" s="3">
        <v>0</v>
      </c>
      <c r="L989" s="4">
        <v>31.71</v>
      </c>
      <c r="M989" s="3">
        <v>19.98</v>
      </c>
      <c r="N989" s="3" t="s">
        <v>36</v>
      </c>
      <c r="O989" s="3" t="s">
        <v>71</v>
      </c>
      <c r="P989" s="3" t="s">
        <v>146</v>
      </c>
      <c r="Q989" s="3" t="s">
        <v>147</v>
      </c>
      <c r="R989" s="3" t="s">
        <v>513</v>
      </c>
      <c r="S989" s="3" t="s">
        <v>75</v>
      </c>
      <c r="T989" s="3" t="s">
        <v>84</v>
      </c>
      <c r="U989" s="3" t="s">
        <v>99</v>
      </c>
      <c r="V989" s="4" t="s">
        <v>1849</v>
      </c>
      <c r="W989" s="3" t="s">
        <v>45</v>
      </c>
      <c r="X989" s="3" t="s">
        <v>85</v>
      </c>
      <c r="Y989" s="3" t="s">
        <v>77</v>
      </c>
      <c r="Z989" s="3" t="s">
        <v>86</v>
      </c>
      <c r="AA989" s="3" t="s">
        <v>78</v>
      </c>
      <c r="AB989" s="3" t="s">
        <v>50</v>
      </c>
      <c r="AC989">
        <f t="shared" si="15"/>
        <v>0.630085146641438</v>
      </c>
    </row>
    <row r="990" spans="1:29" x14ac:dyDescent="0.25">
      <c r="A990" s="3" t="s">
        <v>816</v>
      </c>
      <c r="B990" s="3">
        <v>583</v>
      </c>
      <c r="C990" s="3" t="s">
        <v>29</v>
      </c>
      <c r="D990" s="3" t="s">
        <v>30</v>
      </c>
      <c r="E990" s="3"/>
      <c r="F990" s="3"/>
      <c r="G990" s="4" t="s">
        <v>32</v>
      </c>
      <c r="H990" s="3" t="s">
        <v>89</v>
      </c>
      <c r="I990" s="3" t="s">
        <v>69</v>
      </c>
      <c r="J990" s="3" t="s">
        <v>70</v>
      </c>
      <c r="K990" s="3">
        <v>0</v>
      </c>
      <c r="L990" s="4">
        <v>24.72</v>
      </c>
      <c r="M990" s="3">
        <v>19.89</v>
      </c>
      <c r="N990" s="3" t="s">
        <v>36</v>
      </c>
      <c r="O990" s="3" t="s">
        <v>62</v>
      </c>
      <c r="P990" s="3" t="s">
        <v>105</v>
      </c>
      <c r="Q990" s="3" t="s">
        <v>106</v>
      </c>
      <c r="R990" s="3" t="s">
        <v>486</v>
      </c>
      <c r="S990" s="3" t="s">
        <v>66</v>
      </c>
      <c r="T990" s="3" t="s">
        <v>42</v>
      </c>
      <c r="U990" s="3" t="s">
        <v>99</v>
      </c>
      <c r="V990" s="4" t="s">
        <v>1849</v>
      </c>
      <c r="W990" s="3" t="s">
        <v>45</v>
      </c>
      <c r="X990" s="3" t="s">
        <v>46</v>
      </c>
      <c r="Y990" s="3" t="s">
        <v>67</v>
      </c>
      <c r="Z990" s="3" t="s">
        <v>48</v>
      </c>
      <c r="AA990" s="3" t="s">
        <v>78</v>
      </c>
      <c r="AB990" s="3" t="s">
        <v>50</v>
      </c>
      <c r="AC990">
        <f t="shared" si="15"/>
        <v>0.80461165048543692</v>
      </c>
    </row>
    <row r="991" spans="1:29" x14ac:dyDescent="0.25">
      <c r="A991" s="3" t="s">
        <v>763</v>
      </c>
      <c r="B991" s="3">
        <v>1169</v>
      </c>
      <c r="C991" s="3" t="s">
        <v>60</v>
      </c>
      <c r="D991" s="3" t="s">
        <v>52</v>
      </c>
      <c r="E991" s="3" t="s">
        <v>569</v>
      </c>
      <c r="F991" s="3"/>
      <c r="G991" s="4" t="s">
        <v>32</v>
      </c>
      <c r="H991" s="3" t="s">
        <v>89</v>
      </c>
      <c r="I991" s="3" t="s">
        <v>69</v>
      </c>
      <c r="J991" s="3" t="s">
        <v>70</v>
      </c>
      <c r="K991" s="3">
        <v>0</v>
      </c>
      <c r="L991" s="4">
        <v>13.49</v>
      </c>
      <c r="M991" s="3">
        <v>19.690000000000001</v>
      </c>
      <c r="N991" s="3" t="s">
        <v>36</v>
      </c>
      <c r="O991" s="3" t="s">
        <v>37</v>
      </c>
      <c r="P991" s="3" t="s">
        <v>72</v>
      </c>
      <c r="Q991" s="3" t="s">
        <v>124</v>
      </c>
      <c r="R991" s="3" t="s">
        <v>484</v>
      </c>
      <c r="S991" s="3" t="s">
        <v>75</v>
      </c>
      <c r="T991" s="3" t="s">
        <v>84</v>
      </c>
      <c r="U991" s="3" t="s">
        <v>76</v>
      </c>
      <c r="V991" s="4" t="s">
        <v>1849</v>
      </c>
      <c r="W991" s="3" t="s">
        <v>45</v>
      </c>
      <c r="X991" s="3" t="s">
        <v>85</v>
      </c>
      <c r="Y991" s="3" t="s">
        <v>77</v>
      </c>
      <c r="Z991" s="3" t="s">
        <v>48</v>
      </c>
      <c r="AA991" s="3" t="s">
        <v>78</v>
      </c>
      <c r="AB991" s="3" t="s">
        <v>50</v>
      </c>
      <c r="AC991">
        <f t="shared" si="15"/>
        <v>1.4595997034840624</v>
      </c>
    </row>
    <row r="992" spans="1:29" x14ac:dyDescent="0.25">
      <c r="A992" s="3" t="s">
        <v>1577</v>
      </c>
      <c r="B992" s="3">
        <v>2180</v>
      </c>
      <c r="C992" s="3" t="s">
        <v>60</v>
      </c>
      <c r="D992" s="3" t="s">
        <v>60</v>
      </c>
      <c r="E992" s="3"/>
      <c r="F992" s="3"/>
      <c r="G992" s="4" t="s">
        <v>32</v>
      </c>
      <c r="H992" s="3" t="s">
        <v>94</v>
      </c>
      <c r="I992" s="3" t="s">
        <v>95</v>
      </c>
      <c r="J992" s="3" t="s">
        <v>35</v>
      </c>
      <c r="K992" s="3">
        <v>0</v>
      </c>
      <c r="L992" s="4">
        <v>28.9</v>
      </c>
      <c r="M992" s="3">
        <v>19.27</v>
      </c>
      <c r="N992" s="3" t="s">
        <v>36</v>
      </c>
      <c r="O992" s="3" t="s">
        <v>37</v>
      </c>
      <c r="P992" s="3" t="s">
        <v>72</v>
      </c>
      <c r="Q992" s="3" t="s">
        <v>124</v>
      </c>
      <c r="R992" s="3" t="s">
        <v>484</v>
      </c>
      <c r="S992" s="3" t="s">
        <v>75</v>
      </c>
      <c r="T992" s="3" t="s">
        <v>84</v>
      </c>
      <c r="U992" s="3" t="s">
        <v>99</v>
      </c>
      <c r="V992" s="4" t="s">
        <v>1849</v>
      </c>
      <c r="W992" s="3" t="s">
        <v>45</v>
      </c>
      <c r="X992" s="3" t="s">
        <v>85</v>
      </c>
      <c r="Y992" s="3" t="s">
        <v>77</v>
      </c>
      <c r="Z992" s="3" t="s">
        <v>48</v>
      </c>
      <c r="AA992" s="3" t="s">
        <v>78</v>
      </c>
      <c r="AB992" s="3" t="s">
        <v>50</v>
      </c>
      <c r="AC992">
        <f t="shared" si="15"/>
        <v>0.66678200692041523</v>
      </c>
    </row>
    <row r="993" spans="1:29" x14ac:dyDescent="0.25">
      <c r="A993" s="3" t="s">
        <v>1073</v>
      </c>
      <c r="B993" s="3">
        <v>382</v>
      </c>
      <c r="C993" s="3" t="s">
        <v>60</v>
      </c>
      <c r="D993" s="3" t="s">
        <v>60</v>
      </c>
      <c r="E993" s="3"/>
      <c r="F993" s="3"/>
      <c r="G993" s="4" t="s">
        <v>32</v>
      </c>
      <c r="H993" s="3"/>
      <c r="I993" s="3" t="s">
        <v>95</v>
      </c>
      <c r="J993" s="3" t="s">
        <v>35</v>
      </c>
      <c r="K993" s="3">
        <v>0</v>
      </c>
      <c r="L993" s="4">
        <v>26.83</v>
      </c>
      <c r="M993" s="3">
        <v>19.260000000000002</v>
      </c>
      <c r="N993" s="3" t="s">
        <v>36</v>
      </c>
      <c r="O993" s="3" t="s">
        <v>62</v>
      </c>
      <c r="P993" s="3" t="s">
        <v>81</v>
      </c>
      <c r="Q993" s="3" t="s">
        <v>82</v>
      </c>
      <c r="R993" s="3" t="s">
        <v>102</v>
      </c>
      <c r="S993" s="3" t="s">
        <v>66</v>
      </c>
      <c r="T993" s="3" t="s">
        <v>84</v>
      </c>
      <c r="U993" s="3" t="s">
        <v>76</v>
      </c>
      <c r="V993" s="4" t="s">
        <v>1849</v>
      </c>
      <c r="W993" s="3" t="s">
        <v>45</v>
      </c>
      <c r="X993" s="3" t="s">
        <v>85</v>
      </c>
      <c r="Y993" s="3" t="s">
        <v>67</v>
      </c>
      <c r="Z993" s="3" t="s">
        <v>86</v>
      </c>
      <c r="AA993" s="3" t="s">
        <v>78</v>
      </c>
      <c r="AB993" s="3" t="s">
        <v>50</v>
      </c>
      <c r="AC993">
        <f t="shared" si="15"/>
        <v>0.71785314945956025</v>
      </c>
    </row>
    <row r="994" spans="1:29" x14ac:dyDescent="0.25">
      <c r="A994" s="3" t="s">
        <v>499</v>
      </c>
      <c r="B994" s="3">
        <v>77</v>
      </c>
      <c r="C994" s="3" t="s">
        <v>52</v>
      </c>
      <c r="D994" s="3" t="s">
        <v>52</v>
      </c>
      <c r="E994" s="3"/>
      <c r="F994" s="3"/>
      <c r="G994" s="4" t="s">
        <v>32</v>
      </c>
      <c r="H994" s="3"/>
      <c r="I994" s="3" t="s">
        <v>69</v>
      </c>
      <c r="J994" s="3" t="s">
        <v>70</v>
      </c>
      <c r="K994" s="3">
        <v>0</v>
      </c>
      <c r="L994" s="4">
        <v>60.18</v>
      </c>
      <c r="M994" s="3">
        <v>19.170000000000002</v>
      </c>
      <c r="N994" s="3"/>
      <c r="O994" s="3" t="s">
        <v>71</v>
      </c>
      <c r="P994" s="3" t="s">
        <v>245</v>
      </c>
      <c r="Q994" s="3" t="s">
        <v>272</v>
      </c>
      <c r="R994" s="3" t="s">
        <v>131</v>
      </c>
      <c r="S994" s="3" t="s">
        <v>75</v>
      </c>
      <c r="T994" s="3" t="s">
        <v>42</v>
      </c>
      <c r="U994" s="3" t="s">
        <v>265</v>
      </c>
      <c r="V994" s="4" t="s">
        <v>44</v>
      </c>
      <c r="W994" s="3" t="s">
        <v>45</v>
      </c>
      <c r="X994" s="3" t="s">
        <v>46</v>
      </c>
      <c r="Y994" s="3"/>
      <c r="Z994" s="3"/>
      <c r="AA994" s="3" t="s">
        <v>78</v>
      </c>
      <c r="AB994" s="3" t="s">
        <v>50</v>
      </c>
      <c r="AC994">
        <f t="shared" si="15"/>
        <v>0.3185443668993021</v>
      </c>
    </row>
    <row r="995" spans="1:29" x14ac:dyDescent="0.25">
      <c r="A995" s="3" t="s">
        <v>88</v>
      </c>
      <c r="B995" s="3">
        <v>982</v>
      </c>
      <c r="C995" s="3" t="s">
        <v>60</v>
      </c>
      <c r="D995" s="3" t="s">
        <v>52</v>
      </c>
      <c r="E995" s="3"/>
      <c r="F995" s="3"/>
      <c r="G995" s="4" t="s">
        <v>32</v>
      </c>
      <c r="H995" s="3" t="s">
        <v>89</v>
      </c>
      <c r="I995" s="3" t="s">
        <v>69</v>
      </c>
      <c r="J995" s="3" t="s">
        <v>70</v>
      </c>
      <c r="K995" s="3">
        <v>0</v>
      </c>
      <c r="L995" s="4">
        <v>11.48</v>
      </c>
      <c r="M995" s="3">
        <v>19.16</v>
      </c>
      <c r="N995" s="3" t="s">
        <v>36</v>
      </c>
      <c r="O995" s="3" t="s">
        <v>62</v>
      </c>
      <c r="P995" s="3" t="s">
        <v>81</v>
      </c>
      <c r="Q995" s="3" t="s">
        <v>81</v>
      </c>
      <c r="R995" s="3" t="s">
        <v>90</v>
      </c>
      <c r="S995" s="3" t="s">
        <v>66</v>
      </c>
      <c r="T995" s="3" t="s">
        <v>84</v>
      </c>
      <c r="U995" s="3" t="s">
        <v>76</v>
      </c>
      <c r="V995" s="4" t="s">
        <v>1849</v>
      </c>
      <c r="W995" s="3" t="s">
        <v>45</v>
      </c>
      <c r="X995" s="3" t="s">
        <v>46</v>
      </c>
      <c r="Y995" s="3" t="s">
        <v>67</v>
      </c>
      <c r="Z995" s="3" t="s">
        <v>48</v>
      </c>
      <c r="AA995" s="3" t="s">
        <v>78</v>
      </c>
      <c r="AB995" s="3" t="s">
        <v>50</v>
      </c>
      <c r="AC995">
        <f t="shared" si="15"/>
        <v>1.6689895470383276</v>
      </c>
    </row>
    <row r="996" spans="1:29" x14ac:dyDescent="0.25">
      <c r="A996" s="3" t="s">
        <v>1084</v>
      </c>
      <c r="B996" s="3">
        <v>2093</v>
      </c>
      <c r="C996" s="3" t="s">
        <v>60</v>
      </c>
      <c r="D996" s="3" t="s">
        <v>60</v>
      </c>
      <c r="E996" s="3" t="s">
        <v>672</v>
      </c>
      <c r="F996" s="3"/>
      <c r="G996" s="4" t="s">
        <v>32</v>
      </c>
      <c r="H996" s="3" t="s">
        <v>94</v>
      </c>
      <c r="I996" s="3" t="s">
        <v>95</v>
      </c>
      <c r="J996" s="3" t="s">
        <v>35</v>
      </c>
      <c r="K996" s="3">
        <v>0</v>
      </c>
      <c r="L996" s="4">
        <v>25.21</v>
      </c>
      <c r="M996" s="3">
        <v>19</v>
      </c>
      <c r="N996" s="3" t="s">
        <v>36</v>
      </c>
      <c r="O996" s="3" t="s">
        <v>71</v>
      </c>
      <c r="P996" s="3" t="s">
        <v>212</v>
      </c>
      <c r="Q996" s="3" t="s">
        <v>213</v>
      </c>
      <c r="R996" s="3" t="s">
        <v>673</v>
      </c>
      <c r="S996" s="3" t="s">
        <v>66</v>
      </c>
      <c r="T996" s="3" t="s">
        <v>84</v>
      </c>
      <c r="U996" s="3" t="s">
        <v>76</v>
      </c>
      <c r="V996" s="4" t="s">
        <v>1849</v>
      </c>
      <c r="W996" s="3" t="s">
        <v>45</v>
      </c>
      <c r="X996" s="3" t="s">
        <v>85</v>
      </c>
      <c r="Y996" s="3" t="s">
        <v>67</v>
      </c>
      <c r="Z996" s="3" t="s">
        <v>86</v>
      </c>
      <c r="AA996" s="3" t="s">
        <v>78</v>
      </c>
      <c r="AB996" s="3" t="s">
        <v>50</v>
      </c>
      <c r="AC996">
        <f t="shared" si="15"/>
        <v>0.75366917889726293</v>
      </c>
    </row>
    <row r="997" spans="1:29" x14ac:dyDescent="0.25">
      <c r="A997" s="3" t="s">
        <v>1427</v>
      </c>
      <c r="B997" s="3">
        <v>415</v>
      </c>
      <c r="C997" s="3" t="s">
        <v>29</v>
      </c>
      <c r="D997" s="3" t="s">
        <v>30</v>
      </c>
      <c r="E997" s="3"/>
      <c r="F997" s="3"/>
      <c r="G997" s="4" t="s">
        <v>32</v>
      </c>
      <c r="H997" s="3" t="s">
        <v>94</v>
      </c>
      <c r="I997" s="3" t="s">
        <v>95</v>
      </c>
      <c r="J997" s="3" t="s">
        <v>35</v>
      </c>
      <c r="K997" s="3">
        <v>0</v>
      </c>
      <c r="L997" s="4">
        <v>22.91</v>
      </c>
      <c r="M997" s="3">
        <v>18.91</v>
      </c>
      <c r="N997" s="3" t="s">
        <v>36</v>
      </c>
      <c r="O997" s="3" t="s">
        <v>37</v>
      </c>
      <c r="P997" s="3" t="s">
        <v>38</v>
      </c>
      <c r="Q997" s="3" t="s">
        <v>232</v>
      </c>
      <c r="R997" s="3" t="s">
        <v>618</v>
      </c>
      <c r="S997" s="3" t="s">
        <v>41</v>
      </c>
      <c r="T997" s="3" t="s">
        <v>42</v>
      </c>
      <c r="U997" s="3" t="s">
        <v>99</v>
      </c>
      <c r="V997" s="4" t="s">
        <v>1849</v>
      </c>
      <c r="W997" s="3" t="s">
        <v>45</v>
      </c>
      <c r="X997" s="3" t="s">
        <v>85</v>
      </c>
      <c r="Y997" s="3" t="s">
        <v>161</v>
      </c>
      <c r="Z997" s="3" t="s">
        <v>86</v>
      </c>
      <c r="AA997" s="3" t="s">
        <v>78</v>
      </c>
      <c r="AB997" s="3" t="s">
        <v>50</v>
      </c>
      <c r="AC997">
        <f t="shared" si="15"/>
        <v>0.82540375381929287</v>
      </c>
    </row>
    <row r="998" spans="1:29" x14ac:dyDescent="0.25">
      <c r="A998" s="3" t="s">
        <v>1624</v>
      </c>
      <c r="B998" s="3">
        <v>1689</v>
      </c>
      <c r="C998" s="3" t="s">
        <v>60</v>
      </c>
      <c r="D998" s="3" t="s">
        <v>60</v>
      </c>
      <c r="E998" s="3" t="s">
        <v>1625</v>
      </c>
      <c r="F998" s="3"/>
      <c r="G998" s="4" t="s">
        <v>32</v>
      </c>
      <c r="H998" s="3" t="s">
        <v>33</v>
      </c>
      <c r="I998" s="3" t="s">
        <v>95</v>
      </c>
      <c r="J998" s="3" t="s">
        <v>35</v>
      </c>
      <c r="K998" s="3">
        <v>0</v>
      </c>
      <c r="L998" s="4">
        <v>48.55</v>
      </c>
      <c r="M998" s="3">
        <v>18.829999999999998</v>
      </c>
      <c r="N998" s="3" t="s">
        <v>36</v>
      </c>
      <c r="O998" s="3" t="s">
        <v>62</v>
      </c>
      <c r="P998" s="3" t="s">
        <v>63</v>
      </c>
      <c r="Q998" s="3" t="s">
        <v>196</v>
      </c>
      <c r="R998" s="3" t="s">
        <v>350</v>
      </c>
      <c r="S998" s="3" t="s">
        <v>66</v>
      </c>
      <c r="T998" s="3" t="s">
        <v>84</v>
      </c>
      <c r="U998" s="3" t="s">
        <v>43</v>
      </c>
      <c r="V998" s="4" t="s">
        <v>1849</v>
      </c>
      <c r="W998" s="3" t="s">
        <v>45</v>
      </c>
      <c r="X998" s="3" t="s">
        <v>85</v>
      </c>
      <c r="Y998" s="3" t="s">
        <v>67</v>
      </c>
      <c r="Z998" s="3" t="s">
        <v>86</v>
      </c>
      <c r="AA998" s="3" t="s">
        <v>78</v>
      </c>
      <c r="AB998" s="3" t="s">
        <v>50</v>
      </c>
      <c r="AC998">
        <f t="shared" si="15"/>
        <v>0.38784757981462409</v>
      </c>
    </row>
    <row r="999" spans="1:29" x14ac:dyDescent="0.25">
      <c r="A999" s="3" t="s">
        <v>907</v>
      </c>
      <c r="B999" s="3">
        <v>1252</v>
      </c>
      <c r="C999" s="3" t="s">
        <v>60</v>
      </c>
      <c r="D999" s="3" t="s">
        <v>60</v>
      </c>
      <c r="E999" s="3" t="s">
        <v>613</v>
      </c>
      <c r="F999" s="3"/>
      <c r="G999" s="4" t="s">
        <v>32</v>
      </c>
      <c r="H999" s="3" t="s">
        <v>94</v>
      </c>
      <c r="I999" s="3" t="s">
        <v>34</v>
      </c>
      <c r="J999" s="3" t="s">
        <v>35</v>
      </c>
      <c r="K999" s="3">
        <v>0</v>
      </c>
      <c r="L999" s="4">
        <v>31.75</v>
      </c>
      <c r="M999" s="3">
        <v>18.8</v>
      </c>
      <c r="N999" s="3" t="s">
        <v>36</v>
      </c>
      <c r="O999" s="3" t="s">
        <v>71</v>
      </c>
      <c r="P999" s="3" t="s">
        <v>146</v>
      </c>
      <c r="Q999" s="3" t="s">
        <v>147</v>
      </c>
      <c r="R999" s="3" t="s">
        <v>614</v>
      </c>
      <c r="S999" s="3" t="s">
        <v>75</v>
      </c>
      <c r="T999" s="3" t="s">
        <v>84</v>
      </c>
      <c r="U999" s="3" t="s">
        <v>43</v>
      </c>
      <c r="V999" s="4" t="s">
        <v>1849</v>
      </c>
      <c r="W999" s="3" t="s">
        <v>45</v>
      </c>
      <c r="X999" s="3" t="s">
        <v>85</v>
      </c>
      <c r="Y999" s="3" t="s">
        <v>77</v>
      </c>
      <c r="Z999" s="3" t="s">
        <v>86</v>
      </c>
      <c r="AA999" s="3" t="s">
        <v>78</v>
      </c>
      <c r="AB999" s="3" t="s">
        <v>50</v>
      </c>
      <c r="AC999">
        <f t="shared" si="15"/>
        <v>0.5921259842519685</v>
      </c>
    </row>
    <row r="1000" spans="1:29" x14ac:dyDescent="0.25">
      <c r="A1000" s="3" t="s">
        <v>1357</v>
      </c>
      <c r="B1000" s="3">
        <v>1021</v>
      </c>
      <c r="C1000" s="3" t="s">
        <v>52</v>
      </c>
      <c r="D1000" s="3" t="s">
        <v>52</v>
      </c>
      <c r="E1000" s="3" t="s">
        <v>412</v>
      </c>
      <c r="F1000" s="3"/>
      <c r="G1000" s="4" t="s">
        <v>32</v>
      </c>
      <c r="H1000" s="3" t="s">
        <v>33</v>
      </c>
      <c r="I1000" s="3" t="s">
        <v>34</v>
      </c>
      <c r="J1000" s="3" t="s">
        <v>35</v>
      </c>
      <c r="K1000" s="3">
        <v>0</v>
      </c>
      <c r="L1000" s="4">
        <v>64.83</v>
      </c>
      <c r="M1000" s="3">
        <v>18.64</v>
      </c>
      <c r="N1000" s="3" t="s">
        <v>36</v>
      </c>
      <c r="O1000" s="3" t="s">
        <v>71</v>
      </c>
      <c r="P1000" s="3" t="s">
        <v>245</v>
      </c>
      <c r="Q1000" s="3" t="s">
        <v>272</v>
      </c>
      <c r="R1000" s="3" t="s">
        <v>131</v>
      </c>
      <c r="S1000" s="3" t="s">
        <v>75</v>
      </c>
      <c r="T1000" s="3" t="s">
        <v>42</v>
      </c>
      <c r="U1000" s="3" t="s">
        <v>43</v>
      </c>
      <c r="V1000" s="4" t="s">
        <v>44</v>
      </c>
      <c r="W1000" s="3" t="s">
        <v>45</v>
      </c>
      <c r="X1000" s="3" t="s">
        <v>46</v>
      </c>
      <c r="Y1000" s="3" t="s">
        <v>77</v>
      </c>
      <c r="Z1000" s="3" t="s">
        <v>48</v>
      </c>
      <c r="AA1000" s="3" t="s">
        <v>78</v>
      </c>
      <c r="AB1000" s="3" t="s">
        <v>50</v>
      </c>
      <c r="AC1000">
        <f t="shared" si="15"/>
        <v>0.28752120931667441</v>
      </c>
    </row>
    <row r="1001" spans="1:29" x14ac:dyDescent="0.25">
      <c r="A1001" s="3" t="s">
        <v>366</v>
      </c>
      <c r="B1001" s="3">
        <v>1307</v>
      </c>
      <c r="C1001" s="3" t="s">
        <v>29</v>
      </c>
      <c r="D1001" s="3" t="s">
        <v>30</v>
      </c>
      <c r="E1001" s="3" t="s">
        <v>199</v>
      </c>
      <c r="F1001" s="3"/>
      <c r="G1001" s="4" t="s">
        <v>32</v>
      </c>
      <c r="H1001" s="3" t="s">
        <v>33</v>
      </c>
      <c r="I1001" s="3" t="s">
        <v>34</v>
      </c>
      <c r="J1001" s="3" t="s">
        <v>35</v>
      </c>
      <c r="K1001" s="3">
        <v>0</v>
      </c>
      <c r="L1001" s="4">
        <v>63.82</v>
      </c>
      <c r="M1001" s="3">
        <v>18.489999999999998</v>
      </c>
      <c r="N1001" s="3" t="s">
        <v>36</v>
      </c>
      <c r="O1001" s="3" t="s">
        <v>37</v>
      </c>
      <c r="P1001" s="3" t="s">
        <v>38</v>
      </c>
      <c r="Q1001" s="3" t="s">
        <v>200</v>
      </c>
      <c r="R1001" s="3" t="s">
        <v>201</v>
      </c>
      <c r="S1001" s="3" t="s">
        <v>41</v>
      </c>
      <c r="T1001" s="3" t="s">
        <v>42</v>
      </c>
      <c r="U1001" s="3" t="s">
        <v>43</v>
      </c>
      <c r="V1001" s="4" t="s">
        <v>44</v>
      </c>
      <c r="W1001" s="3" t="s">
        <v>45</v>
      </c>
      <c r="X1001" s="3" t="s">
        <v>46</v>
      </c>
      <c r="Y1001" s="3" t="s">
        <v>47</v>
      </c>
      <c r="Z1001" s="3" t="s">
        <v>48</v>
      </c>
      <c r="AA1001" s="3" t="s">
        <v>78</v>
      </c>
      <c r="AB1001" s="3" t="s">
        <v>50</v>
      </c>
      <c r="AC1001">
        <f t="shared" si="15"/>
        <v>0.28972109056722029</v>
      </c>
    </row>
    <row r="1002" spans="1:29" x14ac:dyDescent="0.25">
      <c r="A1002" s="3" t="s">
        <v>675</v>
      </c>
      <c r="B1002" s="3">
        <v>1076</v>
      </c>
      <c r="C1002" s="3" t="s">
        <v>52</v>
      </c>
      <c r="D1002" s="3" t="s">
        <v>52</v>
      </c>
      <c r="E1002" s="3" t="s">
        <v>576</v>
      </c>
      <c r="F1002" s="3"/>
      <c r="G1002" s="4" t="s">
        <v>32</v>
      </c>
      <c r="H1002" s="3" t="s">
        <v>94</v>
      </c>
      <c r="I1002" s="3" t="s">
        <v>95</v>
      </c>
      <c r="J1002" s="3" t="s">
        <v>35</v>
      </c>
      <c r="K1002" s="3">
        <v>0</v>
      </c>
      <c r="L1002" s="4">
        <v>25.07</v>
      </c>
      <c r="M1002" s="3">
        <v>18.29</v>
      </c>
      <c r="N1002" s="3" t="s">
        <v>36</v>
      </c>
      <c r="O1002" s="3" t="s">
        <v>37</v>
      </c>
      <c r="P1002" s="3" t="s">
        <v>72</v>
      </c>
      <c r="Q1002" s="3" t="s">
        <v>124</v>
      </c>
      <c r="R1002" s="3" t="s">
        <v>345</v>
      </c>
      <c r="S1002" s="3" t="s">
        <v>75</v>
      </c>
      <c r="T1002" s="3" t="s">
        <v>84</v>
      </c>
      <c r="U1002" s="3" t="s">
        <v>76</v>
      </c>
      <c r="V1002" s="4" t="s">
        <v>1849</v>
      </c>
      <c r="W1002" s="3" t="s">
        <v>45</v>
      </c>
      <c r="X1002" s="3" t="s">
        <v>85</v>
      </c>
      <c r="Y1002" s="3" t="s">
        <v>77</v>
      </c>
      <c r="Z1002" s="3" t="s">
        <v>48</v>
      </c>
      <c r="AA1002" s="3" t="s">
        <v>78</v>
      </c>
      <c r="AB1002" s="3" t="s">
        <v>50</v>
      </c>
      <c r="AC1002">
        <f t="shared" si="15"/>
        <v>0.72955723972875941</v>
      </c>
    </row>
    <row r="1003" spans="1:29" x14ac:dyDescent="0.25">
      <c r="A1003" s="3" t="s">
        <v>812</v>
      </c>
      <c r="B1003" s="3">
        <v>268</v>
      </c>
      <c r="C1003" s="3" t="s">
        <v>52</v>
      </c>
      <c r="D1003" s="3" t="s">
        <v>52</v>
      </c>
      <c r="E1003" s="3" t="s">
        <v>813</v>
      </c>
      <c r="F1003" s="3"/>
      <c r="G1003" s="4" t="s">
        <v>32</v>
      </c>
      <c r="H1003" s="3" t="s">
        <v>89</v>
      </c>
      <c r="I1003" s="3" t="s">
        <v>69</v>
      </c>
      <c r="J1003" s="3" t="s">
        <v>70</v>
      </c>
      <c r="K1003" s="3">
        <v>0</v>
      </c>
      <c r="L1003" s="4">
        <v>72.709999999999994</v>
      </c>
      <c r="M1003" s="3">
        <v>18.07</v>
      </c>
      <c r="N1003" s="3" t="s">
        <v>36</v>
      </c>
      <c r="O1003" s="3" t="s">
        <v>37</v>
      </c>
      <c r="P1003" s="3" t="s">
        <v>207</v>
      </c>
      <c r="Q1003" s="3" t="s">
        <v>375</v>
      </c>
      <c r="R1003" s="3" t="s">
        <v>484</v>
      </c>
      <c r="S1003" s="3" t="s">
        <v>98</v>
      </c>
      <c r="T1003" s="3" t="s">
        <v>42</v>
      </c>
      <c r="U1003" s="3" t="s">
        <v>76</v>
      </c>
      <c r="V1003" s="4" t="s">
        <v>44</v>
      </c>
      <c r="W1003" s="3" t="s">
        <v>45</v>
      </c>
      <c r="X1003" s="3" t="s">
        <v>46</v>
      </c>
      <c r="Y1003" s="3" t="s">
        <v>161</v>
      </c>
      <c r="Z1003" s="3" t="s">
        <v>48</v>
      </c>
      <c r="AA1003" s="3" t="s">
        <v>87</v>
      </c>
      <c r="AB1003" s="3" t="s">
        <v>50</v>
      </c>
      <c r="AC1003">
        <f t="shared" si="15"/>
        <v>0.24852152386191723</v>
      </c>
    </row>
    <row r="1004" spans="1:29" x14ac:dyDescent="0.25">
      <c r="A1004" s="3" t="s">
        <v>781</v>
      </c>
      <c r="B1004" s="3">
        <v>1860</v>
      </c>
      <c r="C1004" s="3" t="s">
        <v>60</v>
      </c>
      <c r="D1004" s="3" t="s">
        <v>52</v>
      </c>
      <c r="E1004" s="3" t="s">
        <v>576</v>
      </c>
      <c r="F1004" s="3"/>
      <c r="G1004" s="4" t="s">
        <v>32</v>
      </c>
      <c r="H1004" s="3" t="s">
        <v>94</v>
      </c>
      <c r="I1004" s="3" t="s">
        <v>95</v>
      </c>
      <c r="J1004" s="3" t="s">
        <v>35</v>
      </c>
      <c r="K1004" s="3">
        <v>0</v>
      </c>
      <c r="L1004" s="4">
        <v>24.01</v>
      </c>
      <c r="M1004" s="3">
        <v>17.920000000000002</v>
      </c>
      <c r="N1004" s="3" t="s">
        <v>36</v>
      </c>
      <c r="O1004" s="3" t="s">
        <v>71</v>
      </c>
      <c r="P1004" s="3" t="s">
        <v>72</v>
      </c>
      <c r="Q1004" s="3" t="s">
        <v>124</v>
      </c>
      <c r="R1004" s="3" t="s">
        <v>345</v>
      </c>
      <c r="S1004" s="3" t="s">
        <v>75</v>
      </c>
      <c r="T1004" s="3" t="s">
        <v>84</v>
      </c>
      <c r="U1004" s="3" t="s">
        <v>76</v>
      </c>
      <c r="V1004" s="4" t="s">
        <v>1849</v>
      </c>
      <c r="W1004" s="3" t="s">
        <v>45</v>
      </c>
      <c r="X1004" s="3" t="s">
        <v>85</v>
      </c>
      <c r="Y1004" s="3" t="s">
        <v>77</v>
      </c>
      <c r="Z1004" s="3" t="s">
        <v>48</v>
      </c>
      <c r="AA1004" s="3" t="s">
        <v>78</v>
      </c>
      <c r="AB1004" s="3" t="s">
        <v>50</v>
      </c>
      <c r="AC1004">
        <f t="shared" si="15"/>
        <v>0.74635568513119532</v>
      </c>
    </row>
    <row r="1005" spans="1:29" x14ac:dyDescent="0.25">
      <c r="A1005" s="3" t="s">
        <v>446</v>
      </c>
      <c r="B1005" s="3">
        <v>1455</v>
      </c>
      <c r="C1005" s="3" t="s">
        <v>52</v>
      </c>
      <c r="D1005" s="3" t="s">
        <v>52</v>
      </c>
      <c r="E1005" s="3" t="s">
        <v>447</v>
      </c>
      <c r="F1005" s="3"/>
      <c r="G1005" s="4" t="s">
        <v>32</v>
      </c>
      <c r="H1005" s="3" t="s">
        <v>94</v>
      </c>
      <c r="I1005" s="3" t="s">
        <v>95</v>
      </c>
      <c r="J1005" s="3" t="s">
        <v>35</v>
      </c>
      <c r="K1005" s="3">
        <v>0</v>
      </c>
      <c r="L1005" s="4">
        <v>20.97</v>
      </c>
      <c r="M1005" s="3">
        <v>17.760000000000002</v>
      </c>
      <c r="N1005" s="3" t="s">
        <v>36</v>
      </c>
      <c r="O1005" s="3" t="s">
        <v>71</v>
      </c>
      <c r="P1005" s="3" t="s">
        <v>245</v>
      </c>
      <c r="Q1005" s="3" t="s">
        <v>272</v>
      </c>
      <c r="R1005" s="3" t="s">
        <v>131</v>
      </c>
      <c r="S1005" s="3" t="s">
        <v>75</v>
      </c>
      <c r="T1005" s="3" t="s">
        <v>42</v>
      </c>
      <c r="U1005" s="3" t="s">
        <v>43</v>
      </c>
      <c r="V1005" s="4" t="s">
        <v>1849</v>
      </c>
      <c r="W1005" s="3" t="s">
        <v>45</v>
      </c>
      <c r="X1005" s="3" t="s">
        <v>85</v>
      </c>
      <c r="Y1005" s="3" t="s">
        <v>77</v>
      </c>
      <c r="Z1005" s="3" t="s">
        <v>48</v>
      </c>
      <c r="AA1005" s="3" t="s">
        <v>78</v>
      </c>
      <c r="AB1005" s="3" t="s">
        <v>50</v>
      </c>
      <c r="AC1005">
        <f t="shared" si="15"/>
        <v>0.84692417739628056</v>
      </c>
    </row>
    <row r="1006" spans="1:29" x14ac:dyDescent="0.25">
      <c r="A1006" s="3" t="s">
        <v>1774</v>
      </c>
      <c r="B1006" s="3">
        <v>604</v>
      </c>
      <c r="C1006" s="3" t="s">
        <v>60</v>
      </c>
      <c r="D1006" s="3" t="s">
        <v>60</v>
      </c>
      <c r="E1006" s="3" t="s">
        <v>319</v>
      </c>
      <c r="F1006" s="3"/>
      <c r="G1006" s="4" t="s">
        <v>32</v>
      </c>
      <c r="H1006" s="3" t="s">
        <v>94</v>
      </c>
      <c r="I1006" s="3" t="s">
        <v>69</v>
      </c>
      <c r="J1006" s="3" t="s">
        <v>70</v>
      </c>
      <c r="K1006" s="3">
        <v>0</v>
      </c>
      <c r="L1006" s="4">
        <v>23</v>
      </c>
      <c r="M1006" s="3">
        <v>17.68</v>
      </c>
      <c r="N1006" s="3" t="s">
        <v>36</v>
      </c>
      <c r="O1006" s="3" t="s">
        <v>71</v>
      </c>
      <c r="P1006" s="3" t="s">
        <v>212</v>
      </c>
      <c r="Q1006" s="3" t="s">
        <v>320</v>
      </c>
      <c r="R1006" s="3" t="s">
        <v>445</v>
      </c>
      <c r="S1006" s="3" t="s">
        <v>66</v>
      </c>
      <c r="T1006" s="3" t="s">
        <v>84</v>
      </c>
      <c r="U1006" s="3" t="s">
        <v>99</v>
      </c>
      <c r="V1006" s="4" t="s">
        <v>1849</v>
      </c>
      <c r="W1006" s="3" t="s">
        <v>45</v>
      </c>
      <c r="X1006" s="3" t="s">
        <v>85</v>
      </c>
      <c r="Y1006" s="3" t="s">
        <v>67</v>
      </c>
      <c r="Z1006" s="3" t="s">
        <v>86</v>
      </c>
      <c r="AA1006" s="3" t="s">
        <v>78</v>
      </c>
      <c r="AB1006" s="3" t="s">
        <v>50</v>
      </c>
      <c r="AC1006">
        <f t="shared" si="15"/>
        <v>0.768695652173913</v>
      </c>
    </row>
    <row r="1007" spans="1:29" x14ac:dyDescent="0.25">
      <c r="A1007" s="3" t="s">
        <v>737</v>
      </c>
      <c r="B1007" s="3">
        <v>596</v>
      </c>
      <c r="C1007" s="3" t="s">
        <v>60</v>
      </c>
      <c r="D1007" s="3" t="s">
        <v>60</v>
      </c>
      <c r="E1007" s="3"/>
      <c r="F1007" s="3"/>
      <c r="G1007" s="4" t="s">
        <v>32</v>
      </c>
      <c r="H1007" s="3"/>
      <c r="I1007" s="3" t="s">
        <v>95</v>
      </c>
      <c r="J1007" s="3" t="s">
        <v>35</v>
      </c>
      <c r="K1007" s="3">
        <v>0</v>
      </c>
      <c r="L1007" s="4">
        <v>56.35</v>
      </c>
      <c r="M1007" s="3">
        <v>17.5</v>
      </c>
      <c r="N1007" s="3" t="s">
        <v>36</v>
      </c>
      <c r="O1007" s="3" t="s">
        <v>71</v>
      </c>
      <c r="P1007" s="3" t="s">
        <v>72</v>
      </c>
      <c r="Q1007" s="3" t="s">
        <v>124</v>
      </c>
      <c r="R1007" s="3" t="s">
        <v>125</v>
      </c>
      <c r="S1007" s="3" t="s">
        <v>75</v>
      </c>
      <c r="T1007" s="3" t="s">
        <v>84</v>
      </c>
      <c r="U1007" s="3" t="s">
        <v>99</v>
      </c>
      <c r="V1007" s="4" t="s">
        <v>44</v>
      </c>
      <c r="W1007" s="3" t="s">
        <v>45</v>
      </c>
      <c r="X1007" s="3" t="s">
        <v>85</v>
      </c>
      <c r="Y1007" s="3" t="s">
        <v>77</v>
      </c>
      <c r="Z1007" s="3" t="s">
        <v>48</v>
      </c>
      <c r="AA1007" s="3" t="s">
        <v>78</v>
      </c>
      <c r="AB1007" s="3" t="s">
        <v>50</v>
      </c>
      <c r="AC1007">
        <f t="shared" si="15"/>
        <v>0.3105590062111801</v>
      </c>
    </row>
    <row r="1008" spans="1:29" x14ac:dyDescent="0.25">
      <c r="A1008" s="3" t="s">
        <v>516</v>
      </c>
      <c r="B1008" s="3">
        <v>440</v>
      </c>
      <c r="C1008" s="3" t="s">
        <v>60</v>
      </c>
      <c r="D1008" s="3" t="s">
        <v>60</v>
      </c>
      <c r="E1008" s="3"/>
      <c r="F1008" s="3"/>
      <c r="G1008" s="4" t="s">
        <v>32</v>
      </c>
      <c r="H1008" s="3"/>
      <c r="I1008" s="3" t="s">
        <v>95</v>
      </c>
      <c r="J1008" s="3" t="s">
        <v>35</v>
      </c>
      <c r="K1008" s="3">
        <v>0</v>
      </c>
      <c r="L1008" s="4">
        <v>17.61</v>
      </c>
      <c r="M1008" s="3">
        <v>17.489999999999998</v>
      </c>
      <c r="N1008" s="3" t="s">
        <v>36</v>
      </c>
      <c r="O1008" s="3" t="s">
        <v>71</v>
      </c>
      <c r="P1008" s="3" t="s">
        <v>72</v>
      </c>
      <c r="Q1008" s="3" t="s">
        <v>124</v>
      </c>
      <c r="R1008" s="3" t="s">
        <v>125</v>
      </c>
      <c r="S1008" s="3" t="s">
        <v>75</v>
      </c>
      <c r="T1008" s="3" t="s">
        <v>84</v>
      </c>
      <c r="U1008" s="3" t="s">
        <v>99</v>
      </c>
      <c r="V1008" s="4" t="s">
        <v>44</v>
      </c>
      <c r="W1008" s="3" t="s">
        <v>45</v>
      </c>
      <c r="X1008" s="3" t="s">
        <v>85</v>
      </c>
      <c r="Y1008" s="3" t="s">
        <v>77</v>
      </c>
      <c r="Z1008" s="3" t="s">
        <v>48</v>
      </c>
      <c r="AA1008" s="3" t="s">
        <v>78</v>
      </c>
      <c r="AB1008" s="3" t="s">
        <v>50</v>
      </c>
      <c r="AC1008">
        <f t="shared" si="15"/>
        <v>0.99318568994889267</v>
      </c>
    </row>
    <row r="1009" spans="1:29" x14ac:dyDescent="0.25">
      <c r="A1009" s="3" t="s">
        <v>169</v>
      </c>
      <c r="B1009" s="3">
        <v>1509</v>
      </c>
      <c r="C1009" s="3" t="s">
        <v>60</v>
      </c>
      <c r="D1009" s="3" t="s">
        <v>52</v>
      </c>
      <c r="E1009" s="3"/>
      <c r="F1009" s="3"/>
      <c r="G1009" s="4" t="s">
        <v>32</v>
      </c>
      <c r="H1009" s="3"/>
      <c r="I1009" s="3" t="s">
        <v>95</v>
      </c>
      <c r="J1009" s="3" t="s">
        <v>35</v>
      </c>
      <c r="K1009" s="3">
        <v>0</v>
      </c>
      <c r="L1009" s="4">
        <v>71.78</v>
      </c>
      <c r="M1009" s="3">
        <v>17.420000000000002</v>
      </c>
      <c r="N1009" s="3" t="s">
        <v>36</v>
      </c>
      <c r="O1009" s="3" t="s">
        <v>71</v>
      </c>
      <c r="P1009" s="3" t="s">
        <v>72</v>
      </c>
      <c r="Q1009" s="3" t="s">
        <v>124</v>
      </c>
      <c r="R1009" s="3" t="s">
        <v>170</v>
      </c>
      <c r="S1009" s="3" t="s">
        <v>75</v>
      </c>
      <c r="T1009" s="3" t="s">
        <v>84</v>
      </c>
      <c r="U1009" s="3" t="s">
        <v>43</v>
      </c>
      <c r="V1009" s="4" t="s">
        <v>44</v>
      </c>
      <c r="W1009" s="3" t="s">
        <v>45</v>
      </c>
      <c r="X1009" s="3" t="s">
        <v>46</v>
      </c>
      <c r="Y1009" s="3" t="s">
        <v>77</v>
      </c>
      <c r="Z1009" s="3" t="s">
        <v>48</v>
      </c>
      <c r="AA1009" s="3" t="s">
        <v>87</v>
      </c>
      <c r="AB1009" s="3" t="s">
        <v>50</v>
      </c>
      <c r="AC1009">
        <f t="shared" si="15"/>
        <v>0.24268598495402621</v>
      </c>
    </row>
    <row r="1010" spans="1:29" x14ac:dyDescent="0.25">
      <c r="A1010" s="3" t="s">
        <v>1657</v>
      </c>
      <c r="B1010" s="3">
        <v>653</v>
      </c>
      <c r="C1010" s="3" t="s">
        <v>60</v>
      </c>
      <c r="D1010" s="3" t="s">
        <v>60</v>
      </c>
      <c r="E1010" s="3" t="s">
        <v>1658</v>
      </c>
      <c r="F1010" s="3"/>
      <c r="G1010" s="4" t="s">
        <v>32</v>
      </c>
      <c r="H1010" s="3" t="s">
        <v>89</v>
      </c>
      <c r="I1010" s="3" t="s">
        <v>69</v>
      </c>
      <c r="J1010" s="3" t="s">
        <v>70</v>
      </c>
      <c r="K1010" s="3">
        <v>0</v>
      </c>
      <c r="L1010" s="4">
        <v>23.96</v>
      </c>
      <c r="M1010" s="3">
        <v>17.149999999999999</v>
      </c>
      <c r="N1010" s="3" t="s">
        <v>36</v>
      </c>
      <c r="O1010" s="3" t="s">
        <v>62</v>
      </c>
      <c r="P1010" s="3" t="s">
        <v>81</v>
      </c>
      <c r="Q1010" s="3" t="s">
        <v>82</v>
      </c>
      <c r="R1010" s="3" t="s">
        <v>83</v>
      </c>
      <c r="S1010" s="3" t="s">
        <v>66</v>
      </c>
      <c r="T1010" s="3" t="s">
        <v>84</v>
      </c>
      <c r="U1010" s="3" t="s">
        <v>76</v>
      </c>
      <c r="V1010" s="4" t="s">
        <v>1849</v>
      </c>
      <c r="W1010" s="3" t="s">
        <v>45</v>
      </c>
      <c r="X1010" s="3" t="s">
        <v>85</v>
      </c>
      <c r="Y1010" s="3" t="s">
        <v>67</v>
      </c>
      <c r="Z1010" s="3" t="s">
        <v>86</v>
      </c>
      <c r="AA1010" s="3" t="s">
        <v>78</v>
      </c>
      <c r="AB1010" s="3" t="s">
        <v>50</v>
      </c>
      <c r="AC1010">
        <f t="shared" si="15"/>
        <v>0.71577629382303831</v>
      </c>
    </row>
    <row r="1011" spans="1:29" x14ac:dyDescent="0.25">
      <c r="A1011" s="3" t="s">
        <v>796</v>
      </c>
      <c r="B1011" s="3">
        <v>1788</v>
      </c>
      <c r="C1011" s="3" t="s">
        <v>60</v>
      </c>
      <c r="D1011" s="3" t="s">
        <v>52</v>
      </c>
      <c r="E1011" s="3" t="s">
        <v>387</v>
      </c>
      <c r="F1011" s="3"/>
      <c r="G1011" s="4" t="s">
        <v>32</v>
      </c>
      <c r="H1011" s="3" t="s">
        <v>33</v>
      </c>
      <c r="I1011" s="3" t="s">
        <v>34</v>
      </c>
      <c r="J1011" s="3" t="s">
        <v>35</v>
      </c>
      <c r="K1011" s="3">
        <v>0</v>
      </c>
      <c r="L1011" s="4">
        <v>40.25</v>
      </c>
      <c r="M1011" s="3">
        <v>17.059999999999999</v>
      </c>
      <c r="N1011" s="3" t="s">
        <v>36</v>
      </c>
      <c r="O1011" s="3" t="s">
        <v>71</v>
      </c>
      <c r="P1011" s="3" t="s">
        <v>72</v>
      </c>
      <c r="Q1011" s="3" t="s">
        <v>124</v>
      </c>
      <c r="R1011" s="3" t="s">
        <v>345</v>
      </c>
      <c r="S1011" s="3" t="s">
        <v>75</v>
      </c>
      <c r="T1011" s="3" t="s">
        <v>84</v>
      </c>
      <c r="U1011" s="3" t="s">
        <v>43</v>
      </c>
      <c r="V1011" s="4" t="s">
        <v>1849</v>
      </c>
      <c r="W1011" s="3" t="s">
        <v>45</v>
      </c>
      <c r="X1011" s="3" t="s">
        <v>85</v>
      </c>
      <c r="Y1011" s="3" t="s">
        <v>77</v>
      </c>
      <c r="Z1011" s="3" t="s">
        <v>48</v>
      </c>
      <c r="AA1011" s="3" t="s">
        <v>78</v>
      </c>
      <c r="AB1011" s="3" t="s">
        <v>50</v>
      </c>
      <c r="AC1011">
        <f t="shared" si="15"/>
        <v>0.42385093167701859</v>
      </c>
    </row>
    <row r="1012" spans="1:29" x14ac:dyDescent="0.25">
      <c r="A1012" s="3" t="s">
        <v>388</v>
      </c>
      <c r="B1012" s="3">
        <v>1937</v>
      </c>
      <c r="C1012" s="3" t="s">
        <v>29</v>
      </c>
      <c r="D1012" s="3" t="s">
        <v>30</v>
      </c>
      <c r="E1012" s="3" t="s">
        <v>183</v>
      </c>
      <c r="F1012" s="3"/>
      <c r="G1012" s="4" t="s">
        <v>32</v>
      </c>
      <c r="H1012" s="3" t="s">
        <v>33</v>
      </c>
      <c r="I1012" s="3" t="s">
        <v>69</v>
      </c>
      <c r="J1012" s="3" t="s">
        <v>70</v>
      </c>
      <c r="K1012" s="3">
        <v>0</v>
      </c>
      <c r="L1012" s="4">
        <v>40.94</v>
      </c>
      <c r="M1012" s="3">
        <v>17.02</v>
      </c>
      <c r="N1012" s="3" t="s">
        <v>36</v>
      </c>
      <c r="O1012" s="3" t="s">
        <v>53</v>
      </c>
      <c r="P1012" s="3" t="s">
        <v>110</v>
      </c>
      <c r="Q1012" s="3" t="s">
        <v>111</v>
      </c>
      <c r="R1012" s="3" t="s">
        <v>184</v>
      </c>
      <c r="S1012" s="3" t="s">
        <v>57</v>
      </c>
      <c r="T1012" s="3" t="s">
        <v>42</v>
      </c>
      <c r="U1012" s="3" t="s">
        <v>76</v>
      </c>
      <c r="V1012" s="4" t="s">
        <v>44</v>
      </c>
      <c r="W1012" s="3" t="s">
        <v>45</v>
      </c>
      <c r="X1012" s="3" t="s">
        <v>46</v>
      </c>
      <c r="Y1012" s="3" t="s">
        <v>113</v>
      </c>
      <c r="Z1012" s="3" t="s">
        <v>48</v>
      </c>
      <c r="AA1012" s="3" t="s">
        <v>78</v>
      </c>
      <c r="AB1012" s="3" t="s">
        <v>50</v>
      </c>
      <c r="AC1012">
        <f t="shared" si="15"/>
        <v>0.4157303370786517</v>
      </c>
    </row>
    <row r="1013" spans="1:29" x14ac:dyDescent="0.25">
      <c r="A1013" s="3" t="s">
        <v>662</v>
      </c>
      <c r="B1013" s="3">
        <v>1173</v>
      </c>
      <c r="C1013" s="3" t="s">
        <v>60</v>
      </c>
      <c r="D1013" s="3" t="s">
        <v>60</v>
      </c>
      <c r="E1013" s="3"/>
      <c r="F1013" s="3"/>
      <c r="G1013" s="4" t="s">
        <v>32</v>
      </c>
      <c r="H1013" s="3"/>
      <c r="I1013" s="3" t="s">
        <v>95</v>
      </c>
      <c r="J1013" s="3" t="s">
        <v>35</v>
      </c>
      <c r="K1013" s="3">
        <v>0</v>
      </c>
      <c r="L1013" s="4">
        <v>23.78</v>
      </c>
      <c r="M1013" s="3">
        <v>16.63</v>
      </c>
      <c r="N1013" s="3" t="s">
        <v>36</v>
      </c>
      <c r="O1013" s="3" t="s">
        <v>62</v>
      </c>
      <c r="P1013" s="3" t="s">
        <v>81</v>
      </c>
      <c r="Q1013" s="3" t="s">
        <v>82</v>
      </c>
      <c r="R1013" s="3" t="s">
        <v>535</v>
      </c>
      <c r="S1013" s="3" t="s">
        <v>66</v>
      </c>
      <c r="T1013" s="3" t="s">
        <v>84</v>
      </c>
      <c r="U1013" s="3" t="s">
        <v>99</v>
      </c>
      <c r="V1013" s="4" t="s">
        <v>44</v>
      </c>
      <c r="W1013" s="3" t="s">
        <v>45</v>
      </c>
      <c r="X1013" s="3" t="s">
        <v>85</v>
      </c>
      <c r="Y1013" s="3" t="s">
        <v>67</v>
      </c>
      <c r="Z1013" s="3" t="s">
        <v>86</v>
      </c>
      <c r="AA1013" s="3" t="s">
        <v>78</v>
      </c>
      <c r="AB1013" s="3" t="s">
        <v>50</v>
      </c>
      <c r="AC1013">
        <f t="shared" si="15"/>
        <v>0.69932716568544984</v>
      </c>
    </row>
    <row r="1014" spans="1:29" x14ac:dyDescent="0.25">
      <c r="A1014" s="3" t="s">
        <v>103</v>
      </c>
      <c r="B1014" s="3">
        <v>607</v>
      </c>
      <c r="C1014" s="3" t="s">
        <v>29</v>
      </c>
      <c r="D1014" s="3" t="s">
        <v>30</v>
      </c>
      <c r="E1014" s="3" t="s">
        <v>104</v>
      </c>
      <c r="F1014" s="3"/>
      <c r="G1014" s="4" t="s">
        <v>32</v>
      </c>
      <c r="H1014" s="3" t="s">
        <v>33</v>
      </c>
      <c r="I1014" s="3" t="s">
        <v>69</v>
      </c>
      <c r="J1014" s="3" t="s">
        <v>70</v>
      </c>
      <c r="K1014" s="3">
        <v>0</v>
      </c>
      <c r="L1014" s="4">
        <v>20</v>
      </c>
      <c r="M1014" s="3">
        <v>16.510000000000002</v>
      </c>
      <c r="N1014" s="3" t="s">
        <v>36</v>
      </c>
      <c r="O1014" s="3" t="s">
        <v>62</v>
      </c>
      <c r="P1014" s="3" t="s">
        <v>105</v>
      </c>
      <c r="Q1014" s="3" t="s">
        <v>106</v>
      </c>
      <c r="R1014" s="3" t="s">
        <v>107</v>
      </c>
      <c r="S1014" s="3" t="s">
        <v>66</v>
      </c>
      <c r="T1014" s="3" t="s">
        <v>42</v>
      </c>
      <c r="U1014" s="3" t="s">
        <v>43</v>
      </c>
      <c r="V1014" s="4" t="s">
        <v>1849</v>
      </c>
      <c r="W1014" s="3" t="s">
        <v>45</v>
      </c>
      <c r="X1014" s="3" t="s">
        <v>46</v>
      </c>
      <c r="Y1014" s="3" t="s">
        <v>67</v>
      </c>
      <c r="Z1014" s="3" t="s">
        <v>48</v>
      </c>
      <c r="AA1014" s="3" t="s">
        <v>78</v>
      </c>
      <c r="AB1014" s="3" t="s">
        <v>50</v>
      </c>
      <c r="AC1014">
        <f t="shared" si="15"/>
        <v>0.82550000000000012</v>
      </c>
    </row>
    <row r="1015" spans="1:29" x14ac:dyDescent="0.25">
      <c r="A1015" s="3" t="s">
        <v>216</v>
      </c>
      <c r="B1015" s="3">
        <v>828</v>
      </c>
      <c r="C1015" s="3" t="s">
        <v>60</v>
      </c>
      <c r="D1015" s="3" t="s">
        <v>52</v>
      </c>
      <c r="E1015" s="3"/>
      <c r="F1015" s="3"/>
      <c r="G1015" s="4" t="s">
        <v>32</v>
      </c>
      <c r="H1015" s="3" t="s">
        <v>89</v>
      </c>
      <c r="I1015" s="3" t="s">
        <v>69</v>
      </c>
      <c r="J1015" s="3" t="s">
        <v>70</v>
      </c>
      <c r="K1015" s="3">
        <v>0</v>
      </c>
      <c r="L1015" s="4">
        <v>12.81</v>
      </c>
      <c r="M1015" s="3">
        <v>16.329999999999998</v>
      </c>
      <c r="N1015" s="3" t="s">
        <v>36</v>
      </c>
      <c r="O1015" s="3" t="s">
        <v>71</v>
      </c>
      <c r="P1015" s="3" t="s">
        <v>212</v>
      </c>
      <c r="Q1015" s="3" t="s">
        <v>217</v>
      </c>
      <c r="R1015" s="3" t="s">
        <v>218</v>
      </c>
      <c r="S1015" s="3" t="s">
        <v>66</v>
      </c>
      <c r="T1015" s="3" t="s">
        <v>84</v>
      </c>
      <c r="U1015" s="3" t="s">
        <v>99</v>
      </c>
      <c r="V1015" s="4" t="s">
        <v>1849</v>
      </c>
      <c r="W1015" s="3" t="s">
        <v>45</v>
      </c>
      <c r="X1015" s="3" t="s">
        <v>46</v>
      </c>
      <c r="Y1015" s="3" t="s">
        <v>219</v>
      </c>
      <c r="Z1015" s="3" t="s">
        <v>48</v>
      </c>
      <c r="AA1015" s="3" t="s">
        <v>78</v>
      </c>
      <c r="AB1015" s="3" t="s">
        <v>50</v>
      </c>
      <c r="AC1015">
        <f t="shared" si="15"/>
        <v>1.2747853239656517</v>
      </c>
    </row>
    <row r="1016" spans="1:29" x14ac:dyDescent="0.25">
      <c r="A1016" s="3" t="s">
        <v>1583</v>
      </c>
      <c r="B1016" s="3">
        <v>689</v>
      </c>
      <c r="C1016" s="3" t="s">
        <v>60</v>
      </c>
      <c r="D1016" s="3" t="s">
        <v>60</v>
      </c>
      <c r="E1016" s="3"/>
      <c r="F1016" s="3"/>
      <c r="G1016" s="4" t="s">
        <v>32</v>
      </c>
      <c r="H1016" s="3"/>
      <c r="I1016" s="3" t="s">
        <v>95</v>
      </c>
      <c r="J1016" s="3" t="s">
        <v>35</v>
      </c>
      <c r="K1016" s="3">
        <v>0</v>
      </c>
      <c r="L1016" s="4">
        <v>15.69</v>
      </c>
      <c r="M1016" s="3">
        <v>16.28</v>
      </c>
      <c r="N1016" s="3" t="s">
        <v>36</v>
      </c>
      <c r="O1016" s="3" t="s">
        <v>71</v>
      </c>
      <c r="P1016" s="3" t="s">
        <v>212</v>
      </c>
      <c r="Q1016" s="3" t="s">
        <v>320</v>
      </c>
      <c r="R1016" s="3" t="s">
        <v>858</v>
      </c>
      <c r="S1016" s="3" t="s">
        <v>66</v>
      </c>
      <c r="T1016" s="3" t="s">
        <v>84</v>
      </c>
      <c r="U1016" s="3" t="s">
        <v>99</v>
      </c>
      <c r="V1016" s="4" t="s">
        <v>1849</v>
      </c>
      <c r="W1016" s="3" t="s">
        <v>45</v>
      </c>
      <c r="X1016" s="3" t="s">
        <v>85</v>
      </c>
      <c r="Y1016" s="3" t="s">
        <v>67</v>
      </c>
      <c r="Z1016" s="3" t="s">
        <v>86</v>
      </c>
      <c r="AA1016" s="3" t="s">
        <v>78</v>
      </c>
      <c r="AB1016" s="3" t="s">
        <v>50</v>
      </c>
      <c r="AC1016">
        <f t="shared" si="15"/>
        <v>1.0376035691523264</v>
      </c>
    </row>
    <row r="1017" spans="1:29" x14ac:dyDescent="0.25">
      <c r="A1017" s="3" t="s">
        <v>1088</v>
      </c>
      <c r="B1017" s="3">
        <v>1337</v>
      </c>
      <c r="C1017" s="3" t="s">
        <v>60</v>
      </c>
      <c r="D1017" s="3" t="s">
        <v>52</v>
      </c>
      <c r="E1017" s="3" t="s">
        <v>576</v>
      </c>
      <c r="F1017" s="3"/>
      <c r="G1017" s="4" t="s">
        <v>32</v>
      </c>
      <c r="H1017" s="3" t="s">
        <v>94</v>
      </c>
      <c r="I1017" s="3" t="s">
        <v>95</v>
      </c>
      <c r="J1017" s="3" t="s">
        <v>35</v>
      </c>
      <c r="K1017" s="3">
        <v>0</v>
      </c>
      <c r="L1017" s="4">
        <v>24.41</v>
      </c>
      <c r="M1017" s="3">
        <v>16.170000000000002</v>
      </c>
      <c r="N1017" s="3" t="s">
        <v>36</v>
      </c>
      <c r="O1017" s="3" t="s">
        <v>71</v>
      </c>
      <c r="P1017" s="3" t="s">
        <v>72</v>
      </c>
      <c r="Q1017" s="3" t="s">
        <v>124</v>
      </c>
      <c r="R1017" s="3" t="s">
        <v>345</v>
      </c>
      <c r="S1017" s="3" t="s">
        <v>75</v>
      </c>
      <c r="T1017" s="3" t="s">
        <v>84</v>
      </c>
      <c r="U1017" s="3" t="s">
        <v>76</v>
      </c>
      <c r="V1017" s="4" t="s">
        <v>1849</v>
      </c>
      <c r="W1017" s="3" t="s">
        <v>45</v>
      </c>
      <c r="X1017" s="3" t="s">
        <v>85</v>
      </c>
      <c r="Y1017" s="3" t="s">
        <v>77</v>
      </c>
      <c r="Z1017" s="3" t="s">
        <v>48</v>
      </c>
      <c r="AA1017" s="3" t="s">
        <v>78</v>
      </c>
      <c r="AB1017" s="3" t="s">
        <v>50</v>
      </c>
      <c r="AC1017">
        <f t="shared" si="15"/>
        <v>0.66243342892257273</v>
      </c>
    </row>
    <row r="1018" spans="1:29" x14ac:dyDescent="0.25">
      <c r="A1018" s="3" t="s">
        <v>1416</v>
      </c>
      <c r="B1018" s="3">
        <v>1855</v>
      </c>
      <c r="C1018" s="3" t="s">
        <v>29</v>
      </c>
      <c r="D1018" s="3" t="s">
        <v>30</v>
      </c>
      <c r="E1018" s="3" t="s">
        <v>199</v>
      </c>
      <c r="F1018" s="3"/>
      <c r="G1018" s="4" t="s">
        <v>32</v>
      </c>
      <c r="H1018" s="3" t="s">
        <v>33</v>
      </c>
      <c r="I1018" s="3" t="s">
        <v>34</v>
      </c>
      <c r="J1018" s="3" t="s">
        <v>35</v>
      </c>
      <c r="K1018" s="3">
        <v>0</v>
      </c>
      <c r="L1018" s="4">
        <v>64.349999999999994</v>
      </c>
      <c r="M1018" s="3">
        <v>15.96</v>
      </c>
      <c r="N1018" s="3" t="s">
        <v>36</v>
      </c>
      <c r="O1018" s="3" t="s">
        <v>37</v>
      </c>
      <c r="P1018" s="3" t="s">
        <v>38</v>
      </c>
      <c r="Q1018" s="3" t="s">
        <v>200</v>
      </c>
      <c r="R1018" s="3" t="s">
        <v>201</v>
      </c>
      <c r="S1018" s="3" t="s">
        <v>41</v>
      </c>
      <c r="T1018" s="3" t="s">
        <v>42</v>
      </c>
      <c r="U1018" s="3" t="s">
        <v>43</v>
      </c>
      <c r="V1018" s="4" t="s">
        <v>44</v>
      </c>
      <c r="W1018" s="3" t="s">
        <v>45</v>
      </c>
      <c r="X1018" s="3" t="s">
        <v>46</v>
      </c>
      <c r="Y1018" s="3" t="s">
        <v>47</v>
      </c>
      <c r="Z1018" s="3" t="s">
        <v>48</v>
      </c>
      <c r="AA1018" s="3" t="s">
        <v>87</v>
      </c>
      <c r="AB1018" s="3" t="s">
        <v>50</v>
      </c>
      <c r="AC1018">
        <f t="shared" si="15"/>
        <v>0.24801864801864806</v>
      </c>
    </row>
    <row r="1019" spans="1:29" x14ac:dyDescent="0.25">
      <c r="A1019" s="3" t="s">
        <v>1740</v>
      </c>
      <c r="B1019" s="3">
        <v>1624</v>
      </c>
      <c r="C1019" s="3" t="s">
        <v>60</v>
      </c>
      <c r="D1019" s="3" t="s">
        <v>60</v>
      </c>
      <c r="E1019" s="3" t="s">
        <v>241</v>
      </c>
      <c r="F1019" s="3"/>
      <c r="G1019" s="4" t="s">
        <v>32</v>
      </c>
      <c r="H1019" s="3" t="s">
        <v>33</v>
      </c>
      <c r="I1019" s="3" t="s">
        <v>34</v>
      </c>
      <c r="J1019" s="3" t="s">
        <v>35</v>
      </c>
      <c r="K1019" s="3">
        <v>0</v>
      </c>
      <c r="L1019" s="4">
        <v>41.39</v>
      </c>
      <c r="M1019" s="3">
        <v>15.88</v>
      </c>
      <c r="N1019" s="3" t="s">
        <v>36</v>
      </c>
      <c r="O1019" s="3" t="s">
        <v>71</v>
      </c>
      <c r="P1019" s="3" t="s">
        <v>212</v>
      </c>
      <c r="Q1019" s="3" t="s">
        <v>242</v>
      </c>
      <c r="R1019" s="3" t="s">
        <v>587</v>
      </c>
      <c r="S1019" s="3" t="s">
        <v>75</v>
      </c>
      <c r="T1019" s="3" t="s">
        <v>84</v>
      </c>
      <c r="U1019" s="3" t="s">
        <v>43</v>
      </c>
      <c r="V1019" s="4" t="s">
        <v>44</v>
      </c>
      <c r="W1019" s="3" t="s">
        <v>45</v>
      </c>
      <c r="X1019" s="3" t="s">
        <v>46</v>
      </c>
      <c r="Y1019" s="3" t="s">
        <v>77</v>
      </c>
      <c r="Z1019" s="3" t="s">
        <v>48</v>
      </c>
      <c r="AA1019" s="3" t="s">
        <v>87</v>
      </c>
      <c r="AB1019" s="3" t="s">
        <v>50</v>
      </c>
      <c r="AC1019">
        <f t="shared" si="15"/>
        <v>0.38366755254892487</v>
      </c>
    </row>
    <row r="1020" spans="1:29" x14ac:dyDescent="0.25">
      <c r="A1020" s="3" t="s">
        <v>943</v>
      </c>
      <c r="B1020" s="3">
        <v>483</v>
      </c>
      <c r="C1020" s="3" t="s">
        <v>29</v>
      </c>
      <c r="D1020" s="3" t="s">
        <v>52</v>
      </c>
      <c r="E1020" s="3" t="s">
        <v>468</v>
      </c>
      <c r="F1020" s="3"/>
      <c r="G1020" s="4" t="s">
        <v>32</v>
      </c>
      <c r="H1020" s="3" t="s">
        <v>94</v>
      </c>
      <c r="I1020" s="3" t="s">
        <v>95</v>
      </c>
      <c r="J1020" s="3" t="s">
        <v>35</v>
      </c>
      <c r="K1020" s="3">
        <v>0</v>
      </c>
      <c r="L1020" s="4">
        <v>10.39</v>
      </c>
      <c r="M1020" s="3">
        <v>15.85</v>
      </c>
      <c r="N1020" s="3" t="s">
        <v>36</v>
      </c>
      <c r="O1020" s="3" t="s">
        <v>71</v>
      </c>
      <c r="P1020" s="3" t="s">
        <v>212</v>
      </c>
      <c r="Q1020" s="3" t="s">
        <v>217</v>
      </c>
      <c r="R1020" s="3" t="s">
        <v>469</v>
      </c>
      <c r="S1020" s="3" t="s">
        <v>66</v>
      </c>
      <c r="T1020" s="3" t="s">
        <v>42</v>
      </c>
      <c r="U1020" s="3" t="s">
        <v>76</v>
      </c>
      <c r="V1020" s="4" t="s">
        <v>44</v>
      </c>
      <c r="W1020" s="3" t="s">
        <v>45</v>
      </c>
      <c r="X1020" s="3" t="s">
        <v>46</v>
      </c>
      <c r="Y1020" s="3" t="s">
        <v>67</v>
      </c>
      <c r="Z1020" s="3" t="s">
        <v>48</v>
      </c>
      <c r="AA1020" s="3" t="s">
        <v>78</v>
      </c>
      <c r="AB1020" s="3" t="s">
        <v>50</v>
      </c>
      <c r="AC1020">
        <f t="shared" si="15"/>
        <v>1.5255052935514917</v>
      </c>
    </row>
    <row r="1021" spans="1:29" x14ac:dyDescent="0.25">
      <c r="A1021" s="3" t="s">
        <v>704</v>
      </c>
      <c r="B1021" s="3">
        <v>2011</v>
      </c>
      <c r="C1021" s="3" t="s">
        <v>60</v>
      </c>
      <c r="D1021" s="3" t="s">
        <v>52</v>
      </c>
      <c r="E1021" s="3" t="s">
        <v>387</v>
      </c>
      <c r="F1021" s="3"/>
      <c r="G1021" s="4" t="s">
        <v>32</v>
      </c>
      <c r="H1021" s="3" t="s">
        <v>33</v>
      </c>
      <c r="I1021" s="3" t="s">
        <v>95</v>
      </c>
      <c r="J1021" s="3" t="s">
        <v>35</v>
      </c>
      <c r="K1021" s="3">
        <v>0</v>
      </c>
      <c r="L1021" s="4">
        <v>42.75</v>
      </c>
      <c r="M1021" s="3">
        <v>15.8</v>
      </c>
      <c r="N1021" s="3" t="s">
        <v>36</v>
      </c>
      <c r="O1021" s="3" t="s">
        <v>71</v>
      </c>
      <c r="P1021" s="3" t="s">
        <v>72</v>
      </c>
      <c r="Q1021" s="3" t="s">
        <v>124</v>
      </c>
      <c r="R1021" s="3" t="s">
        <v>345</v>
      </c>
      <c r="S1021" s="3" t="s">
        <v>75</v>
      </c>
      <c r="T1021" s="3" t="s">
        <v>84</v>
      </c>
      <c r="U1021" s="3" t="s">
        <v>43</v>
      </c>
      <c r="V1021" s="4" t="s">
        <v>1849</v>
      </c>
      <c r="W1021" s="3" t="s">
        <v>45</v>
      </c>
      <c r="X1021" s="3" t="s">
        <v>85</v>
      </c>
      <c r="Y1021" s="3" t="s">
        <v>77</v>
      </c>
      <c r="Z1021" s="3" t="s">
        <v>48</v>
      </c>
      <c r="AA1021" s="3" t="s">
        <v>78</v>
      </c>
      <c r="AB1021" s="3" t="s">
        <v>50</v>
      </c>
      <c r="AC1021">
        <f t="shared" si="15"/>
        <v>0.3695906432748538</v>
      </c>
    </row>
    <row r="1022" spans="1:29" x14ac:dyDescent="0.25">
      <c r="A1022" s="3" t="s">
        <v>1534</v>
      </c>
      <c r="B1022" s="3">
        <v>681</v>
      </c>
      <c r="C1022" s="3" t="s">
        <v>60</v>
      </c>
      <c r="D1022" s="3" t="s">
        <v>52</v>
      </c>
      <c r="E1022" s="3" t="s">
        <v>387</v>
      </c>
      <c r="F1022" s="3"/>
      <c r="G1022" s="4" t="s">
        <v>32</v>
      </c>
      <c r="H1022" s="3" t="s">
        <v>33</v>
      </c>
      <c r="I1022" s="3" t="s">
        <v>95</v>
      </c>
      <c r="J1022" s="3" t="s">
        <v>35</v>
      </c>
      <c r="K1022" s="3">
        <v>0</v>
      </c>
      <c r="L1022" s="4">
        <v>39.35</v>
      </c>
      <c r="M1022" s="3">
        <v>15.75</v>
      </c>
      <c r="N1022" s="3" t="s">
        <v>36</v>
      </c>
      <c r="O1022" s="3" t="s">
        <v>71</v>
      </c>
      <c r="P1022" s="3" t="s">
        <v>72</v>
      </c>
      <c r="Q1022" s="3" t="s">
        <v>124</v>
      </c>
      <c r="R1022" s="3" t="s">
        <v>345</v>
      </c>
      <c r="S1022" s="3" t="s">
        <v>75</v>
      </c>
      <c r="T1022" s="3" t="s">
        <v>84</v>
      </c>
      <c r="U1022" s="3" t="s">
        <v>43</v>
      </c>
      <c r="V1022" s="4" t="s">
        <v>1849</v>
      </c>
      <c r="W1022" s="3" t="s">
        <v>45</v>
      </c>
      <c r="X1022" s="3" t="s">
        <v>85</v>
      </c>
      <c r="Y1022" s="3" t="s">
        <v>77</v>
      </c>
      <c r="Z1022" s="3" t="s">
        <v>48</v>
      </c>
      <c r="AA1022" s="3" t="s">
        <v>78</v>
      </c>
      <c r="AB1022" s="3" t="s">
        <v>50</v>
      </c>
      <c r="AC1022">
        <f t="shared" si="15"/>
        <v>0.40025412960609907</v>
      </c>
    </row>
    <row r="1023" spans="1:29" x14ac:dyDescent="0.25">
      <c r="A1023" s="3" t="s">
        <v>1670</v>
      </c>
      <c r="B1023" s="3">
        <v>1280</v>
      </c>
      <c r="C1023" s="3" t="s">
        <v>60</v>
      </c>
      <c r="D1023" s="3" t="s">
        <v>52</v>
      </c>
      <c r="E1023" s="3" t="s">
        <v>628</v>
      </c>
      <c r="F1023" s="3"/>
      <c r="G1023" s="4" t="s">
        <v>32</v>
      </c>
      <c r="H1023" s="3" t="s">
        <v>94</v>
      </c>
      <c r="I1023" s="3" t="s">
        <v>95</v>
      </c>
      <c r="J1023" s="3" t="s">
        <v>35</v>
      </c>
      <c r="K1023" s="3">
        <v>0</v>
      </c>
      <c r="L1023" s="4">
        <v>22.04</v>
      </c>
      <c r="M1023" s="3">
        <v>15.73</v>
      </c>
      <c r="N1023" s="3" t="s">
        <v>36</v>
      </c>
      <c r="O1023" s="3" t="s">
        <v>37</v>
      </c>
      <c r="P1023" s="3" t="s">
        <v>72</v>
      </c>
      <c r="Q1023" s="3" t="s">
        <v>124</v>
      </c>
      <c r="R1023" s="3" t="s">
        <v>484</v>
      </c>
      <c r="S1023" s="3" t="s">
        <v>75</v>
      </c>
      <c r="T1023" s="3" t="s">
        <v>84</v>
      </c>
      <c r="U1023" s="3" t="s">
        <v>99</v>
      </c>
      <c r="V1023" s="4" t="s">
        <v>1849</v>
      </c>
      <c r="W1023" s="3" t="s">
        <v>45</v>
      </c>
      <c r="X1023" s="3" t="s">
        <v>85</v>
      </c>
      <c r="Y1023" s="3" t="s">
        <v>77</v>
      </c>
      <c r="Z1023" s="3" t="s">
        <v>48</v>
      </c>
      <c r="AA1023" s="3" t="s">
        <v>78</v>
      </c>
      <c r="AB1023" s="3" t="s">
        <v>50</v>
      </c>
      <c r="AC1023">
        <f t="shared" si="15"/>
        <v>0.7137023593466425</v>
      </c>
    </row>
    <row r="1024" spans="1:29" x14ac:dyDescent="0.25">
      <c r="A1024" s="3" t="s">
        <v>1335</v>
      </c>
      <c r="B1024" s="3">
        <v>1899</v>
      </c>
      <c r="C1024" s="3" t="s">
        <v>60</v>
      </c>
      <c r="D1024" s="3" t="s">
        <v>60</v>
      </c>
      <c r="E1024" s="3"/>
      <c r="F1024" s="3"/>
      <c r="G1024" s="4" t="s">
        <v>32</v>
      </c>
      <c r="H1024" s="3"/>
      <c r="I1024" s="3" t="s">
        <v>34</v>
      </c>
      <c r="J1024" s="3" t="s">
        <v>35</v>
      </c>
      <c r="K1024" s="3">
        <v>0</v>
      </c>
      <c r="L1024" s="4">
        <v>45.73</v>
      </c>
      <c r="M1024" s="3">
        <v>15.65</v>
      </c>
      <c r="N1024" s="3"/>
      <c r="O1024" s="3" t="s">
        <v>71</v>
      </c>
      <c r="P1024" s="3" t="s">
        <v>146</v>
      </c>
      <c r="Q1024" s="3" t="s">
        <v>147</v>
      </c>
      <c r="R1024" s="3" t="s">
        <v>513</v>
      </c>
      <c r="S1024" s="3" t="s">
        <v>75</v>
      </c>
      <c r="T1024" s="3" t="s">
        <v>84</v>
      </c>
      <c r="U1024" s="3" t="s">
        <v>43</v>
      </c>
      <c r="V1024" s="4" t="s">
        <v>1849</v>
      </c>
      <c r="W1024" s="3" t="s">
        <v>45</v>
      </c>
      <c r="X1024" s="3" t="s">
        <v>85</v>
      </c>
      <c r="Y1024" s="3"/>
      <c r="Z1024" s="3"/>
      <c r="AA1024" s="3" t="s">
        <v>78</v>
      </c>
      <c r="AB1024" s="3" t="s">
        <v>50</v>
      </c>
      <c r="AC1024">
        <f t="shared" si="15"/>
        <v>0.34222610977476497</v>
      </c>
    </row>
    <row r="1025" spans="1:29" x14ac:dyDescent="0.25">
      <c r="A1025" s="3" t="s">
        <v>1033</v>
      </c>
      <c r="B1025" s="3">
        <v>1942</v>
      </c>
      <c r="C1025" s="3" t="s">
        <v>60</v>
      </c>
      <c r="D1025" s="3" t="s">
        <v>60</v>
      </c>
      <c r="E1025" s="3" t="s">
        <v>241</v>
      </c>
      <c r="F1025" s="3"/>
      <c r="G1025" s="4" t="s">
        <v>32</v>
      </c>
      <c r="H1025" s="3" t="s">
        <v>33</v>
      </c>
      <c r="I1025" s="3" t="s">
        <v>34</v>
      </c>
      <c r="J1025" s="3" t="s">
        <v>35</v>
      </c>
      <c r="K1025" s="3">
        <v>0</v>
      </c>
      <c r="L1025" s="4">
        <v>27</v>
      </c>
      <c r="M1025" s="3">
        <v>15.63</v>
      </c>
      <c r="N1025" s="3" t="s">
        <v>36</v>
      </c>
      <c r="O1025" s="3" t="s">
        <v>71</v>
      </c>
      <c r="P1025" s="3" t="s">
        <v>212</v>
      </c>
      <c r="Q1025" s="3" t="s">
        <v>242</v>
      </c>
      <c r="R1025" s="3" t="s">
        <v>587</v>
      </c>
      <c r="S1025" s="3" t="s">
        <v>75</v>
      </c>
      <c r="T1025" s="3" t="s">
        <v>84</v>
      </c>
      <c r="U1025" s="3" t="s">
        <v>43</v>
      </c>
      <c r="V1025" s="4" t="s">
        <v>44</v>
      </c>
      <c r="W1025" s="3" t="s">
        <v>45</v>
      </c>
      <c r="X1025" s="3" t="s">
        <v>46</v>
      </c>
      <c r="Y1025" s="3" t="s">
        <v>77</v>
      </c>
      <c r="Z1025" s="3" t="s">
        <v>48</v>
      </c>
      <c r="AA1025" s="3" t="s">
        <v>87</v>
      </c>
      <c r="AB1025" s="3" t="s">
        <v>50</v>
      </c>
      <c r="AC1025">
        <f t="shared" si="15"/>
        <v>0.5788888888888889</v>
      </c>
    </row>
    <row r="1026" spans="1:29" x14ac:dyDescent="0.25">
      <c r="A1026" s="3" t="s">
        <v>608</v>
      </c>
      <c r="B1026" s="3">
        <v>2065</v>
      </c>
      <c r="C1026" s="3" t="s">
        <v>60</v>
      </c>
      <c r="D1026" s="3" t="s">
        <v>60</v>
      </c>
      <c r="E1026" s="3" t="s">
        <v>241</v>
      </c>
      <c r="F1026" s="3"/>
      <c r="G1026" s="4" t="s">
        <v>32</v>
      </c>
      <c r="H1026" s="3" t="s">
        <v>33</v>
      </c>
      <c r="I1026" s="3" t="s">
        <v>34</v>
      </c>
      <c r="J1026" s="3" t="s">
        <v>35</v>
      </c>
      <c r="K1026" s="3">
        <v>0</v>
      </c>
      <c r="L1026" s="4">
        <v>35.15</v>
      </c>
      <c r="M1026" s="3">
        <v>15.62</v>
      </c>
      <c r="N1026" s="3" t="s">
        <v>36</v>
      </c>
      <c r="O1026" s="3" t="s">
        <v>71</v>
      </c>
      <c r="P1026" s="3" t="s">
        <v>212</v>
      </c>
      <c r="Q1026" s="3" t="s">
        <v>242</v>
      </c>
      <c r="R1026" s="3" t="s">
        <v>587</v>
      </c>
      <c r="S1026" s="3" t="s">
        <v>75</v>
      </c>
      <c r="T1026" s="3" t="s">
        <v>84</v>
      </c>
      <c r="U1026" s="3" t="s">
        <v>43</v>
      </c>
      <c r="V1026" s="4" t="s">
        <v>44</v>
      </c>
      <c r="W1026" s="3" t="s">
        <v>45</v>
      </c>
      <c r="X1026" s="3" t="s">
        <v>46</v>
      </c>
      <c r="Y1026" s="3" t="s">
        <v>77</v>
      </c>
      <c r="Z1026" s="3" t="s">
        <v>48</v>
      </c>
      <c r="AA1026" s="3" t="s">
        <v>87</v>
      </c>
      <c r="AB1026" s="3" t="s">
        <v>50</v>
      </c>
      <c r="AC1026">
        <f t="shared" si="15"/>
        <v>0.44438122332859176</v>
      </c>
    </row>
    <row r="1027" spans="1:29" x14ac:dyDescent="0.25">
      <c r="A1027" s="3" t="s">
        <v>1079</v>
      </c>
      <c r="B1027" s="3">
        <v>17</v>
      </c>
      <c r="C1027" s="3" t="s">
        <v>52</v>
      </c>
      <c r="D1027" s="3" t="s">
        <v>52</v>
      </c>
      <c r="E1027" s="3" t="s">
        <v>813</v>
      </c>
      <c r="F1027" s="3"/>
      <c r="G1027" s="4" t="s">
        <v>32</v>
      </c>
      <c r="H1027" s="3" t="s">
        <v>89</v>
      </c>
      <c r="I1027" s="3" t="s">
        <v>69</v>
      </c>
      <c r="J1027" s="3" t="s">
        <v>70</v>
      </c>
      <c r="K1027" s="3">
        <v>0</v>
      </c>
      <c r="L1027" s="4">
        <v>61.6</v>
      </c>
      <c r="M1027" s="3">
        <v>15.53</v>
      </c>
      <c r="N1027" s="3" t="s">
        <v>36</v>
      </c>
      <c r="O1027" s="3" t="s">
        <v>37</v>
      </c>
      <c r="P1027" s="3" t="s">
        <v>207</v>
      </c>
      <c r="Q1027" s="3" t="s">
        <v>375</v>
      </c>
      <c r="R1027" s="3" t="s">
        <v>484</v>
      </c>
      <c r="S1027" s="3" t="s">
        <v>98</v>
      </c>
      <c r="T1027" s="3" t="s">
        <v>42</v>
      </c>
      <c r="U1027" s="3" t="s">
        <v>76</v>
      </c>
      <c r="V1027" s="4" t="s">
        <v>44</v>
      </c>
      <c r="W1027" s="3" t="s">
        <v>45</v>
      </c>
      <c r="X1027" s="3" t="s">
        <v>46</v>
      </c>
      <c r="Y1027" s="3" t="s">
        <v>161</v>
      </c>
      <c r="Z1027" s="3" t="s">
        <v>48</v>
      </c>
      <c r="AA1027" s="3" t="s">
        <v>78</v>
      </c>
      <c r="AB1027" s="3" t="s">
        <v>50</v>
      </c>
      <c r="AC1027">
        <f t="shared" ref="AC1027:AC1090" si="16">M1027/L1027</f>
        <v>0.25211038961038962</v>
      </c>
    </row>
    <row r="1028" spans="1:29" x14ac:dyDescent="0.25">
      <c r="A1028" s="3" t="s">
        <v>1025</v>
      </c>
      <c r="B1028" s="3">
        <v>2121</v>
      </c>
      <c r="C1028" s="3" t="s">
        <v>29</v>
      </c>
      <c r="D1028" s="3" t="s">
        <v>30</v>
      </c>
      <c r="E1028" s="3"/>
      <c r="F1028" s="3"/>
      <c r="G1028" s="4" t="s">
        <v>32</v>
      </c>
      <c r="H1028" s="3"/>
      <c r="I1028" s="3" t="s">
        <v>69</v>
      </c>
      <c r="J1028" s="3" t="s">
        <v>70</v>
      </c>
      <c r="K1028" s="3">
        <v>0</v>
      </c>
      <c r="L1028" s="4">
        <v>33.049999999999997</v>
      </c>
      <c r="M1028" s="3">
        <v>15.33</v>
      </c>
      <c r="N1028" s="3" t="s">
        <v>36</v>
      </c>
      <c r="O1028" s="3" t="s">
        <v>53</v>
      </c>
      <c r="P1028" s="3" t="s">
        <v>110</v>
      </c>
      <c r="Q1028" s="3" t="s">
        <v>111</v>
      </c>
      <c r="R1028" s="3" t="s">
        <v>291</v>
      </c>
      <c r="S1028" s="3" t="s">
        <v>57</v>
      </c>
      <c r="T1028" s="3" t="s">
        <v>42</v>
      </c>
      <c r="U1028" s="3" t="s">
        <v>76</v>
      </c>
      <c r="V1028" s="4" t="s">
        <v>44</v>
      </c>
      <c r="W1028" s="3" t="s">
        <v>45</v>
      </c>
      <c r="X1028" s="3" t="s">
        <v>46</v>
      </c>
      <c r="Y1028" s="3" t="s">
        <v>113</v>
      </c>
      <c r="Z1028" s="3" t="s">
        <v>48</v>
      </c>
      <c r="AA1028" s="3" t="s">
        <v>78</v>
      </c>
      <c r="AB1028" s="3" t="s">
        <v>50</v>
      </c>
      <c r="AC1028">
        <f t="shared" si="16"/>
        <v>0.46384266263237522</v>
      </c>
    </row>
    <row r="1029" spans="1:29" x14ac:dyDescent="0.25">
      <c r="A1029" s="3" t="s">
        <v>1460</v>
      </c>
      <c r="B1029" s="3">
        <v>650</v>
      </c>
      <c r="C1029" s="3" t="s">
        <v>60</v>
      </c>
      <c r="D1029" s="3" t="s">
        <v>60</v>
      </c>
      <c r="E1029" s="3" t="s">
        <v>759</v>
      </c>
      <c r="F1029" s="3"/>
      <c r="G1029" s="4" t="s">
        <v>32</v>
      </c>
      <c r="H1029" s="3" t="s">
        <v>94</v>
      </c>
      <c r="I1029" s="3" t="s">
        <v>95</v>
      </c>
      <c r="J1029" s="3" t="s">
        <v>35</v>
      </c>
      <c r="K1029" s="3">
        <v>0</v>
      </c>
      <c r="L1029" s="4">
        <v>10.58</v>
      </c>
      <c r="M1029" s="3">
        <v>15.11</v>
      </c>
      <c r="N1029" s="3" t="s">
        <v>36</v>
      </c>
      <c r="O1029" s="3" t="s">
        <v>71</v>
      </c>
      <c r="P1029" s="3" t="s">
        <v>146</v>
      </c>
      <c r="Q1029" s="3" t="s">
        <v>147</v>
      </c>
      <c r="R1029" s="3" t="s">
        <v>469</v>
      </c>
      <c r="S1029" s="3" t="s">
        <v>66</v>
      </c>
      <c r="T1029" s="3" t="s">
        <v>84</v>
      </c>
      <c r="U1029" s="3" t="s">
        <v>99</v>
      </c>
      <c r="V1029" s="4" t="s">
        <v>1849</v>
      </c>
      <c r="W1029" s="3" t="s">
        <v>45</v>
      </c>
      <c r="X1029" s="3" t="s">
        <v>85</v>
      </c>
      <c r="Y1029" s="3" t="s">
        <v>67</v>
      </c>
      <c r="Z1029" s="3" t="s">
        <v>86</v>
      </c>
      <c r="AA1029" s="3" t="s">
        <v>78</v>
      </c>
      <c r="AB1029" s="3" t="s">
        <v>50</v>
      </c>
      <c r="AC1029">
        <f t="shared" si="16"/>
        <v>1.4281663516068053</v>
      </c>
    </row>
    <row r="1030" spans="1:29" x14ac:dyDescent="0.25">
      <c r="A1030" s="3" t="s">
        <v>413</v>
      </c>
      <c r="B1030" s="3">
        <v>473</v>
      </c>
      <c r="C1030" s="3" t="s">
        <v>29</v>
      </c>
      <c r="D1030" s="3" t="s">
        <v>30</v>
      </c>
      <c r="E1030" s="3" t="s">
        <v>199</v>
      </c>
      <c r="F1030" s="3"/>
      <c r="G1030" s="4" t="s">
        <v>32</v>
      </c>
      <c r="H1030" s="3" t="s">
        <v>33</v>
      </c>
      <c r="I1030" s="3" t="s">
        <v>34</v>
      </c>
      <c r="J1030" s="3" t="s">
        <v>35</v>
      </c>
      <c r="K1030" s="3">
        <v>0</v>
      </c>
      <c r="L1030" s="4">
        <v>61.47</v>
      </c>
      <c r="M1030" s="3">
        <v>14.85</v>
      </c>
      <c r="N1030" s="3" t="s">
        <v>36</v>
      </c>
      <c r="O1030" s="3" t="s">
        <v>37</v>
      </c>
      <c r="P1030" s="3" t="s">
        <v>38</v>
      </c>
      <c r="Q1030" s="3" t="s">
        <v>200</v>
      </c>
      <c r="R1030" s="3" t="s">
        <v>201</v>
      </c>
      <c r="S1030" s="3" t="s">
        <v>41</v>
      </c>
      <c r="T1030" s="3" t="s">
        <v>42</v>
      </c>
      <c r="U1030" s="3" t="s">
        <v>43</v>
      </c>
      <c r="V1030" s="4" t="s">
        <v>44</v>
      </c>
      <c r="W1030" s="3" t="s">
        <v>45</v>
      </c>
      <c r="X1030" s="3" t="s">
        <v>46</v>
      </c>
      <c r="Y1030" s="3" t="s">
        <v>47</v>
      </c>
      <c r="Z1030" s="3" t="s">
        <v>48</v>
      </c>
      <c r="AA1030" s="3" t="s">
        <v>87</v>
      </c>
      <c r="AB1030" s="3" t="s">
        <v>50</v>
      </c>
      <c r="AC1030">
        <f t="shared" si="16"/>
        <v>0.24158125915080528</v>
      </c>
    </row>
    <row r="1031" spans="1:29" x14ac:dyDescent="0.25">
      <c r="A1031" s="3" t="s">
        <v>1536</v>
      </c>
      <c r="B1031" s="3">
        <v>1317</v>
      </c>
      <c r="C1031" s="3" t="s">
        <v>29</v>
      </c>
      <c r="D1031" s="3" t="s">
        <v>52</v>
      </c>
      <c r="E1031" s="3" t="s">
        <v>468</v>
      </c>
      <c r="F1031" s="3"/>
      <c r="G1031" s="4" t="s">
        <v>32</v>
      </c>
      <c r="H1031" s="3" t="s">
        <v>94</v>
      </c>
      <c r="I1031" s="3" t="s">
        <v>95</v>
      </c>
      <c r="J1031" s="3" t="s">
        <v>35</v>
      </c>
      <c r="K1031" s="3">
        <v>0</v>
      </c>
      <c r="L1031" s="4">
        <v>7.9</v>
      </c>
      <c r="M1031" s="3">
        <v>14.63</v>
      </c>
      <c r="N1031" s="3" t="s">
        <v>36</v>
      </c>
      <c r="O1031" s="3" t="s">
        <v>71</v>
      </c>
      <c r="P1031" s="3" t="s">
        <v>212</v>
      </c>
      <c r="Q1031" s="3" t="s">
        <v>217</v>
      </c>
      <c r="R1031" s="3" t="s">
        <v>469</v>
      </c>
      <c r="S1031" s="3" t="s">
        <v>66</v>
      </c>
      <c r="T1031" s="3" t="s">
        <v>42</v>
      </c>
      <c r="U1031" s="3" t="s">
        <v>76</v>
      </c>
      <c r="V1031" s="4" t="s">
        <v>44</v>
      </c>
      <c r="W1031" s="3" t="s">
        <v>45</v>
      </c>
      <c r="X1031" s="3" t="s">
        <v>46</v>
      </c>
      <c r="Y1031" s="3" t="s">
        <v>67</v>
      </c>
      <c r="Z1031" s="3" t="s">
        <v>48</v>
      </c>
      <c r="AA1031" s="3" t="s">
        <v>78</v>
      </c>
      <c r="AB1031" s="3" t="s">
        <v>50</v>
      </c>
      <c r="AC1031">
        <f t="shared" si="16"/>
        <v>1.8518987341772153</v>
      </c>
    </row>
    <row r="1032" spans="1:29" x14ac:dyDescent="0.25">
      <c r="A1032" s="3" t="s">
        <v>909</v>
      </c>
      <c r="B1032" s="3">
        <v>1445</v>
      </c>
      <c r="C1032" s="3" t="s">
        <v>29</v>
      </c>
      <c r="D1032" s="3" t="s">
        <v>30</v>
      </c>
      <c r="E1032" s="3"/>
      <c r="F1032" s="3"/>
      <c r="G1032" s="4" t="s">
        <v>32</v>
      </c>
      <c r="H1032" s="3"/>
      <c r="I1032" s="3" t="s">
        <v>69</v>
      </c>
      <c r="J1032" s="3" t="s">
        <v>70</v>
      </c>
      <c r="K1032" s="3">
        <v>0</v>
      </c>
      <c r="L1032" s="4">
        <v>33.86</v>
      </c>
      <c r="M1032" s="3">
        <v>14.6</v>
      </c>
      <c r="N1032" s="3" t="s">
        <v>36</v>
      </c>
      <c r="O1032" s="3" t="s">
        <v>53</v>
      </c>
      <c r="P1032" s="3" t="s">
        <v>110</v>
      </c>
      <c r="Q1032" s="3" t="s">
        <v>111</v>
      </c>
      <c r="R1032" s="3" t="s">
        <v>291</v>
      </c>
      <c r="S1032" s="3" t="s">
        <v>57</v>
      </c>
      <c r="T1032" s="3" t="s">
        <v>42</v>
      </c>
      <c r="U1032" s="3" t="s">
        <v>76</v>
      </c>
      <c r="V1032" s="4" t="s">
        <v>44</v>
      </c>
      <c r="W1032" s="3" t="s">
        <v>45</v>
      </c>
      <c r="X1032" s="3" t="s">
        <v>46</v>
      </c>
      <c r="Y1032" s="3" t="s">
        <v>113</v>
      </c>
      <c r="Z1032" s="3" t="s">
        <v>48</v>
      </c>
      <c r="AA1032" s="3" t="s">
        <v>78</v>
      </c>
      <c r="AB1032" s="3" t="s">
        <v>50</v>
      </c>
      <c r="AC1032">
        <f t="shared" si="16"/>
        <v>0.43118724158298877</v>
      </c>
    </row>
    <row r="1033" spans="1:29" x14ac:dyDescent="0.25">
      <c r="A1033" s="3" t="s">
        <v>1059</v>
      </c>
      <c r="B1033" s="3">
        <v>1837</v>
      </c>
      <c r="C1033" s="3" t="s">
        <v>60</v>
      </c>
      <c r="D1033" s="3" t="s">
        <v>60</v>
      </c>
      <c r="E1033" s="3"/>
      <c r="F1033" s="3"/>
      <c r="G1033" s="4" t="s">
        <v>32</v>
      </c>
      <c r="H1033" s="3"/>
      <c r="I1033" s="3" t="s">
        <v>95</v>
      </c>
      <c r="J1033" s="3" t="s">
        <v>35</v>
      </c>
      <c r="K1033" s="3">
        <v>0</v>
      </c>
      <c r="L1033" s="4">
        <v>41</v>
      </c>
      <c r="M1033" s="3">
        <v>14.29</v>
      </c>
      <c r="N1033" s="3" t="s">
        <v>36</v>
      </c>
      <c r="O1033" s="3" t="s">
        <v>71</v>
      </c>
      <c r="P1033" s="3" t="s">
        <v>72</v>
      </c>
      <c r="Q1033" s="3" t="s">
        <v>124</v>
      </c>
      <c r="R1033" s="3" t="s">
        <v>125</v>
      </c>
      <c r="S1033" s="3" t="s">
        <v>75</v>
      </c>
      <c r="T1033" s="3" t="s">
        <v>84</v>
      </c>
      <c r="U1033" s="3" t="s">
        <v>99</v>
      </c>
      <c r="V1033" s="4" t="s">
        <v>44</v>
      </c>
      <c r="W1033" s="3" t="s">
        <v>45</v>
      </c>
      <c r="X1033" s="3" t="s">
        <v>46</v>
      </c>
      <c r="Y1033" s="3" t="s">
        <v>77</v>
      </c>
      <c r="Z1033" s="3" t="s">
        <v>48</v>
      </c>
      <c r="AA1033" s="3" t="s">
        <v>78</v>
      </c>
      <c r="AB1033" s="3" t="s">
        <v>50</v>
      </c>
      <c r="AC1033">
        <f t="shared" si="16"/>
        <v>0.34853658536585364</v>
      </c>
    </row>
    <row r="1034" spans="1:29" x14ac:dyDescent="0.25">
      <c r="A1034" s="3" t="s">
        <v>472</v>
      </c>
      <c r="B1034" s="3">
        <v>496</v>
      </c>
      <c r="C1034" s="3" t="s">
        <v>52</v>
      </c>
      <c r="D1034" s="3" t="s">
        <v>52</v>
      </c>
      <c r="E1034" s="3"/>
      <c r="F1034" s="3"/>
      <c r="G1034" s="4" t="s">
        <v>32</v>
      </c>
      <c r="H1034" s="3"/>
      <c r="I1034" s="3" t="s">
        <v>95</v>
      </c>
      <c r="J1034" s="3" t="s">
        <v>35</v>
      </c>
      <c r="K1034" s="3">
        <v>0</v>
      </c>
      <c r="L1034" s="4">
        <v>48.43</v>
      </c>
      <c r="M1034" s="3">
        <v>14.13</v>
      </c>
      <c r="N1034" s="3" t="s">
        <v>36</v>
      </c>
      <c r="O1034" s="3" t="s">
        <v>62</v>
      </c>
      <c r="P1034" s="3" t="s">
        <v>63</v>
      </c>
      <c r="Q1034" s="3" t="s">
        <v>115</v>
      </c>
      <c r="R1034" s="3" t="s">
        <v>275</v>
      </c>
      <c r="S1034" s="3" t="s">
        <v>66</v>
      </c>
      <c r="T1034" s="3" t="s">
        <v>42</v>
      </c>
      <c r="U1034" s="3" t="s">
        <v>43</v>
      </c>
      <c r="V1034" s="4" t="s">
        <v>44</v>
      </c>
      <c r="W1034" s="3" t="s">
        <v>45</v>
      </c>
      <c r="X1034" s="3" t="s">
        <v>46</v>
      </c>
      <c r="Y1034" s="3" t="s">
        <v>67</v>
      </c>
      <c r="Z1034" s="3" t="s">
        <v>48</v>
      </c>
      <c r="AA1034" s="3" t="s">
        <v>78</v>
      </c>
      <c r="AB1034" s="3" t="s">
        <v>50</v>
      </c>
      <c r="AC1034">
        <f t="shared" si="16"/>
        <v>0.29176130497625441</v>
      </c>
    </row>
    <row r="1035" spans="1:29" x14ac:dyDescent="0.25">
      <c r="A1035" s="3" t="s">
        <v>688</v>
      </c>
      <c r="B1035" s="3">
        <v>875</v>
      </c>
      <c r="C1035" s="3" t="s">
        <v>60</v>
      </c>
      <c r="D1035" s="3" t="s">
        <v>60</v>
      </c>
      <c r="E1035" s="3"/>
      <c r="F1035" s="3"/>
      <c r="G1035" s="4" t="s">
        <v>32</v>
      </c>
      <c r="H1035" s="3"/>
      <c r="I1035" s="3" t="s">
        <v>95</v>
      </c>
      <c r="J1035" s="3" t="s">
        <v>35</v>
      </c>
      <c r="K1035" s="3">
        <v>0</v>
      </c>
      <c r="L1035" s="4">
        <v>14.6</v>
      </c>
      <c r="M1035" s="3">
        <v>13.92</v>
      </c>
      <c r="N1035" s="3" t="s">
        <v>36</v>
      </c>
      <c r="O1035" s="3" t="s">
        <v>71</v>
      </c>
      <c r="P1035" s="3" t="s">
        <v>72</v>
      </c>
      <c r="Q1035" s="3" t="s">
        <v>124</v>
      </c>
      <c r="R1035" s="3" t="s">
        <v>125</v>
      </c>
      <c r="S1035" s="3" t="s">
        <v>75</v>
      </c>
      <c r="T1035" s="3" t="s">
        <v>84</v>
      </c>
      <c r="U1035" s="3" t="s">
        <v>99</v>
      </c>
      <c r="V1035" s="4" t="s">
        <v>44</v>
      </c>
      <c r="W1035" s="3" t="s">
        <v>45</v>
      </c>
      <c r="X1035" s="3" t="s">
        <v>85</v>
      </c>
      <c r="Y1035" s="3" t="s">
        <v>77</v>
      </c>
      <c r="Z1035" s="3" t="s">
        <v>48</v>
      </c>
      <c r="AA1035" s="3" t="s">
        <v>78</v>
      </c>
      <c r="AB1035" s="3" t="s">
        <v>50</v>
      </c>
      <c r="AC1035">
        <f t="shared" si="16"/>
        <v>0.95342465753424654</v>
      </c>
    </row>
    <row r="1036" spans="1:29" x14ac:dyDescent="0.25">
      <c r="A1036" s="3" t="s">
        <v>931</v>
      </c>
      <c r="B1036" s="3">
        <v>333</v>
      </c>
      <c r="C1036" s="3" t="s">
        <v>52</v>
      </c>
      <c r="D1036" s="3" t="s">
        <v>52</v>
      </c>
      <c r="E1036" s="3" t="s">
        <v>813</v>
      </c>
      <c r="F1036" s="3"/>
      <c r="G1036" s="4" t="s">
        <v>32</v>
      </c>
      <c r="H1036" s="3" t="s">
        <v>89</v>
      </c>
      <c r="I1036" s="3" t="s">
        <v>69</v>
      </c>
      <c r="J1036" s="3" t="s">
        <v>70</v>
      </c>
      <c r="K1036" s="3">
        <v>0</v>
      </c>
      <c r="L1036" s="4">
        <v>50.02</v>
      </c>
      <c r="M1036" s="3">
        <v>13.81</v>
      </c>
      <c r="N1036" s="3" t="s">
        <v>36</v>
      </c>
      <c r="O1036" s="3" t="s">
        <v>37</v>
      </c>
      <c r="P1036" s="3" t="s">
        <v>207</v>
      </c>
      <c r="Q1036" s="3" t="s">
        <v>375</v>
      </c>
      <c r="R1036" s="3" t="s">
        <v>484</v>
      </c>
      <c r="S1036" s="3" t="s">
        <v>98</v>
      </c>
      <c r="T1036" s="3" t="s">
        <v>42</v>
      </c>
      <c r="U1036" s="3" t="s">
        <v>76</v>
      </c>
      <c r="V1036" s="4" t="s">
        <v>44</v>
      </c>
      <c r="W1036" s="3" t="s">
        <v>45</v>
      </c>
      <c r="X1036" s="3" t="s">
        <v>46</v>
      </c>
      <c r="Y1036" s="3" t="s">
        <v>161</v>
      </c>
      <c r="Z1036" s="3" t="s">
        <v>48</v>
      </c>
      <c r="AA1036" s="3" t="s">
        <v>78</v>
      </c>
      <c r="AB1036" s="3" t="s">
        <v>50</v>
      </c>
      <c r="AC1036">
        <f t="shared" si="16"/>
        <v>0.27608956417433028</v>
      </c>
    </row>
    <row r="1037" spans="1:29" x14ac:dyDescent="0.25">
      <c r="A1037" s="3" t="s">
        <v>774</v>
      </c>
      <c r="B1037" s="3">
        <v>1080</v>
      </c>
      <c r="C1037" s="3" t="s">
        <v>60</v>
      </c>
      <c r="D1037" s="3" t="s">
        <v>60</v>
      </c>
      <c r="E1037" s="3" t="s">
        <v>775</v>
      </c>
      <c r="F1037" s="3"/>
      <c r="G1037" s="4" t="s">
        <v>32</v>
      </c>
      <c r="H1037" s="3" t="s">
        <v>33</v>
      </c>
      <c r="I1037" s="3" t="s">
        <v>34</v>
      </c>
      <c r="J1037" s="3" t="s">
        <v>35</v>
      </c>
      <c r="K1037" s="3">
        <v>0</v>
      </c>
      <c r="L1037" s="4">
        <v>25.13</v>
      </c>
      <c r="M1037" s="3">
        <v>13.66</v>
      </c>
      <c r="N1037" s="3" t="s">
        <v>36</v>
      </c>
      <c r="O1037" s="3" t="s">
        <v>62</v>
      </c>
      <c r="P1037" s="3" t="s">
        <v>138</v>
      </c>
      <c r="Q1037" s="3" t="s">
        <v>139</v>
      </c>
      <c r="R1037" s="3" t="s">
        <v>476</v>
      </c>
      <c r="S1037" s="3" t="s">
        <v>66</v>
      </c>
      <c r="T1037" s="3" t="s">
        <v>84</v>
      </c>
      <c r="U1037" s="3" t="s">
        <v>43</v>
      </c>
      <c r="V1037" s="4" t="s">
        <v>1849</v>
      </c>
      <c r="W1037" s="3" t="s">
        <v>45</v>
      </c>
      <c r="X1037" s="3" t="s">
        <v>85</v>
      </c>
      <c r="Y1037" s="3" t="s">
        <v>67</v>
      </c>
      <c r="Z1037" s="3" t="s">
        <v>86</v>
      </c>
      <c r="AA1037" s="3" t="s">
        <v>78</v>
      </c>
      <c r="AB1037" s="3" t="s">
        <v>50</v>
      </c>
      <c r="AC1037">
        <f t="shared" si="16"/>
        <v>0.54357341822522887</v>
      </c>
    </row>
    <row r="1038" spans="1:29" x14ac:dyDescent="0.25">
      <c r="A1038" s="3" t="s">
        <v>1240</v>
      </c>
      <c r="B1038" s="3">
        <v>249</v>
      </c>
      <c r="C1038" s="3" t="s">
        <v>52</v>
      </c>
      <c r="D1038" s="3" t="s">
        <v>52</v>
      </c>
      <c r="E1038" s="3"/>
      <c r="F1038" s="3"/>
      <c r="G1038" s="4" t="s">
        <v>32</v>
      </c>
      <c r="H1038" s="3"/>
      <c r="I1038" s="3" t="s">
        <v>69</v>
      </c>
      <c r="J1038" s="3" t="s">
        <v>70</v>
      </c>
      <c r="K1038" s="3">
        <v>0</v>
      </c>
      <c r="L1038" s="4">
        <v>12.36</v>
      </c>
      <c r="M1038" s="3">
        <v>13.66</v>
      </c>
      <c r="N1038" s="3" t="s">
        <v>36</v>
      </c>
      <c r="O1038" s="3" t="s">
        <v>71</v>
      </c>
      <c r="P1038" s="3" t="s">
        <v>245</v>
      </c>
      <c r="Q1038" s="3" t="s">
        <v>246</v>
      </c>
      <c r="R1038" s="3" t="s">
        <v>247</v>
      </c>
      <c r="S1038" s="3" t="s">
        <v>75</v>
      </c>
      <c r="T1038" s="3" t="s">
        <v>42</v>
      </c>
      <c r="U1038" s="3" t="s">
        <v>76</v>
      </c>
      <c r="V1038" s="4" t="s">
        <v>1849</v>
      </c>
      <c r="W1038" s="3" t="s">
        <v>45</v>
      </c>
      <c r="X1038" s="3" t="s">
        <v>85</v>
      </c>
      <c r="Y1038" s="3" t="s">
        <v>77</v>
      </c>
      <c r="Z1038" s="3" t="s">
        <v>48</v>
      </c>
      <c r="AA1038" s="3" t="s">
        <v>78</v>
      </c>
      <c r="AB1038" s="3" t="s">
        <v>50</v>
      </c>
      <c r="AC1038">
        <f t="shared" si="16"/>
        <v>1.1051779935275081</v>
      </c>
    </row>
    <row r="1039" spans="1:29" x14ac:dyDescent="0.25">
      <c r="A1039" s="3" t="s">
        <v>830</v>
      </c>
      <c r="B1039" s="3">
        <v>1845</v>
      </c>
      <c r="C1039" s="3" t="s">
        <v>60</v>
      </c>
      <c r="D1039" s="3" t="s">
        <v>60</v>
      </c>
      <c r="E1039" s="3" t="s">
        <v>831</v>
      </c>
      <c r="F1039" s="3"/>
      <c r="G1039" s="4" t="s">
        <v>32</v>
      </c>
      <c r="H1039" s="3" t="s">
        <v>33</v>
      </c>
      <c r="I1039" s="3" t="s">
        <v>34</v>
      </c>
      <c r="J1039" s="3" t="s">
        <v>35</v>
      </c>
      <c r="K1039" s="3">
        <v>0</v>
      </c>
      <c r="L1039" s="4">
        <v>63.14</v>
      </c>
      <c r="M1039" s="3">
        <v>13.65</v>
      </c>
      <c r="N1039" s="3" t="s">
        <v>36</v>
      </c>
      <c r="O1039" s="3" t="s">
        <v>62</v>
      </c>
      <c r="P1039" s="3" t="s">
        <v>81</v>
      </c>
      <c r="Q1039" s="3" t="s">
        <v>82</v>
      </c>
      <c r="R1039" s="3" t="s">
        <v>102</v>
      </c>
      <c r="S1039" s="3" t="s">
        <v>66</v>
      </c>
      <c r="T1039" s="3" t="s">
        <v>84</v>
      </c>
      <c r="U1039" s="3" t="s">
        <v>43</v>
      </c>
      <c r="V1039" s="4" t="s">
        <v>1849</v>
      </c>
      <c r="W1039" s="3" t="s">
        <v>45</v>
      </c>
      <c r="X1039" s="3" t="s">
        <v>85</v>
      </c>
      <c r="Y1039" s="3" t="s">
        <v>67</v>
      </c>
      <c r="Z1039" s="3" t="s">
        <v>86</v>
      </c>
      <c r="AA1039" s="3" t="s">
        <v>87</v>
      </c>
      <c r="AB1039" s="3" t="s">
        <v>50</v>
      </c>
      <c r="AC1039">
        <f t="shared" si="16"/>
        <v>0.21618625277161863</v>
      </c>
    </row>
    <row r="1040" spans="1:29" x14ac:dyDescent="0.25">
      <c r="A1040" s="3" t="s">
        <v>252</v>
      </c>
      <c r="B1040" s="3">
        <v>1741</v>
      </c>
      <c r="C1040" s="3" t="s">
        <v>52</v>
      </c>
      <c r="D1040" s="3" t="s">
        <v>52</v>
      </c>
      <c r="E1040" s="3" t="s">
        <v>253</v>
      </c>
      <c r="F1040" s="3"/>
      <c r="G1040" s="4" t="s">
        <v>32</v>
      </c>
      <c r="H1040" s="3" t="s">
        <v>94</v>
      </c>
      <c r="I1040" s="3" t="s">
        <v>95</v>
      </c>
      <c r="J1040" s="3" t="s">
        <v>35</v>
      </c>
      <c r="K1040" s="3">
        <v>0</v>
      </c>
      <c r="L1040" s="4">
        <v>41.72</v>
      </c>
      <c r="M1040" s="3">
        <v>13.49</v>
      </c>
      <c r="N1040" s="3" t="s">
        <v>36</v>
      </c>
      <c r="O1040" s="3" t="s">
        <v>37</v>
      </c>
      <c r="P1040" s="3" t="s">
        <v>207</v>
      </c>
      <c r="Q1040" s="3" t="s">
        <v>208</v>
      </c>
      <c r="R1040" s="3" t="s">
        <v>254</v>
      </c>
      <c r="S1040" s="3" t="s">
        <v>98</v>
      </c>
      <c r="T1040" s="3" t="s">
        <v>42</v>
      </c>
      <c r="U1040" s="3" t="s">
        <v>43</v>
      </c>
      <c r="V1040" s="4" t="s">
        <v>44</v>
      </c>
      <c r="W1040" s="3" t="s">
        <v>45</v>
      </c>
      <c r="X1040" s="3" t="s">
        <v>46</v>
      </c>
      <c r="Y1040" s="3" t="s">
        <v>161</v>
      </c>
      <c r="Z1040" s="3" t="s">
        <v>48</v>
      </c>
      <c r="AA1040" s="3" t="s">
        <v>78</v>
      </c>
      <c r="AB1040" s="3" t="s">
        <v>50</v>
      </c>
      <c r="AC1040">
        <f t="shared" si="16"/>
        <v>0.32334611697027804</v>
      </c>
    </row>
    <row r="1041" spans="1:29" x14ac:dyDescent="0.25">
      <c r="A1041" s="3" t="s">
        <v>1597</v>
      </c>
      <c r="B1041" s="3">
        <v>1244</v>
      </c>
      <c r="C1041" s="3" t="s">
        <v>60</v>
      </c>
      <c r="D1041" s="3" t="s">
        <v>60</v>
      </c>
      <c r="E1041" s="3"/>
      <c r="F1041" s="3"/>
      <c r="G1041" s="4" t="s">
        <v>32</v>
      </c>
      <c r="H1041" s="3"/>
      <c r="I1041" s="3" t="s">
        <v>95</v>
      </c>
      <c r="J1041" s="3" t="s">
        <v>35</v>
      </c>
      <c r="K1041" s="3">
        <v>0</v>
      </c>
      <c r="L1041" s="4">
        <v>21.82</v>
      </c>
      <c r="M1041" s="3">
        <v>13.44</v>
      </c>
      <c r="N1041" s="3" t="s">
        <v>36</v>
      </c>
      <c r="O1041" s="3" t="s">
        <v>71</v>
      </c>
      <c r="P1041" s="3" t="s">
        <v>72</v>
      </c>
      <c r="Q1041" s="3" t="s">
        <v>124</v>
      </c>
      <c r="R1041" s="3" t="s">
        <v>125</v>
      </c>
      <c r="S1041" s="3" t="s">
        <v>75</v>
      </c>
      <c r="T1041" s="3" t="s">
        <v>84</v>
      </c>
      <c r="U1041" s="3" t="s">
        <v>99</v>
      </c>
      <c r="V1041" s="4" t="s">
        <v>44</v>
      </c>
      <c r="W1041" s="3" t="s">
        <v>45</v>
      </c>
      <c r="X1041" s="3" t="s">
        <v>85</v>
      </c>
      <c r="Y1041" s="3" t="s">
        <v>77</v>
      </c>
      <c r="Z1041" s="3" t="s">
        <v>48</v>
      </c>
      <c r="AA1041" s="3" t="s">
        <v>78</v>
      </c>
      <c r="AB1041" s="3" t="s">
        <v>50</v>
      </c>
      <c r="AC1041">
        <f t="shared" si="16"/>
        <v>0.61594867094408801</v>
      </c>
    </row>
    <row r="1042" spans="1:29" x14ac:dyDescent="0.25">
      <c r="A1042" s="3" t="s">
        <v>309</v>
      </c>
      <c r="B1042" s="3">
        <v>841</v>
      </c>
      <c r="C1042" s="3" t="s">
        <v>29</v>
      </c>
      <c r="D1042" s="3" t="s">
        <v>30</v>
      </c>
      <c r="E1042" s="3" t="s">
        <v>109</v>
      </c>
      <c r="F1042" s="3"/>
      <c r="G1042" s="4" t="s">
        <v>32</v>
      </c>
      <c r="H1042" s="3" t="s">
        <v>33</v>
      </c>
      <c r="I1042" s="3" t="s">
        <v>69</v>
      </c>
      <c r="J1042" s="3" t="s">
        <v>70</v>
      </c>
      <c r="K1042" s="3">
        <v>0</v>
      </c>
      <c r="L1042" s="4">
        <v>38.049999999999997</v>
      </c>
      <c r="M1042" s="3">
        <v>13.43</v>
      </c>
      <c r="N1042" s="3" t="s">
        <v>36</v>
      </c>
      <c r="O1042" s="3" t="s">
        <v>53</v>
      </c>
      <c r="P1042" s="3" t="s">
        <v>110</v>
      </c>
      <c r="Q1042" s="3" t="s">
        <v>111</v>
      </c>
      <c r="R1042" s="3" t="s">
        <v>112</v>
      </c>
      <c r="S1042" s="3" t="s">
        <v>57</v>
      </c>
      <c r="T1042" s="3" t="s">
        <v>42</v>
      </c>
      <c r="U1042" s="3" t="s">
        <v>43</v>
      </c>
      <c r="V1042" s="4" t="s">
        <v>44</v>
      </c>
      <c r="W1042" s="3" t="s">
        <v>45</v>
      </c>
      <c r="X1042" s="3" t="s">
        <v>46</v>
      </c>
      <c r="Y1042" s="3" t="s">
        <v>113</v>
      </c>
      <c r="Z1042" s="3" t="s">
        <v>48</v>
      </c>
      <c r="AA1042" s="3" t="s">
        <v>78</v>
      </c>
      <c r="AB1042" s="3" t="s">
        <v>50</v>
      </c>
      <c r="AC1042">
        <f t="shared" si="16"/>
        <v>0.35295663600525629</v>
      </c>
    </row>
    <row r="1043" spans="1:29" x14ac:dyDescent="0.25">
      <c r="A1043" s="3" t="s">
        <v>852</v>
      </c>
      <c r="B1043" s="3">
        <v>1564</v>
      </c>
      <c r="C1043" s="3" t="s">
        <v>52</v>
      </c>
      <c r="D1043" s="3" t="s">
        <v>52</v>
      </c>
      <c r="E1043" s="3" t="s">
        <v>271</v>
      </c>
      <c r="F1043" s="3"/>
      <c r="G1043" s="4" t="s">
        <v>32</v>
      </c>
      <c r="H1043" s="3" t="s">
        <v>94</v>
      </c>
      <c r="I1043" s="3" t="s">
        <v>95</v>
      </c>
      <c r="J1043" s="3" t="s">
        <v>35</v>
      </c>
      <c r="K1043" s="3">
        <v>0</v>
      </c>
      <c r="L1043" s="4">
        <v>12.01</v>
      </c>
      <c r="M1043" s="3">
        <v>13.25</v>
      </c>
      <c r="N1043" s="3" t="s">
        <v>36</v>
      </c>
      <c r="O1043" s="3" t="s">
        <v>71</v>
      </c>
      <c r="P1043" s="3" t="s">
        <v>245</v>
      </c>
      <c r="Q1043" s="3" t="s">
        <v>272</v>
      </c>
      <c r="R1043" s="3" t="s">
        <v>131</v>
      </c>
      <c r="S1043" s="3" t="s">
        <v>75</v>
      </c>
      <c r="T1043" s="3" t="s">
        <v>42</v>
      </c>
      <c r="U1043" s="3" t="s">
        <v>76</v>
      </c>
      <c r="V1043" s="4" t="s">
        <v>44</v>
      </c>
      <c r="W1043" s="3" t="s">
        <v>45</v>
      </c>
      <c r="X1043" s="3" t="s">
        <v>46</v>
      </c>
      <c r="Y1043" s="3" t="s">
        <v>77</v>
      </c>
      <c r="Z1043" s="3" t="s">
        <v>48</v>
      </c>
      <c r="AA1043" s="3" t="s">
        <v>78</v>
      </c>
      <c r="AB1043" s="3" t="s">
        <v>50</v>
      </c>
      <c r="AC1043">
        <f t="shared" si="16"/>
        <v>1.1032472939217319</v>
      </c>
    </row>
    <row r="1044" spans="1:29" x14ac:dyDescent="0.25">
      <c r="A1044" s="3" t="s">
        <v>951</v>
      </c>
      <c r="B1044" s="3">
        <v>1195</v>
      </c>
      <c r="C1044" s="3" t="s">
        <v>60</v>
      </c>
      <c r="D1044" s="3" t="s">
        <v>60</v>
      </c>
      <c r="E1044" s="3"/>
      <c r="F1044" s="3"/>
      <c r="G1044" s="4" t="s">
        <v>32</v>
      </c>
      <c r="H1044" s="3" t="s">
        <v>94</v>
      </c>
      <c r="I1044" s="3" t="s">
        <v>95</v>
      </c>
      <c r="J1044" s="3" t="s">
        <v>35</v>
      </c>
      <c r="K1044" s="3">
        <v>0</v>
      </c>
      <c r="L1044" s="4">
        <v>19.86</v>
      </c>
      <c r="M1044" s="3">
        <v>13.24</v>
      </c>
      <c r="N1044" s="3" t="s">
        <v>36</v>
      </c>
      <c r="O1044" s="3" t="s">
        <v>37</v>
      </c>
      <c r="P1044" s="3" t="s">
        <v>72</v>
      </c>
      <c r="Q1044" s="3" t="s">
        <v>124</v>
      </c>
      <c r="R1044" s="3" t="s">
        <v>484</v>
      </c>
      <c r="S1044" s="3" t="s">
        <v>75</v>
      </c>
      <c r="T1044" s="3" t="s">
        <v>84</v>
      </c>
      <c r="U1044" s="3" t="s">
        <v>99</v>
      </c>
      <c r="V1044" s="4" t="s">
        <v>1849</v>
      </c>
      <c r="W1044" s="3" t="s">
        <v>45</v>
      </c>
      <c r="X1044" s="3" t="s">
        <v>85</v>
      </c>
      <c r="Y1044" s="3" t="s">
        <v>77</v>
      </c>
      <c r="Z1044" s="3" t="s">
        <v>48</v>
      </c>
      <c r="AA1044" s="3" t="s">
        <v>78</v>
      </c>
      <c r="AB1044" s="3" t="s">
        <v>50</v>
      </c>
      <c r="AC1044">
        <f t="shared" si="16"/>
        <v>0.66666666666666674</v>
      </c>
    </row>
    <row r="1045" spans="1:29" x14ac:dyDescent="0.25">
      <c r="A1045" s="3" t="s">
        <v>550</v>
      </c>
      <c r="B1045" s="3">
        <v>1901</v>
      </c>
      <c r="C1045" s="3" t="s">
        <v>29</v>
      </c>
      <c r="D1045" s="3" t="s">
        <v>30</v>
      </c>
      <c r="E1045" s="3" t="s">
        <v>551</v>
      </c>
      <c r="F1045" s="3"/>
      <c r="G1045" s="4" t="s">
        <v>32</v>
      </c>
      <c r="H1045" s="3" t="s">
        <v>33</v>
      </c>
      <c r="I1045" s="3" t="s">
        <v>69</v>
      </c>
      <c r="J1045" s="3" t="s">
        <v>70</v>
      </c>
      <c r="K1045" s="3">
        <v>0</v>
      </c>
      <c r="L1045" s="4">
        <v>30.71</v>
      </c>
      <c r="M1045" s="3">
        <v>13.2</v>
      </c>
      <c r="N1045" s="3" t="s">
        <v>36</v>
      </c>
      <c r="O1045" s="3" t="s">
        <v>53</v>
      </c>
      <c r="P1045" s="3" t="s">
        <v>110</v>
      </c>
      <c r="Q1045" s="3" t="s">
        <v>111</v>
      </c>
      <c r="R1045" s="3" t="s">
        <v>291</v>
      </c>
      <c r="S1045" s="3" t="s">
        <v>57</v>
      </c>
      <c r="T1045" s="3" t="s">
        <v>42</v>
      </c>
      <c r="U1045" s="3" t="s">
        <v>76</v>
      </c>
      <c r="V1045" s="4" t="s">
        <v>44</v>
      </c>
      <c r="W1045" s="3" t="s">
        <v>45</v>
      </c>
      <c r="X1045" s="3" t="s">
        <v>46</v>
      </c>
      <c r="Y1045" s="3" t="s">
        <v>113</v>
      </c>
      <c r="Z1045" s="3" t="s">
        <v>48</v>
      </c>
      <c r="AA1045" s="3" t="s">
        <v>78</v>
      </c>
      <c r="AB1045" s="3" t="s">
        <v>50</v>
      </c>
      <c r="AC1045">
        <f t="shared" si="16"/>
        <v>0.42982741777922495</v>
      </c>
    </row>
    <row r="1046" spans="1:29" x14ac:dyDescent="0.25">
      <c r="A1046" s="3" t="s">
        <v>422</v>
      </c>
      <c r="B1046" s="3">
        <v>621</v>
      </c>
      <c r="C1046" s="3" t="s">
        <v>60</v>
      </c>
      <c r="D1046" s="3" t="s">
        <v>60</v>
      </c>
      <c r="E1046" s="3"/>
      <c r="F1046" s="3"/>
      <c r="G1046" s="4" t="s">
        <v>32</v>
      </c>
      <c r="H1046" s="3"/>
      <c r="I1046" s="3" t="s">
        <v>95</v>
      </c>
      <c r="J1046" s="3" t="s">
        <v>35</v>
      </c>
      <c r="K1046" s="3">
        <v>0</v>
      </c>
      <c r="L1046" s="4">
        <v>18.86</v>
      </c>
      <c r="M1046" s="3">
        <v>13.14</v>
      </c>
      <c r="N1046" s="3" t="s">
        <v>36</v>
      </c>
      <c r="O1046" s="3" t="s">
        <v>71</v>
      </c>
      <c r="P1046" s="3" t="s">
        <v>72</v>
      </c>
      <c r="Q1046" s="3" t="s">
        <v>124</v>
      </c>
      <c r="R1046" s="3" t="s">
        <v>125</v>
      </c>
      <c r="S1046" s="3" t="s">
        <v>75</v>
      </c>
      <c r="T1046" s="3" t="s">
        <v>84</v>
      </c>
      <c r="U1046" s="3" t="s">
        <v>99</v>
      </c>
      <c r="V1046" s="4" t="s">
        <v>44</v>
      </c>
      <c r="W1046" s="3" t="s">
        <v>45</v>
      </c>
      <c r="X1046" s="3" t="s">
        <v>85</v>
      </c>
      <c r="Y1046" s="3" t="s">
        <v>77</v>
      </c>
      <c r="Z1046" s="3" t="s">
        <v>48</v>
      </c>
      <c r="AA1046" s="3" t="s">
        <v>78</v>
      </c>
      <c r="AB1046" s="3" t="s">
        <v>50</v>
      </c>
      <c r="AC1046">
        <f t="shared" si="16"/>
        <v>0.69671261930010608</v>
      </c>
    </row>
    <row r="1047" spans="1:29" x14ac:dyDescent="0.25">
      <c r="A1047" s="3" t="s">
        <v>1776</v>
      </c>
      <c r="B1047" s="3">
        <v>1917</v>
      </c>
      <c r="C1047" s="3" t="s">
        <v>60</v>
      </c>
      <c r="D1047" s="3" t="s">
        <v>60</v>
      </c>
      <c r="E1047" s="3"/>
      <c r="F1047" s="3"/>
      <c r="G1047" s="4" t="s">
        <v>32</v>
      </c>
      <c r="H1047" s="3"/>
      <c r="I1047" s="3" t="s">
        <v>69</v>
      </c>
      <c r="J1047" s="3" t="s">
        <v>70</v>
      </c>
      <c r="K1047" s="3">
        <v>0</v>
      </c>
      <c r="L1047" s="4">
        <v>16.12</v>
      </c>
      <c r="M1047" s="3">
        <v>13.13</v>
      </c>
      <c r="N1047" s="3" t="s">
        <v>36</v>
      </c>
      <c r="O1047" s="3" t="s">
        <v>71</v>
      </c>
      <c r="P1047" s="3" t="s">
        <v>212</v>
      </c>
      <c r="Q1047" s="3" t="s">
        <v>320</v>
      </c>
      <c r="R1047" s="3" t="s">
        <v>445</v>
      </c>
      <c r="S1047" s="3" t="s">
        <v>66</v>
      </c>
      <c r="T1047" s="3" t="s">
        <v>84</v>
      </c>
      <c r="U1047" s="3" t="s">
        <v>99</v>
      </c>
      <c r="V1047" s="4" t="s">
        <v>1849</v>
      </c>
      <c r="W1047" s="3" t="s">
        <v>45</v>
      </c>
      <c r="X1047" s="3" t="s">
        <v>85</v>
      </c>
      <c r="Y1047" s="3" t="s">
        <v>67</v>
      </c>
      <c r="Z1047" s="3" t="s">
        <v>86</v>
      </c>
      <c r="AA1047" s="3" t="s">
        <v>78</v>
      </c>
      <c r="AB1047" s="3" t="s">
        <v>50</v>
      </c>
      <c r="AC1047">
        <f t="shared" si="16"/>
        <v>0.81451612903225801</v>
      </c>
    </row>
    <row r="1048" spans="1:29" x14ac:dyDescent="0.25">
      <c r="A1048" s="3" t="s">
        <v>920</v>
      </c>
      <c r="B1048" s="3">
        <v>801</v>
      </c>
      <c r="C1048" s="3" t="s">
        <v>60</v>
      </c>
      <c r="D1048" s="3" t="s">
        <v>60</v>
      </c>
      <c r="E1048" s="3" t="s">
        <v>319</v>
      </c>
      <c r="F1048" s="3"/>
      <c r="G1048" s="4" t="s">
        <v>32</v>
      </c>
      <c r="H1048" s="3" t="s">
        <v>94</v>
      </c>
      <c r="I1048" s="3" t="s">
        <v>69</v>
      </c>
      <c r="J1048" s="3" t="s">
        <v>70</v>
      </c>
      <c r="K1048" s="3">
        <v>0</v>
      </c>
      <c r="L1048" s="4">
        <v>16.649999999999999</v>
      </c>
      <c r="M1048" s="3">
        <v>13.08</v>
      </c>
      <c r="N1048" s="3" t="s">
        <v>36</v>
      </c>
      <c r="O1048" s="3" t="s">
        <v>71</v>
      </c>
      <c r="P1048" s="3" t="s">
        <v>212</v>
      </c>
      <c r="Q1048" s="3" t="s">
        <v>320</v>
      </c>
      <c r="R1048" s="3" t="s">
        <v>445</v>
      </c>
      <c r="S1048" s="3" t="s">
        <v>66</v>
      </c>
      <c r="T1048" s="3" t="s">
        <v>84</v>
      </c>
      <c r="U1048" s="3" t="s">
        <v>99</v>
      </c>
      <c r="V1048" s="4" t="s">
        <v>1849</v>
      </c>
      <c r="W1048" s="3" t="s">
        <v>45</v>
      </c>
      <c r="X1048" s="3" t="s">
        <v>85</v>
      </c>
      <c r="Y1048" s="3" t="s">
        <v>67</v>
      </c>
      <c r="Z1048" s="3" t="s">
        <v>86</v>
      </c>
      <c r="AA1048" s="3" t="s">
        <v>78</v>
      </c>
      <c r="AB1048" s="3" t="s">
        <v>50</v>
      </c>
      <c r="AC1048">
        <f t="shared" si="16"/>
        <v>0.78558558558558567</v>
      </c>
    </row>
    <row r="1049" spans="1:29" x14ac:dyDescent="0.25">
      <c r="A1049" s="3" t="s">
        <v>1265</v>
      </c>
      <c r="B1049" s="3">
        <v>1444</v>
      </c>
      <c r="C1049" s="3" t="s">
        <v>29</v>
      </c>
      <c r="D1049" s="3" t="s">
        <v>30</v>
      </c>
      <c r="E1049" s="3"/>
      <c r="F1049" s="3"/>
      <c r="G1049" s="4" t="s">
        <v>32</v>
      </c>
      <c r="H1049" s="3"/>
      <c r="I1049" s="3" t="s">
        <v>69</v>
      </c>
      <c r="J1049" s="3" t="s">
        <v>70</v>
      </c>
      <c r="K1049" s="3">
        <v>0</v>
      </c>
      <c r="L1049" s="4">
        <v>30.44</v>
      </c>
      <c r="M1049" s="3">
        <v>13.07</v>
      </c>
      <c r="N1049" s="3" t="s">
        <v>36</v>
      </c>
      <c r="O1049" s="3" t="s">
        <v>53</v>
      </c>
      <c r="P1049" s="3" t="s">
        <v>110</v>
      </c>
      <c r="Q1049" s="3" t="s">
        <v>111</v>
      </c>
      <c r="R1049" s="3" t="s">
        <v>291</v>
      </c>
      <c r="S1049" s="3" t="s">
        <v>57</v>
      </c>
      <c r="T1049" s="3" t="s">
        <v>42</v>
      </c>
      <c r="U1049" s="3" t="s">
        <v>76</v>
      </c>
      <c r="V1049" s="4" t="s">
        <v>44</v>
      </c>
      <c r="W1049" s="3" t="s">
        <v>45</v>
      </c>
      <c r="X1049" s="3" t="s">
        <v>46</v>
      </c>
      <c r="Y1049" s="3" t="s">
        <v>113</v>
      </c>
      <c r="Z1049" s="3" t="s">
        <v>48</v>
      </c>
      <c r="AA1049" s="3" t="s">
        <v>78</v>
      </c>
      <c r="AB1049" s="3" t="s">
        <v>50</v>
      </c>
      <c r="AC1049">
        <f t="shared" si="16"/>
        <v>0.42936925098554535</v>
      </c>
    </row>
    <row r="1050" spans="1:29" x14ac:dyDescent="0.25">
      <c r="A1050" s="3" t="s">
        <v>1099</v>
      </c>
      <c r="B1050" s="3">
        <v>1301</v>
      </c>
      <c r="C1050" s="3" t="s">
        <v>52</v>
      </c>
      <c r="D1050" s="3" t="s">
        <v>52</v>
      </c>
      <c r="E1050" s="3" t="s">
        <v>726</v>
      </c>
      <c r="F1050" s="3"/>
      <c r="G1050" s="4" t="s">
        <v>32</v>
      </c>
      <c r="H1050" s="3" t="s">
        <v>33</v>
      </c>
      <c r="I1050" s="3" t="s">
        <v>34</v>
      </c>
      <c r="J1050" s="3" t="s">
        <v>35</v>
      </c>
      <c r="K1050" s="3">
        <v>0</v>
      </c>
      <c r="L1050" s="4">
        <v>43.28</v>
      </c>
      <c r="M1050" s="3">
        <v>12.91</v>
      </c>
      <c r="N1050" s="3" t="s">
        <v>36</v>
      </c>
      <c r="O1050" s="3" t="s">
        <v>71</v>
      </c>
      <c r="P1050" s="3" t="s">
        <v>245</v>
      </c>
      <c r="Q1050" s="3" t="s">
        <v>272</v>
      </c>
      <c r="R1050" s="3" t="s">
        <v>131</v>
      </c>
      <c r="S1050" s="3" t="s">
        <v>75</v>
      </c>
      <c r="T1050" s="3" t="s">
        <v>42</v>
      </c>
      <c r="U1050" s="3" t="s">
        <v>43</v>
      </c>
      <c r="V1050" s="4" t="s">
        <v>44</v>
      </c>
      <c r="W1050" s="3" t="s">
        <v>45</v>
      </c>
      <c r="X1050" s="3" t="s">
        <v>85</v>
      </c>
      <c r="Y1050" s="3" t="s">
        <v>77</v>
      </c>
      <c r="Z1050" s="3" t="s">
        <v>48</v>
      </c>
      <c r="AA1050" s="3" t="s">
        <v>78</v>
      </c>
      <c r="AB1050" s="3" t="s">
        <v>50</v>
      </c>
      <c r="AC1050">
        <f t="shared" si="16"/>
        <v>0.29829020332717188</v>
      </c>
    </row>
    <row r="1051" spans="1:29" x14ac:dyDescent="0.25">
      <c r="A1051" s="3" t="s">
        <v>932</v>
      </c>
      <c r="B1051" s="3">
        <v>1571</v>
      </c>
      <c r="C1051" s="3" t="s">
        <v>29</v>
      </c>
      <c r="D1051" s="3" t="s">
        <v>60</v>
      </c>
      <c r="E1051" s="3" t="s">
        <v>641</v>
      </c>
      <c r="F1051" s="3"/>
      <c r="G1051" s="4" t="s">
        <v>32</v>
      </c>
      <c r="H1051" s="3" t="s">
        <v>94</v>
      </c>
      <c r="I1051" s="3" t="s">
        <v>95</v>
      </c>
      <c r="J1051" s="3" t="s">
        <v>35</v>
      </c>
      <c r="K1051" s="3">
        <v>0</v>
      </c>
      <c r="L1051" s="4">
        <v>11.51</v>
      </c>
      <c r="M1051" s="3">
        <v>12.83</v>
      </c>
      <c r="N1051" s="3" t="s">
        <v>36</v>
      </c>
      <c r="O1051" s="3" t="s">
        <v>37</v>
      </c>
      <c r="P1051" s="3" t="s">
        <v>38</v>
      </c>
      <c r="Q1051" s="3" t="s">
        <v>232</v>
      </c>
      <c r="R1051" s="3" t="s">
        <v>642</v>
      </c>
      <c r="S1051" s="3" t="s">
        <v>41</v>
      </c>
      <c r="T1051" s="3" t="s">
        <v>42</v>
      </c>
      <c r="U1051" s="3" t="s">
        <v>99</v>
      </c>
      <c r="V1051" s="4" t="s">
        <v>1849</v>
      </c>
      <c r="W1051" s="3" t="s">
        <v>45</v>
      </c>
      <c r="X1051" s="3" t="s">
        <v>85</v>
      </c>
      <c r="Y1051" s="3" t="s">
        <v>161</v>
      </c>
      <c r="Z1051" s="3" t="s">
        <v>86</v>
      </c>
      <c r="AA1051" s="3" t="s">
        <v>78</v>
      </c>
      <c r="AB1051" s="3" t="s">
        <v>50</v>
      </c>
      <c r="AC1051">
        <f t="shared" si="16"/>
        <v>1.1146828844483059</v>
      </c>
    </row>
    <row r="1052" spans="1:29" x14ac:dyDescent="0.25">
      <c r="A1052" s="3" t="s">
        <v>436</v>
      </c>
      <c r="B1052" s="3">
        <v>1868</v>
      </c>
      <c r="C1052" s="3" t="s">
        <v>60</v>
      </c>
      <c r="D1052" s="3" t="s">
        <v>60</v>
      </c>
      <c r="E1052" s="3"/>
      <c r="F1052" s="3"/>
      <c r="G1052" s="4" t="s">
        <v>32</v>
      </c>
      <c r="H1052" s="3"/>
      <c r="I1052" s="3" t="s">
        <v>95</v>
      </c>
      <c r="J1052" s="3" t="s">
        <v>35</v>
      </c>
      <c r="K1052" s="3">
        <v>0</v>
      </c>
      <c r="L1052" s="4">
        <v>13.64</v>
      </c>
      <c r="M1052" s="3">
        <v>12.82</v>
      </c>
      <c r="N1052" s="3" t="s">
        <v>36</v>
      </c>
      <c r="O1052" s="3" t="s">
        <v>71</v>
      </c>
      <c r="P1052" s="3" t="s">
        <v>72</v>
      </c>
      <c r="Q1052" s="3" t="s">
        <v>124</v>
      </c>
      <c r="R1052" s="3" t="s">
        <v>125</v>
      </c>
      <c r="S1052" s="3" t="s">
        <v>75</v>
      </c>
      <c r="T1052" s="3" t="s">
        <v>84</v>
      </c>
      <c r="U1052" s="3" t="s">
        <v>99</v>
      </c>
      <c r="V1052" s="4" t="s">
        <v>44</v>
      </c>
      <c r="W1052" s="3" t="s">
        <v>45</v>
      </c>
      <c r="X1052" s="3" t="s">
        <v>85</v>
      </c>
      <c r="Y1052" s="3" t="s">
        <v>77</v>
      </c>
      <c r="Z1052" s="3" t="s">
        <v>48</v>
      </c>
      <c r="AA1052" s="3" t="s">
        <v>78</v>
      </c>
      <c r="AB1052" s="3" t="s">
        <v>50</v>
      </c>
      <c r="AC1052">
        <f t="shared" si="16"/>
        <v>0.93988269794721402</v>
      </c>
    </row>
    <row r="1053" spans="1:29" x14ac:dyDescent="0.25">
      <c r="A1053" s="3" t="s">
        <v>899</v>
      </c>
      <c r="B1053" s="3">
        <v>836</v>
      </c>
      <c r="C1053" s="3" t="s">
        <v>60</v>
      </c>
      <c r="D1053" s="3" t="s">
        <v>60</v>
      </c>
      <c r="E1053" s="3" t="s">
        <v>241</v>
      </c>
      <c r="F1053" s="3"/>
      <c r="G1053" s="4" t="s">
        <v>32</v>
      </c>
      <c r="H1053" s="3" t="s">
        <v>33</v>
      </c>
      <c r="I1053" s="3" t="s">
        <v>34</v>
      </c>
      <c r="J1053" s="3" t="s">
        <v>35</v>
      </c>
      <c r="K1053" s="3">
        <v>0</v>
      </c>
      <c r="L1053" s="4">
        <v>15.82</v>
      </c>
      <c r="M1053" s="3">
        <v>12.77</v>
      </c>
      <c r="N1053" s="3" t="s">
        <v>36</v>
      </c>
      <c r="O1053" s="3" t="s">
        <v>71</v>
      </c>
      <c r="P1053" s="3" t="s">
        <v>212</v>
      </c>
      <c r="Q1053" s="3" t="s">
        <v>242</v>
      </c>
      <c r="R1053" s="3" t="s">
        <v>587</v>
      </c>
      <c r="S1053" s="3" t="s">
        <v>75</v>
      </c>
      <c r="T1053" s="3" t="s">
        <v>84</v>
      </c>
      <c r="U1053" s="3" t="s">
        <v>76</v>
      </c>
      <c r="V1053" s="4" t="s">
        <v>44</v>
      </c>
      <c r="W1053" s="3" t="s">
        <v>45</v>
      </c>
      <c r="X1053" s="3" t="s">
        <v>46</v>
      </c>
      <c r="Y1053" s="3" t="s">
        <v>77</v>
      </c>
      <c r="Z1053" s="3" t="s">
        <v>48</v>
      </c>
      <c r="AA1053" s="3" t="s">
        <v>87</v>
      </c>
      <c r="AB1053" s="3" t="s">
        <v>50</v>
      </c>
      <c r="AC1053">
        <f t="shared" si="16"/>
        <v>0.80720606826801511</v>
      </c>
    </row>
    <row r="1054" spans="1:29" x14ac:dyDescent="0.25">
      <c r="A1054" s="3" t="s">
        <v>206</v>
      </c>
      <c r="B1054" s="3">
        <v>2056</v>
      </c>
      <c r="C1054" s="3" t="s">
        <v>52</v>
      </c>
      <c r="D1054" s="3" t="s">
        <v>52</v>
      </c>
      <c r="E1054" s="3"/>
      <c r="F1054" s="3"/>
      <c r="G1054" s="4" t="s">
        <v>32</v>
      </c>
      <c r="H1054" s="3"/>
      <c r="I1054" s="3" t="s">
        <v>95</v>
      </c>
      <c r="J1054" s="3" t="s">
        <v>35</v>
      </c>
      <c r="K1054" s="3">
        <v>0</v>
      </c>
      <c r="L1054" s="4">
        <v>9.6999999999999993</v>
      </c>
      <c r="M1054" s="3">
        <v>12.72</v>
      </c>
      <c r="N1054" s="3" t="s">
        <v>36</v>
      </c>
      <c r="O1054" s="3" t="s">
        <v>37</v>
      </c>
      <c r="P1054" s="3" t="s">
        <v>207</v>
      </c>
      <c r="Q1054" s="3" t="s">
        <v>208</v>
      </c>
      <c r="R1054" s="3" t="s">
        <v>209</v>
      </c>
      <c r="S1054" s="3" t="s">
        <v>98</v>
      </c>
      <c r="T1054" s="3" t="s">
        <v>42</v>
      </c>
      <c r="U1054" s="3" t="s">
        <v>99</v>
      </c>
      <c r="V1054" s="4" t="s">
        <v>44</v>
      </c>
      <c r="W1054" s="3" t="s">
        <v>45</v>
      </c>
      <c r="X1054" s="3" t="s">
        <v>46</v>
      </c>
      <c r="Y1054" s="3" t="s">
        <v>113</v>
      </c>
      <c r="Z1054" s="3" t="s">
        <v>48</v>
      </c>
      <c r="AA1054" s="3" t="s">
        <v>78</v>
      </c>
      <c r="AB1054" s="3" t="s">
        <v>50</v>
      </c>
      <c r="AC1054">
        <f t="shared" si="16"/>
        <v>1.3113402061855672</v>
      </c>
    </row>
    <row r="1055" spans="1:29" x14ac:dyDescent="0.25">
      <c r="A1055" s="3" t="s">
        <v>510</v>
      </c>
      <c r="B1055" s="3">
        <v>1961</v>
      </c>
      <c r="C1055" s="3" t="s">
        <v>52</v>
      </c>
      <c r="D1055" s="3" t="s">
        <v>52</v>
      </c>
      <c r="E1055" s="3"/>
      <c r="F1055" s="3"/>
      <c r="G1055" s="4" t="s">
        <v>32</v>
      </c>
      <c r="H1055" s="3"/>
      <c r="I1055" s="3" t="s">
        <v>95</v>
      </c>
      <c r="J1055" s="3" t="s">
        <v>35</v>
      </c>
      <c r="K1055" s="3">
        <v>0</v>
      </c>
      <c r="L1055" s="4">
        <v>9.2899999999999991</v>
      </c>
      <c r="M1055" s="3">
        <v>12.53</v>
      </c>
      <c r="N1055" s="3" t="s">
        <v>36</v>
      </c>
      <c r="O1055" s="3" t="s">
        <v>37</v>
      </c>
      <c r="P1055" s="3" t="s">
        <v>207</v>
      </c>
      <c r="Q1055" s="3" t="s">
        <v>208</v>
      </c>
      <c r="R1055" s="3" t="s">
        <v>209</v>
      </c>
      <c r="S1055" s="3" t="s">
        <v>98</v>
      </c>
      <c r="T1055" s="3" t="s">
        <v>42</v>
      </c>
      <c r="U1055" s="3" t="s">
        <v>99</v>
      </c>
      <c r="V1055" s="4" t="s">
        <v>44</v>
      </c>
      <c r="W1055" s="3" t="s">
        <v>45</v>
      </c>
      <c r="X1055" s="3" t="s">
        <v>46</v>
      </c>
      <c r="Y1055" s="3" t="s">
        <v>113</v>
      </c>
      <c r="Z1055" s="3" t="s">
        <v>48</v>
      </c>
      <c r="AA1055" s="3" t="s">
        <v>78</v>
      </c>
      <c r="AB1055" s="3" t="s">
        <v>50</v>
      </c>
      <c r="AC1055">
        <f t="shared" si="16"/>
        <v>1.3487621097954792</v>
      </c>
    </row>
    <row r="1056" spans="1:29" x14ac:dyDescent="0.25">
      <c r="A1056" s="3" t="s">
        <v>694</v>
      </c>
      <c r="B1056" s="3">
        <v>1310</v>
      </c>
      <c r="C1056" s="3" t="s">
        <v>60</v>
      </c>
      <c r="D1056" s="3" t="s">
        <v>52</v>
      </c>
      <c r="E1056" s="3" t="s">
        <v>387</v>
      </c>
      <c r="F1056" s="3"/>
      <c r="G1056" s="4" t="s">
        <v>32</v>
      </c>
      <c r="H1056" s="3" t="s">
        <v>33</v>
      </c>
      <c r="I1056" s="3" t="s">
        <v>95</v>
      </c>
      <c r="J1056" s="3" t="s">
        <v>35</v>
      </c>
      <c r="K1056" s="3">
        <v>0</v>
      </c>
      <c r="L1056" s="4">
        <v>30.21</v>
      </c>
      <c r="M1056" s="3">
        <v>12.44</v>
      </c>
      <c r="N1056" s="3" t="s">
        <v>36</v>
      </c>
      <c r="O1056" s="3" t="s">
        <v>71</v>
      </c>
      <c r="P1056" s="3" t="s">
        <v>72</v>
      </c>
      <c r="Q1056" s="3" t="s">
        <v>124</v>
      </c>
      <c r="R1056" s="3" t="s">
        <v>345</v>
      </c>
      <c r="S1056" s="3" t="s">
        <v>75</v>
      </c>
      <c r="T1056" s="3" t="s">
        <v>84</v>
      </c>
      <c r="U1056" s="3" t="s">
        <v>43</v>
      </c>
      <c r="V1056" s="4" t="s">
        <v>1849</v>
      </c>
      <c r="W1056" s="3" t="s">
        <v>45</v>
      </c>
      <c r="X1056" s="3" t="s">
        <v>85</v>
      </c>
      <c r="Y1056" s="3" t="s">
        <v>77</v>
      </c>
      <c r="Z1056" s="3" t="s">
        <v>48</v>
      </c>
      <c r="AA1056" s="3" t="s">
        <v>78</v>
      </c>
      <c r="AB1056" s="3" t="s">
        <v>50</v>
      </c>
      <c r="AC1056">
        <f t="shared" si="16"/>
        <v>0.41178417742469381</v>
      </c>
    </row>
    <row r="1057" spans="1:29" x14ac:dyDescent="0.25">
      <c r="A1057" s="3" t="s">
        <v>522</v>
      </c>
      <c r="B1057" s="3">
        <v>100</v>
      </c>
      <c r="C1057" s="3" t="s">
        <v>60</v>
      </c>
      <c r="D1057" s="3" t="s">
        <v>60</v>
      </c>
      <c r="E1057" s="3"/>
      <c r="F1057" s="3" t="s">
        <v>464</v>
      </c>
      <c r="G1057" s="4" t="s">
        <v>32</v>
      </c>
      <c r="H1057" s="3"/>
      <c r="I1057" s="3"/>
      <c r="J1057" s="3"/>
      <c r="K1057" s="3">
        <v>0</v>
      </c>
      <c r="L1057" s="4">
        <v>31.69</v>
      </c>
      <c r="M1057" s="3">
        <v>12.09</v>
      </c>
      <c r="N1057" s="3"/>
      <c r="O1057" s="3" t="s">
        <v>37</v>
      </c>
      <c r="P1057" s="3" t="s">
        <v>72</v>
      </c>
      <c r="Q1057" s="3" t="s">
        <v>124</v>
      </c>
      <c r="R1057" s="3" t="s">
        <v>484</v>
      </c>
      <c r="S1057" s="3" t="s">
        <v>75</v>
      </c>
      <c r="T1057" s="3" t="s">
        <v>84</v>
      </c>
      <c r="U1057" s="3" t="s">
        <v>243</v>
      </c>
      <c r="V1057" s="4" t="s">
        <v>44</v>
      </c>
      <c r="W1057" s="3" t="s">
        <v>45</v>
      </c>
      <c r="X1057" s="3" t="s">
        <v>85</v>
      </c>
      <c r="Y1057" s="3"/>
      <c r="Z1057" s="3"/>
      <c r="AA1057" s="3" t="s">
        <v>78</v>
      </c>
      <c r="AB1057" s="3" t="s">
        <v>50</v>
      </c>
      <c r="AC1057">
        <f t="shared" si="16"/>
        <v>0.38150836225938778</v>
      </c>
    </row>
    <row r="1058" spans="1:29" x14ac:dyDescent="0.25">
      <c r="A1058" s="3" t="s">
        <v>1107</v>
      </c>
      <c r="B1058" s="3">
        <v>2203</v>
      </c>
      <c r="C1058" s="3" t="s">
        <v>29</v>
      </c>
      <c r="D1058" s="3" t="s">
        <v>30</v>
      </c>
      <c r="E1058" s="3" t="s">
        <v>1108</v>
      </c>
      <c r="F1058" s="3"/>
      <c r="G1058" s="4" t="s">
        <v>32</v>
      </c>
      <c r="H1058" s="3" t="s">
        <v>33</v>
      </c>
      <c r="I1058" s="3" t="s">
        <v>69</v>
      </c>
      <c r="J1058" s="3" t="s">
        <v>70</v>
      </c>
      <c r="K1058" s="3">
        <v>0</v>
      </c>
      <c r="L1058" s="4">
        <v>28.17</v>
      </c>
      <c r="M1058" s="3">
        <v>12.06</v>
      </c>
      <c r="N1058" s="3" t="s">
        <v>36</v>
      </c>
      <c r="O1058" s="3" t="s">
        <v>53</v>
      </c>
      <c r="P1058" s="3" t="s">
        <v>110</v>
      </c>
      <c r="Q1058" s="3" t="s">
        <v>111</v>
      </c>
      <c r="R1058" s="3" t="s">
        <v>291</v>
      </c>
      <c r="S1058" s="3" t="s">
        <v>57</v>
      </c>
      <c r="T1058" s="3" t="s">
        <v>42</v>
      </c>
      <c r="U1058" s="3" t="s">
        <v>76</v>
      </c>
      <c r="V1058" s="4" t="s">
        <v>44</v>
      </c>
      <c r="W1058" s="3" t="s">
        <v>45</v>
      </c>
      <c r="X1058" s="3" t="s">
        <v>46</v>
      </c>
      <c r="Y1058" s="3" t="s">
        <v>113</v>
      </c>
      <c r="Z1058" s="3" t="s">
        <v>48</v>
      </c>
      <c r="AA1058" s="3" t="s">
        <v>78</v>
      </c>
      <c r="AB1058" s="3" t="s">
        <v>50</v>
      </c>
      <c r="AC1058">
        <f t="shared" si="16"/>
        <v>0.4281150159744409</v>
      </c>
    </row>
    <row r="1059" spans="1:29" x14ac:dyDescent="0.25">
      <c r="A1059" s="3" t="s">
        <v>1450</v>
      </c>
      <c r="B1059" s="3">
        <v>1010</v>
      </c>
      <c r="C1059" s="3" t="s">
        <v>60</v>
      </c>
      <c r="D1059" s="3" t="s">
        <v>60</v>
      </c>
      <c r="E1059" s="3"/>
      <c r="F1059" s="3"/>
      <c r="G1059" s="4" t="s">
        <v>32</v>
      </c>
      <c r="H1059" s="3"/>
      <c r="I1059" s="3" t="s">
        <v>34</v>
      </c>
      <c r="J1059" s="3" t="s">
        <v>35</v>
      </c>
      <c r="K1059" s="3">
        <v>0</v>
      </c>
      <c r="L1059" s="4">
        <v>16.649999999999999</v>
      </c>
      <c r="M1059" s="3">
        <v>11.86</v>
      </c>
      <c r="N1059" s="3" t="s">
        <v>36</v>
      </c>
      <c r="O1059" s="3" t="s">
        <v>62</v>
      </c>
      <c r="P1059" s="3" t="s">
        <v>105</v>
      </c>
      <c r="Q1059" s="3" t="s">
        <v>106</v>
      </c>
      <c r="R1059" s="3" t="s">
        <v>621</v>
      </c>
      <c r="S1059" s="3" t="s">
        <v>66</v>
      </c>
      <c r="T1059" s="3" t="s">
        <v>84</v>
      </c>
      <c r="U1059" s="3" t="s">
        <v>99</v>
      </c>
      <c r="V1059" s="4" t="s">
        <v>1849</v>
      </c>
      <c r="W1059" s="3" t="s">
        <v>45</v>
      </c>
      <c r="X1059" s="3" t="s">
        <v>85</v>
      </c>
      <c r="Y1059" s="3" t="s">
        <v>67</v>
      </c>
      <c r="Z1059" s="3" t="s">
        <v>48</v>
      </c>
      <c r="AA1059" s="3" t="s">
        <v>78</v>
      </c>
      <c r="AB1059" s="3" t="s">
        <v>50</v>
      </c>
      <c r="AC1059">
        <f t="shared" si="16"/>
        <v>0.71231231231231229</v>
      </c>
    </row>
    <row r="1060" spans="1:29" x14ac:dyDescent="0.25">
      <c r="A1060" s="3" t="s">
        <v>910</v>
      </c>
      <c r="B1060" s="3">
        <v>1355</v>
      </c>
      <c r="C1060" s="3" t="s">
        <v>29</v>
      </c>
      <c r="D1060" s="3" t="s">
        <v>30</v>
      </c>
      <c r="E1060" s="3"/>
      <c r="F1060" s="3"/>
      <c r="G1060" s="4" t="s">
        <v>32</v>
      </c>
      <c r="H1060" s="3"/>
      <c r="I1060" s="3" t="s">
        <v>69</v>
      </c>
      <c r="J1060" s="3" t="s">
        <v>70</v>
      </c>
      <c r="K1060" s="3">
        <v>0</v>
      </c>
      <c r="L1060" s="4">
        <v>14.34</v>
      </c>
      <c r="M1060" s="3">
        <v>11.76</v>
      </c>
      <c r="N1060" s="3" t="s">
        <v>36</v>
      </c>
      <c r="O1060" s="3" t="s">
        <v>62</v>
      </c>
      <c r="P1060" s="3" t="s">
        <v>105</v>
      </c>
      <c r="Q1060" s="3" t="s">
        <v>106</v>
      </c>
      <c r="R1060" s="3" t="s">
        <v>107</v>
      </c>
      <c r="S1060" s="3" t="s">
        <v>66</v>
      </c>
      <c r="T1060" s="3" t="s">
        <v>42</v>
      </c>
      <c r="U1060" s="3" t="s">
        <v>43</v>
      </c>
      <c r="V1060" s="4" t="s">
        <v>1849</v>
      </c>
      <c r="W1060" s="3" t="s">
        <v>45</v>
      </c>
      <c r="X1060" s="3" t="s">
        <v>46</v>
      </c>
      <c r="Y1060" s="3" t="s">
        <v>67</v>
      </c>
      <c r="Z1060" s="3" t="s">
        <v>48</v>
      </c>
      <c r="AA1060" s="3" t="s">
        <v>78</v>
      </c>
      <c r="AB1060" s="3" t="s">
        <v>50</v>
      </c>
      <c r="AC1060">
        <f t="shared" si="16"/>
        <v>0.82008368200836823</v>
      </c>
    </row>
    <row r="1061" spans="1:29" x14ac:dyDescent="0.25">
      <c r="A1061" s="3" t="s">
        <v>709</v>
      </c>
      <c r="B1061" s="3">
        <v>1140</v>
      </c>
      <c r="C1061" s="3" t="s">
        <v>60</v>
      </c>
      <c r="D1061" s="3" t="s">
        <v>60</v>
      </c>
      <c r="E1061" s="3" t="s">
        <v>710</v>
      </c>
      <c r="F1061" s="3"/>
      <c r="G1061" s="4" t="s">
        <v>32</v>
      </c>
      <c r="H1061" s="3" t="s">
        <v>33</v>
      </c>
      <c r="I1061" s="3" t="s">
        <v>34</v>
      </c>
      <c r="J1061" s="3" t="s">
        <v>35</v>
      </c>
      <c r="K1061" s="3">
        <v>0</v>
      </c>
      <c r="L1061" s="4">
        <v>31.59</v>
      </c>
      <c r="M1061" s="3">
        <v>11.14</v>
      </c>
      <c r="N1061" s="3" t="s">
        <v>36</v>
      </c>
      <c r="O1061" s="3" t="s">
        <v>62</v>
      </c>
      <c r="P1061" s="3" t="s">
        <v>81</v>
      </c>
      <c r="Q1061" s="3" t="s">
        <v>82</v>
      </c>
      <c r="R1061" s="3" t="s">
        <v>214</v>
      </c>
      <c r="S1061" s="3" t="s">
        <v>66</v>
      </c>
      <c r="T1061" s="3" t="s">
        <v>84</v>
      </c>
      <c r="U1061" s="3" t="s">
        <v>43</v>
      </c>
      <c r="V1061" s="4" t="s">
        <v>44</v>
      </c>
      <c r="W1061" s="3" t="s">
        <v>45</v>
      </c>
      <c r="X1061" s="3" t="s">
        <v>85</v>
      </c>
      <c r="Y1061" s="3" t="s">
        <v>67</v>
      </c>
      <c r="Z1061" s="3" t="s">
        <v>86</v>
      </c>
      <c r="AA1061" s="3" t="s">
        <v>78</v>
      </c>
      <c r="AB1061" s="3" t="s">
        <v>50</v>
      </c>
      <c r="AC1061">
        <f t="shared" si="16"/>
        <v>0.35264324153213045</v>
      </c>
    </row>
    <row r="1062" spans="1:29" x14ac:dyDescent="0.25">
      <c r="A1062" s="3" t="s">
        <v>1043</v>
      </c>
      <c r="B1062" s="3">
        <v>1973</v>
      </c>
      <c r="C1062" s="3" t="s">
        <v>60</v>
      </c>
      <c r="D1062" s="3" t="s">
        <v>52</v>
      </c>
      <c r="E1062" s="3" t="s">
        <v>628</v>
      </c>
      <c r="F1062" s="3"/>
      <c r="G1062" s="4" t="s">
        <v>32</v>
      </c>
      <c r="H1062" s="3" t="s">
        <v>94</v>
      </c>
      <c r="I1062" s="3" t="s">
        <v>95</v>
      </c>
      <c r="J1062" s="3" t="s">
        <v>35</v>
      </c>
      <c r="K1062" s="3">
        <v>0</v>
      </c>
      <c r="L1062" s="4">
        <v>15.66</v>
      </c>
      <c r="M1062" s="3">
        <v>11.12</v>
      </c>
      <c r="N1062" s="3" t="s">
        <v>36</v>
      </c>
      <c r="O1062" s="3" t="s">
        <v>37</v>
      </c>
      <c r="P1062" s="3" t="s">
        <v>72</v>
      </c>
      <c r="Q1062" s="3" t="s">
        <v>124</v>
      </c>
      <c r="R1062" s="3" t="s">
        <v>484</v>
      </c>
      <c r="S1062" s="3" t="s">
        <v>75</v>
      </c>
      <c r="T1062" s="3" t="s">
        <v>84</v>
      </c>
      <c r="U1062" s="3" t="s">
        <v>76</v>
      </c>
      <c r="V1062" s="4" t="s">
        <v>1849</v>
      </c>
      <c r="W1062" s="3" t="s">
        <v>45</v>
      </c>
      <c r="X1062" s="3" t="s">
        <v>85</v>
      </c>
      <c r="Y1062" s="3" t="s">
        <v>77</v>
      </c>
      <c r="Z1062" s="3" t="s">
        <v>48</v>
      </c>
      <c r="AA1062" s="3" t="s">
        <v>78</v>
      </c>
      <c r="AB1062" s="3" t="s">
        <v>50</v>
      </c>
      <c r="AC1062">
        <f t="shared" si="16"/>
        <v>0.71008939974457208</v>
      </c>
    </row>
    <row r="1063" spans="1:29" x14ac:dyDescent="0.25">
      <c r="A1063" s="3" t="s">
        <v>643</v>
      </c>
      <c r="B1063" s="3">
        <v>699</v>
      </c>
      <c r="C1063" s="3" t="s">
        <v>60</v>
      </c>
      <c r="D1063" s="3" t="s">
        <v>60</v>
      </c>
      <c r="E1063" s="3" t="s">
        <v>340</v>
      </c>
      <c r="F1063" s="3"/>
      <c r="G1063" s="4" t="s">
        <v>32</v>
      </c>
      <c r="H1063" s="3" t="s">
        <v>94</v>
      </c>
      <c r="I1063" s="3" t="s">
        <v>95</v>
      </c>
      <c r="J1063" s="3" t="s">
        <v>35</v>
      </c>
      <c r="K1063" s="3">
        <v>0</v>
      </c>
      <c r="L1063" s="4">
        <v>11.08</v>
      </c>
      <c r="M1063" s="3">
        <v>10.89</v>
      </c>
      <c r="N1063" s="3" t="s">
        <v>36</v>
      </c>
      <c r="O1063" s="3" t="s">
        <v>62</v>
      </c>
      <c r="P1063" s="3" t="s">
        <v>63</v>
      </c>
      <c r="Q1063" s="3" t="s">
        <v>257</v>
      </c>
      <c r="R1063" s="3" t="s">
        <v>150</v>
      </c>
      <c r="S1063" s="3" t="s">
        <v>66</v>
      </c>
      <c r="T1063" s="3" t="s">
        <v>84</v>
      </c>
      <c r="U1063" s="3" t="s">
        <v>99</v>
      </c>
      <c r="V1063" s="4" t="s">
        <v>1849</v>
      </c>
      <c r="W1063" s="3" t="s">
        <v>45</v>
      </c>
      <c r="X1063" s="3" t="s">
        <v>85</v>
      </c>
      <c r="Y1063" s="3" t="s">
        <v>67</v>
      </c>
      <c r="Z1063" s="3" t="s">
        <v>86</v>
      </c>
      <c r="AA1063" s="3" t="s">
        <v>78</v>
      </c>
      <c r="AB1063" s="3" t="s">
        <v>50</v>
      </c>
      <c r="AC1063">
        <f t="shared" si="16"/>
        <v>0.98285198555956688</v>
      </c>
    </row>
    <row r="1064" spans="1:29" x14ac:dyDescent="0.25">
      <c r="A1064" s="3" t="s">
        <v>788</v>
      </c>
      <c r="B1064" s="3">
        <v>1999</v>
      </c>
      <c r="C1064" s="3" t="s">
        <v>60</v>
      </c>
      <c r="D1064" s="3" t="s">
        <v>60</v>
      </c>
      <c r="E1064" s="3"/>
      <c r="F1064" s="3"/>
      <c r="G1064" s="4" t="s">
        <v>32</v>
      </c>
      <c r="H1064" s="3"/>
      <c r="I1064" s="3" t="s">
        <v>95</v>
      </c>
      <c r="J1064" s="3" t="s">
        <v>35</v>
      </c>
      <c r="K1064" s="3">
        <v>0</v>
      </c>
      <c r="L1064" s="4">
        <v>9.66</v>
      </c>
      <c r="M1064" s="3">
        <v>10.45</v>
      </c>
      <c r="N1064" s="3" t="s">
        <v>36</v>
      </c>
      <c r="O1064" s="3" t="s">
        <v>71</v>
      </c>
      <c r="P1064" s="3" t="s">
        <v>72</v>
      </c>
      <c r="Q1064" s="3" t="s">
        <v>124</v>
      </c>
      <c r="R1064" s="3" t="s">
        <v>125</v>
      </c>
      <c r="S1064" s="3" t="s">
        <v>75</v>
      </c>
      <c r="T1064" s="3" t="s">
        <v>84</v>
      </c>
      <c r="U1064" s="3" t="s">
        <v>99</v>
      </c>
      <c r="V1064" s="4" t="s">
        <v>44</v>
      </c>
      <c r="W1064" s="3" t="s">
        <v>45</v>
      </c>
      <c r="X1064" s="3" t="s">
        <v>85</v>
      </c>
      <c r="Y1064" s="3" t="s">
        <v>77</v>
      </c>
      <c r="Z1064" s="3" t="s">
        <v>48</v>
      </c>
      <c r="AA1064" s="3" t="s">
        <v>78</v>
      </c>
      <c r="AB1064" s="3" t="s">
        <v>50</v>
      </c>
      <c r="AC1064">
        <f t="shared" si="16"/>
        <v>1.0817805383022774</v>
      </c>
    </row>
    <row r="1065" spans="1:29" x14ac:dyDescent="0.25">
      <c r="A1065" s="3" t="s">
        <v>1495</v>
      </c>
      <c r="B1065" s="3">
        <v>207</v>
      </c>
      <c r="C1065" s="3" t="s">
        <v>60</v>
      </c>
      <c r="D1065" s="3" t="s">
        <v>60</v>
      </c>
      <c r="E1065" s="3"/>
      <c r="F1065" s="3"/>
      <c r="G1065" s="4" t="s">
        <v>32</v>
      </c>
      <c r="H1065" s="3"/>
      <c r="I1065" s="3" t="s">
        <v>95</v>
      </c>
      <c r="J1065" s="3" t="s">
        <v>35</v>
      </c>
      <c r="K1065" s="3">
        <v>0</v>
      </c>
      <c r="L1065" s="4">
        <v>11.27</v>
      </c>
      <c r="M1065" s="3">
        <v>10.38</v>
      </c>
      <c r="N1065" s="3" t="s">
        <v>36</v>
      </c>
      <c r="O1065" s="3" t="s">
        <v>62</v>
      </c>
      <c r="P1065" s="3" t="s">
        <v>63</v>
      </c>
      <c r="Q1065" s="3" t="s">
        <v>196</v>
      </c>
      <c r="R1065" s="3" t="s">
        <v>350</v>
      </c>
      <c r="S1065" s="3" t="s">
        <v>66</v>
      </c>
      <c r="T1065" s="3" t="s">
        <v>84</v>
      </c>
      <c r="U1065" s="3" t="s">
        <v>99</v>
      </c>
      <c r="V1065" s="4" t="s">
        <v>1849</v>
      </c>
      <c r="W1065" s="3" t="s">
        <v>45</v>
      </c>
      <c r="X1065" s="3" t="s">
        <v>46</v>
      </c>
      <c r="Y1065" s="3" t="s">
        <v>67</v>
      </c>
      <c r="Z1065" s="3" t="s">
        <v>86</v>
      </c>
      <c r="AA1065" s="3" t="s">
        <v>78</v>
      </c>
      <c r="AB1065" s="3" t="s">
        <v>50</v>
      </c>
      <c r="AC1065">
        <f t="shared" si="16"/>
        <v>0.92102928127772854</v>
      </c>
    </row>
    <row r="1066" spans="1:29" x14ac:dyDescent="0.25">
      <c r="A1066" s="3" t="s">
        <v>1782</v>
      </c>
      <c r="B1066" s="3">
        <v>2064</v>
      </c>
      <c r="C1066" s="3" t="s">
        <v>60</v>
      </c>
      <c r="D1066" s="3" t="s">
        <v>60</v>
      </c>
      <c r="E1066" s="3" t="s">
        <v>319</v>
      </c>
      <c r="F1066" s="3"/>
      <c r="G1066" s="4" t="s">
        <v>32</v>
      </c>
      <c r="H1066" s="3" t="s">
        <v>94</v>
      </c>
      <c r="I1066" s="3" t="s">
        <v>69</v>
      </c>
      <c r="J1066" s="3" t="s">
        <v>70</v>
      </c>
      <c r="K1066" s="3">
        <v>0</v>
      </c>
      <c r="L1066" s="4">
        <v>14.87</v>
      </c>
      <c r="M1066" s="3">
        <v>10.08</v>
      </c>
      <c r="N1066" s="3" t="s">
        <v>36</v>
      </c>
      <c r="O1066" s="3" t="s">
        <v>71</v>
      </c>
      <c r="P1066" s="3" t="s">
        <v>212</v>
      </c>
      <c r="Q1066" s="3" t="s">
        <v>320</v>
      </c>
      <c r="R1066" s="3" t="s">
        <v>445</v>
      </c>
      <c r="S1066" s="3" t="s">
        <v>66</v>
      </c>
      <c r="T1066" s="3" t="s">
        <v>84</v>
      </c>
      <c r="U1066" s="3" t="s">
        <v>99</v>
      </c>
      <c r="V1066" s="4" t="s">
        <v>1849</v>
      </c>
      <c r="W1066" s="3" t="s">
        <v>45</v>
      </c>
      <c r="X1066" s="3" t="s">
        <v>85</v>
      </c>
      <c r="Y1066" s="3" t="s">
        <v>67</v>
      </c>
      <c r="Z1066" s="3" t="s">
        <v>86</v>
      </c>
      <c r="AA1066" s="3" t="s">
        <v>78</v>
      </c>
      <c r="AB1066" s="3" t="s">
        <v>50</v>
      </c>
      <c r="AC1066">
        <f t="shared" si="16"/>
        <v>0.67787491593813054</v>
      </c>
    </row>
    <row r="1067" spans="1:29" x14ac:dyDescent="0.25">
      <c r="A1067" s="3" t="s">
        <v>1544</v>
      </c>
      <c r="B1067" s="3">
        <v>1829</v>
      </c>
      <c r="C1067" s="3" t="s">
        <v>52</v>
      </c>
      <c r="D1067" s="3" t="s">
        <v>52</v>
      </c>
      <c r="E1067" s="3" t="s">
        <v>447</v>
      </c>
      <c r="F1067" s="3"/>
      <c r="G1067" s="4" t="s">
        <v>32</v>
      </c>
      <c r="H1067" s="3" t="s">
        <v>94</v>
      </c>
      <c r="I1067" s="3" t="s">
        <v>95</v>
      </c>
      <c r="J1067" s="3" t="s">
        <v>35</v>
      </c>
      <c r="K1067" s="3">
        <v>0</v>
      </c>
      <c r="L1067" s="4">
        <v>8.42</v>
      </c>
      <c r="M1067" s="3">
        <v>9.8800000000000008</v>
      </c>
      <c r="N1067" s="3" t="s">
        <v>36</v>
      </c>
      <c r="O1067" s="3" t="s">
        <v>71</v>
      </c>
      <c r="P1067" s="3" t="s">
        <v>245</v>
      </c>
      <c r="Q1067" s="3" t="s">
        <v>272</v>
      </c>
      <c r="R1067" s="3" t="s">
        <v>131</v>
      </c>
      <c r="S1067" s="3" t="s">
        <v>75</v>
      </c>
      <c r="T1067" s="3" t="s">
        <v>42</v>
      </c>
      <c r="U1067" s="3" t="s">
        <v>76</v>
      </c>
      <c r="V1067" s="4" t="s">
        <v>1849</v>
      </c>
      <c r="W1067" s="3" t="s">
        <v>45</v>
      </c>
      <c r="X1067" s="3" t="s">
        <v>85</v>
      </c>
      <c r="Y1067" s="3" t="s">
        <v>77</v>
      </c>
      <c r="Z1067" s="3" t="s">
        <v>48</v>
      </c>
      <c r="AA1067" s="3" t="s">
        <v>78</v>
      </c>
      <c r="AB1067" s="3" t="s">
        <v>50</v>
      </c>
      <c r="AC1067">
        <f t="shared" si="16"/>
        <v>1.1733966745843232</v>
      </c>
    </row>
    <row r="1068" spans="1:29" x14ac:dyDescent="0.25">
      <c r="A1068" s="3" t="s">
        <v>1284</v>
      </c>
      <c r="B1068" s="3">
        <v>691</v>
      </c>
      <c r="C1068" s="3" t="s">
        <v>29</v>
      </c>
      <c r="D1068" s="3" t="s">
        <v>30</v>
      </c>
      <c r="E1068" s="3" t="s">
        <v>109</v>
      </c>
      <c r="F1068" s="3"/>
      <c r="G1068" s="4" t="s">
        <v>32</v>
      </c>
      <c r="H1068" s="3" t="s">
        <v>33</v>
      </c>
      <c r="I1068" s="3" t="s">
        <v>69</v>
      </c>
      <c r="J1068" s="3" t="s">
        <v>70</v>
      </c>
      <c r="K1068" s="3">
        <v>0</v>
      </c>
      <c r="L1068" s="4">
        <v>19.010000000000002</v>
      </c>
      <c r="M1068" s="3">
        <v>9.8699999999999992</v>
      </c>
      <c r="N1068" s="3" t="s">
        <v>36</v>
      </c>
      <c r="O1068" s="3" t="s">
        <v>53</v>
      </c>
      <c r="P1068" s="3" t="s">
        <v>110</v>
      </c>
      <c r="Q1068" s="3" t="s">
        <v>111</v>
      </c>
      <c r="R1068" s="3" t="s">
        <v>112</v>
      </c>
      <c r="S1068" s="3" t="s">
        <v>57</v>
      </c>
      <c r="T1068" s="3" t="s">
        <v>42</v>
      </c>
      <c r="U1068" s="3" t="s">
        <v>43</v>
      </c>
      <c r="V1068" s="4" t="s">
        <v>44</v>
      </c>
      <c r="W1068" s="3" t="s">
        <v>45</v>
      </c>
      <c r="X1068" s="3" t="s">
        <v>46</v>
      </c>
      <c r="Y1068" s="3" t="s">
        <v>113</v>
      </c>
      <c r="Z1068" s="3" t="s">
        <v>48</v>
      </c>
      <c r="AA1068" s="3" t="s">
        <v>78</v>
      </c>
      <c r="AB1068" s="3" t="s">
        <v>50</v>
      </c>
      <c r="AC1068">
        <f t="shared" si="16"/>
        <v>0.51920042083114137</v>
      </c>
    </row>
    <row r="1069" spans="1:29" x14ac:dyDescent="0.25">
      <c r="A1069" s="3" t="s">
        <v>954</v>
      </c>
      <c r="B1069" s="3">
        <v>1879</v>
      </c>
      <c r="C1069" s="3" t="s">
        <v>60</v>
      </c>
      <c r="D1069" s="3" t="s">
        <v>60</v>
      </c>
      <c r="E1069" s="3" t="s">
        <v>955</v>
      </c>
      <c r="F1069" s="3"/>
      <c r="G1069" s="4" t="s">
        <v>32</v>
      </c>
      <c r="H1069" s="3" t="s">
        <v>94</v>
      </c>
      <c r="I1069" s="3" t="s">
        <v>95</v>
      </c>
      <c r="J1069" s="3" t="s">
        <v>35</v>
      </c>
      <c r="K1069" s="3">
        <v>0</v>
      </c>
      <c r="L1069" s="4">
        <v>20.54</v>
      </c>
      <c r="M1069" s="3">
        <v>9.81</v>
      </c>
      <c r="N1069" s="3" t="s">
        <v>36</v>
      </c>
      <c r="O1069" s="3" t="s">
        <v>71</v>
      </c>
      <c r="P1069" s="3" t="s">
        <v>212</v>
      </c>
      <c r="Q1069" s="3" t="s">
        <v>320</v>
      </c>
      <c r="R1069" s="3" t="s">
        <v>321</v>
      </c>
      <c r="S1069" s="3" t="s">
        <v>66</v>
      </c>
      <c r="T1069" s="3" t="s">
        <v>84</v>
      </c>
      <c r="U1069" s="3" t="s">
        <v>99</v>
      </c>
      <c r="V1069" s="4" t="s">
        <v>1849</v>
      </c>
      <c r="W1069" s="3" t="s">
        <v>45</v>
      </c>
      <c r="X1069" s="3" t="s">
        <v>85</v>
      </c>
      <c r="Y1069" s="3" t="s">
        <v>67</v>
      </c>
      <c r="Z1069" s="3" t="s">
        <v>86</v>
      </c>
      <c r="AA1069" s="3" t="s">
        <v>78</v>
      </c>
      <c r="AB1069" s="3" t="s">
        <v>50</v>
      </c>
      <c r="AC1069">
        <f t="shared" si="16"/>
        <v>0.4776046738072055</v>
      </c>
    </row>
    <row r="1070" spans="1:29" x14ac:dyDescent="0.25">
      <c r="A1070" s="3" t="s">
        <v>255</v>
      </c>
      <c r="B1070" s="3">
        <v>946</v>
      </c>
      <c r="C1070" s="3" t="s">
        <v>52</v>
      </c>
      <c r="D1070" s="3" t="s">
        <v>60</v>
      </c>
      <c r="E1070" s="3" t="s">
        <v>256</v>
      </c>
      <c r="F1070" s="3"/>
      <c r="G1070" s="4" t="s">
        <v>32</v>
      </c>
      <c r="H1070" s="3" t="s">
        <v>94</v>
      </c>
      <c r="I1070" s="3" t="s">
        <v>95</v>
      </c>
      <c r="J1070" s="3" t="s">
        <v>35</v>
      </c>
      <c r="K1070" s="3">
        <v>0</v>
      </c>
      <c r="L1070" s="4">
        <v>37.78</v>
      </c>
      <c r="M1070" s="3">
        <v>9.7200000000000006</v>
      </c>
      <c r="N1070" s="3" t="s">
        <v>36</v>
      </c>
      <c r="O1070" s="3" t="s">
        <v>62</v>
      </c>
      <c r="P1070" s="3" t="s">
        <v>63</v>
      </c>
      <c r="Q1070" s="3" t="s">
        <v>257</v>
      </c>
      <c r="R1070" s="3" t="s">
        <v>150</v>
      </c>
      <c r="S1070" s="3" t="s">
        <v>66</v>
      </c>
      <c r="T1070" s="3" t="s">
        <v>84</v>
      </c>
      <c r="U1070" s="3" t="s">
        <v>99</v>
      </c>
      <c r="V1070" s="4" t="s">
        <v>1849</v>
      </c>
      <c r="W1070" s="3" t="s">
        <v>45</v>
      </c>
      <c r="X1070" s="3" t="s">
        <v>46</v>
      </c>
      <c r="Y1070" s="3" t="s">
        <v>67</v>
      </c>
      <c r="Z1070" s="3" t="s">
        <v>86</v>
      </c>
      <c r="AA1070" s="3" t="s">
        <v>78</v>
      </c>
      <c r="AB1070" s="3" t="s">
        <v>50</v>
      </c>
      <c r="AC1070">
        <f t="shared" si="16"/>
        <v>0.25727898358920065</v>
      </c>
    </row>
    <row r="1071" spans="1:29" x14ac:dyDescent="0.25">
      <c r="A1071" s="3" t="s">
        <v>679</v>
      </c>
      <c r="B1071" s="3">
        <v>1623</v>
      </c>
      <c r="C1071" s="3" t="s">
        <v>60</v>
      </c>
      <c r="D1071" s="3" t="s">
        <v>60</v>
      </c>
      <c r="E1071" s="3" t="s">
        <v>241</v>
      </c>
      <c r="F1071" s="3" t="s">
        <v>374</v>
      </c>
      <c r="G1071" s="4" t="s">
        <v>32</v>
      </c>
      <c r="H1071" s="3" t="s">
        <v>33</v>
      </c>
      <c r="I1071" s="3" t="s">
        <v>34</v>
      </c>
      <c r="J1071" s="3" t="s">
        <v>35</v>
      </c>
      <c r="K1071" s="3">
        <v>0</v>
      </c>
      <c r="L1071" s="4">
        <v>8.1300000000000008</v>
      </c>
      <c r="M1071" s="3">
        <v>9.6300000000000008</v>
      </c>
      <c r="N1071" s="3" t="s">
        <v>36</v>
      </c>
      <c r="O1071" s="3" t="s">
        <v>71</v>
      </c>
      <c r="P1071" s="3" t="s">
        <v>212</v>
      </c>
      <c r="Q1071" s="3" t="s">
        <v>242</v>
      </c>
      <c r="R1071" s="3" t="s">
        <v>587</v>
      </c>
      <c r="S1071" s="3" t="s">
        <v>75</v>
      </c>
      <c r="T1071" s="3" t="s">
        <v>84</v>
      </c>
      <c r="U1071" s="3" t="s">
        <v>99</v>
      </c>
      <c r="V1071" s="4" t="s">
        <v>44</v>
      </c>
      <c r="W1071" s="3" t="s">
        <v>45</v>
      </c>
      <c r="X1071" s="3" t="s">
        <v>46</v>
      </c>
      <c r="Y1071" s="3" t="s">
        <v>77</v>
      </c>
      <c r="Z1071" s="3" t="s">
        <v>48</v>
      </c>
      <c r="AA1071" s="3" t="s">
        <v>87</v>
      </c>
      <c r="AB1071" s="3" t="s">
        <v>50</v>
      </c>
      <c r="AC1071">
        <f t="shared" si="16"/>
        <v>1.1845018450184501</v>
      </c>
    </row>
    <row r="1072" spans="1:29" x14ac:dyDescent="0.25">
      <c r="A1072" s="3" t="s">
        <v>1127</v>
      </c>
      <c r="B1072" s="3">
        <v>2138</v>
      </c>
      <c r="C1072" s="3" t="s">
        <v>60</v>
      </c>
      <c r="D1072" s="3" t="s">
        <v>52</v>
      </c>
      <c r="E1072" s="3"/>
      <c r="F1072" s="3"/>
      <c r="G1072" s="4" t="s">
        <v>32</v>
      </c>
      <c r="H1072" s="3"/>
      <c r="I1072" s="3" t="s">
        <v>95</v>
      </c>
      <c r="J1072" s="3" t="s">
        <v>35</v>
      </c>
      <c r="K1072" s="3">
        <v>0</v>
      </c>
      <c r="L1072" s="4">
        <v>29.16</v>
      </c>
      <c r="M1072" s="3">
        <v>9.4600000000000009</v>
      </c>
      <c r="N1072" s="3" t="s">
        <v>36</v>
      </c>
      <c r="O1072" s="3" t="s">
        <v>71</v>
      </c>
      <c r="P1072" s="3" t="s">
        <v>72</v>
      </c>
      <c r="Q1072" s="3" t="s">
        <v>124</v>
      </c>
      <c r="R1072" s="3" t="s">
        <v>170</v>
      </c>
      <c r="S1072" s="3" t="s">
        <v>75</v>
      </c>
      <c r="T1072" s="3" t="s">
        <v>84</v>
      </c>
      <c r="U1072" s="3" t="s">
        <v>43</v>
      </c>
      <c r="V1072" s="4" t="s">
        <v>44</v>
      </c>
      <c r="W1072" s="3" t="s">
        <v>45</v>
      </c>
      <c r="X1072" s="3" t="s">
        <v>46</v>
      </c>
      <c r="Y1072" s="3" t="s">
        <v>77</v>
      </c>
      <c r="Z1072" s="3" t="s">
        <v>48</v>
      </c>
      <c r="AA1072" s="3" t="s">
        <v>78</v>
      </c>
      <c r="AB1072" s="3" t="s">
        <v>50</v>
      </c>
      <c r="AC1072">
        <f t="shared" si="16"/>
        <v>0.32441700960219483</v>
      </c>
    </row>
    <row r="1073" spans="1:29" x14ac:dyDescent="0.25">
      <c r="A1073" s="3" t="s">
        <v>674</v>
      </c>
      <c r="B1073" s="3">
        <v>1679</v>
      </c>
      <c r="C1073" s="3" t="s">
        <v>60</v>
      </c>
      <c r="D1073" s="3" t="s">
        <v>60</v>
      </c>
      <c r="E1073" s="3"/>
      <c r="F1073" s="3"/>
      <c r="G1073" s="4" t="s">
        <v>32</v>
      </c>
      <c r="H1073" s="3" t="s">
        <v>94</v>
      </c>
      <c r="I1073" s="3" t="s">
        <v>95</v>
      </c>
      <c r="J1073" s="3" t="s">
        <v>35</v>
      </c>
      <c r="K1073" s="3">
        <v>0</v>
      </c>
      <c r="L1073" s="4">
        <v>13.9</v>
      </c>
      <c r="M1073" s="3">
        <v>9.27</v>
      </c>
      <c r="N1073" s="3" t="s">
        <v>36</v>
      </c>
      <c r="O1073" s="3" t="s">
        <v>37</v>
      </c>
      <c r="P1073" s="3" t="s">
        <v>72</v>
      </c>
      <c r="Q1073" s="3" t="s">
        <v>124</v>
      </c>
      <c r="R1073" s="3" t="s">
        <v>484</v>
      </c>
      <c r="S1073" s="3" t="s">
        <v>75</v>
      </c>
      <c r="T1073" s="3" t="s">
        <v>84</v>
      </c>
      <c r="U1073" s="3" t="s">
        <v>99</v>
      </c>
      <c r="V1073" s="4" t="s">
        <v>1849</v>
      </c>
      <c r="W1073" s="3" t="s">
        <v>45</v>
      </c>
      <c r="X1073" s="3" t="s">
        <v>85</v>
      </c>
      <c r="Y1073" s="3" t="s">
        <v>77</v>
      </c>
      <c r="Z1073" s="3" t="s">
        <v>48</v>
      </c>
      <c r="AA1073" s="3" t="s">
        <v>78</v>
      </c>
      <c r="AB1073" s="3" t="s">
        <v>50</v>
      </c>
      <c r="AC1073">
        <f t="shared" si="16"/>
        <v>0.66690647482014387</v>
      </c>
    </row>
    <row r="1074" spans="1:29" x14ac:dyDescent="0.25">
      <c r="A1074" s="3" t="s">
        <v>828</v>
      </c>
      <c r="B1074" s="3">
        <v>1446</v>
      </c>
      <c r="C1074" s="3" t="s">
        <v>29</v>
      </c>
      <c r="D1074" s="3" t="s">
        <v>30</v>
      </c>
      <c r="E1074" s="3"/>
      <c r="F1074" s="3"/>
      <c r="G1074" s="4" t="s">
        <v>32</v>
      </c>
      <c r="H1074" s="3"/>
      <c r="I1074" s="3" t="s">
        <v>69</v>
      </c>
      <c r="J1074" s="3" t="s">
        <v>70</v>
      </c>
      <c r="K1074" s="3">
        <v>0</v>
      </c>
      <c r="L1074" s="4">
        <v>21.66</v>
      </c>
      <c r="M1074" s="3">
        <v>9.1300000000000008</v>
      </c>
      <c r="N1074" s="3" t="s">
        <v>36</v>
      </c>
      <c r="O1074" s="3" t="s">
        <v>53</v>
      </c>
      <c r="P1074" s="3" t="s">
        <v>110</v>
      </c>
      <c r="Q1074" s="3" t="s">
        <v>111</v>
      </c>
      <c r="R1074" s="3" t="s">
        <v>291</v>
      </c>
      <c r="S1074" s="3" t="s">
        <v>57</v>
      </c>
      <c r="T1074" s="3" t="s">
        <v>42</v>
      </c>
      <c r="U1074" s="3" t="s">
        <v>76</v>
      </c>
      <c r="V1074" s="4" t="s">
        <v>44</v>
      </c>
      <c r="W1074" s="3" t="s">
        <v>45</v>
      </c>
      <c r="X1074" s="3" t="s">
        <v>46</v>
      </c>
      <c r="Y1074" s="3" t="s">
        <v>113</v>
      </c>
      <c r="Z1074" s="3" t="s">
        <v>48</v>
      </c>
      <c r="AA1074" s="3" t="s">
        <v>78</v>
      </c>
      <c r="AB1074" s="3" t="s">
        <v>50</v>
      </c>
      <c r="AC1074">
        <f t="shared" si="16"/>
        <v>0.42151431209602958</v>
      </c>
    </row>
    <row r="1075" spans="1:29" x14ac:dyDescent="0.25">
      <c r="A1075" s="3" t="s">
        <v>1666</v>
      </c>
      <c r="B1075" s="3">
        <v>1313</v>
      </c>
      <c r="C1075" s="3" t="s">
        <v>60</v>
      </c>
      <c r="D1075" s="3" t="s">
        <v>60</v>
      </c>
      <c r="E1075" s="3"/>
      <c r="F1075" s="3"/>
      <c r="G1075" s="4" t="s">
        <v>32</v>
      </c>
      <c r="H1075" s="3" t="s">
        <v>94</v>
      </c>
      <c r="I1075" s="3" t="s">
        <v>95</v>
      </c>
      <c r="J1075" s="3" t="s">
        <v>35</v>
      </c>
      <c r="K1075" s="3">
        <v>0</v>
      </c>
      <c r="L1075" s="4">
        <v>13.39</v>
      </c>
      <c r="M1075" s="3">
        <v>8.93</v>
      </c>
      <c r="N1075" s="3" t="s">
        <v>36</v>
      </c>
      <c r="O1075" s="3" t="s">
        <v>37</v>
      </c>
      <c r="P1075" s="3" t="s">
        <v>72</v>
      </c>
      <c r="Q1075" s="3" t="s">
        <v>124</v>
      </c>
      <c r="R1075" s="3" t="s">
        <v>484</v>
      </c>
      <c r="S1075" s="3" t="s">
        <v>75</v>
      </c>
      <c r="T1075" s="3" t="s">
        <v>84</v>
      </c>
      <c r="U1075" s="3"/>
      <c r="V1075" s="4" t="s">
        <v>1849</v>
      </c>
      <c r="W1075" s="3" t="s">
        <v>45</v>
      </c>
      <c r="X1075" s="3" t="s">
        <v>85</v>
      </c>
      <c r="Y1075" s="3" t="s">
        <v>77</v>
      </c>
      <c r="Z1075" s="3" t="s">
        <v>48</v>
      </c>
      <c r="AA1075" s="3" t="s">
        <v>78</v>
      </c>
      <c r="AB1075" s="3" t="s">
        <v>50</v>
      </c>
      <c r="AC1075">
        <f t="shared" si="16"/>
        <v>0.66691560866318145</v>
      </c>
    </row>
    <row r="1076" spans="1:29" x14ac:dyDescent="0.25">
      <c r="A1076" s="3" t="s">
        <v>1172</v>
      </c>
      <c r="B1076" s="3">
        <v>549</v>
      </c>
      <c r="C1076" s="3" t="s">
        <v>29</v>
      </c>
      <c r="D1076" s="3" t="s">
        <v>52</v>
      </c>
      <c r="E1076" s="3" t="s">
        <v>1173</v>
      </c>
      <c r="F1076" s="3"/>
      <c r="G1076" s="4" t="s">
        <v>32</v>
      </c>
      <c r="H1076" s="3" t="s">
        <v>33</v>
      </c>
      <c r="I1076" s="3" t="s">
        <v>34</v>
      </c>
      <c r="J1076" s="3" t="s">
        <v>35</v>
      </c>
      <c r="K1076" s="3">
        <v>0</v>
      </c>
      <c r="L1076" s="4">
        <v>26.98</v>
      </c>
      <c r="M1076" s="3">
        <v>8.83</v>
      </c>
      <c r="N1076" s="3" t="s">
        <v>36</v>
      </c>
      <c r="O1076" s="3" t="s">
        <v>37</v>
      </c>
      <c r="P1076" s="3" t="s">
        <v>207</v>
      </c>
      <c r="Q1076" s="3" t="s">
        <v>208</v>
      </c>
      <c r="R1076" s="3" t="s">
        <v>254</v>
      </c>
      <c r="S1076" s="3" t="s">
        <v>98</v>
      </c>
      <c r="T1076" s="3" t="s">
        <v>42</v>
      </c>
      <c r="U1076" s="3" t="s">
        <v>43</v>
      </c>
      <c r="V1076" s="4" t="s">
        <v>1849</v>
      </c>
      <c r="W1076" s="3" t="s">
        <v>45</v>
      </c>
      <c r="X1076" s="3" t="s">
        <v>46</v>
      </c>
      <c r="Y1076" s="3" t="s">
        <v>161</v>
      </c>
      <c r="Z1076" s="3" t="s">
        <v>48</v>
      </c>
      <c r="AA1076" s="3" t="s">
        <v>78</v>
      </c>
      <c r="AB1076" s="3" t="s">
        <v>50</v>
      </c>
      <c r="AC1076">
        <f t="shared" si="16"/>
        <v>0.3272794662713121</v>
      </c>
    </row>
    <row r="1077" spans="1:29" x14ac:dyDescent="0.25">
      <c r="A1077" s="3" t="s">
        <v>1371</v>
      </c>
      <c r="B1077" s="3">
        <v>968</v>
      </c>
      <c r="C1077" s="3" t="s">
        <v>60</v>
      </c>
      <c r="D1077" s="3" t="s">
        <v>60</v>
      </c>
      <c r="E1077" s="3"/>
      <c r="F1077" s="3"/>
      <c r="G1077" s="4" t="s">
        <v>32</v>
      </c>
      <c r="H1077" s="3" t="s">
        <v>94</v>
      </c>
      <c r="I1077" s="3" t="s">
        <v>95</v>
      </c>
      <c r="J1077" s="3" t="s">
        <v>35</v>
      </c>
      <c r="K1077" s="3">
        <v>0</v>
      </c>
      <c r="L1077" s="4">
        <v>9.75</v>
      </c>
      <c r="M1077" s="3">
        <v>8.7899999999999991</v>
      </c>
      <c r="N1077" s="3" t="s">
        <v>36</v>
      </c>
      <c r="O1077" s="3" t="s">
        <v>37</v>
      </c>
      <c r="P1077" s="3" t="s">
        <v>72</v>
      </c>
      <c r="Q1077" s="3" t="s">
        <v>124</v>
      </c>
      <c r="R1077" s="3" t="s">
        <v>484</v>
      </c>
      <c r="S1077" s="3" t="s">
        <v>75</v>
      </c>
      <c r="T1077" s="3" t="s">
        <v>84</v>
      </c>
      <c r="U1077" s="3" t="s">
        <v>99</v>
      </c>
      <c r="V1077" s="4" t="s">
        <v>1849</v>
      </c>
      <c r="W1077" s="3" t="s">
        <v>45</v>
      </c>
      <c r="X1077" s="3" t="s">
        <v>85</v>
      </c>
      <c r="Y1077" s="3" t="s">
        <v>77</v>
      </c>
      <c r="Z1077" s="3" t="s">
        <v>48</v>
      </c>
      <c r="AA1077" s="3" t="s">
        <v>78</v>
      </c>
      <c r="AB1077" s="3" t="s">
        <v>50</v>
      </c>
      <c r="AC1077">
        <f t="shared" si="16"/>
        <v>0.9015384615384614</v>
      </c>
    </row>
    <row r="1078" spans="1:29" x14ac:dyDescent="0.25">
      <c r="A1078" s="3" t="s">
        <v>365</v>
      </c>
      <c r="B1078" s="3">
        <v>1902</v>
      </c>
      <c r="C1078" s="3" t="s">
        <v>29</v>
      </c>
      <c r="D1078" s="3" t="s">
        <v>30</v>
      </c>
      <c r="E1078" s="3" t="s">
        <v>199</v>
      </c>
      <c r="F1078" s="3"/>
      <c r="G1078" s="4" t="s">
        <v>32</v>
      </c>
      <c r="H1078" s="3" t="s">
        <v>33</v>
      </c>
      <c r="I1078" s="3" t="s">
        <v>34</v>
      </c>
      <c r="J1078" s="3" t="s">
        <v>35</v>
      </c>
      <c r="K1078" s="3">
        <v>0</v>
      </c>
      <c r="L1078" s="4">
        <v>34.51</v>
      </c>
      <c r="M1078" s="3">
        <v>8.66</v>
      </c>
      <c r="N1078" s="3" t="s">
        <v>36</v>
      </c>
      <c r="O1078" s="3" t="s">
        <v>37</v>
      </c>
      <c r="P1078" s="3" t="s">
        <v>38</v>
      </c>
      <c r="Q1078" s="3" t="s">
        <v>200</v>
      </c>
      <c r="R1078" s="3" t="s">
        <v>201</v>
      </c>
      <c r="S1078" s="3" t="s">
        <v>41</v>
      </c>
      <c r="T1078" s="3" t="s">
        <v>42</v>
      </c>
      <c r="U1078" s="3" t="s">
        <v>43</v>
      </c>
      <c r="V1078" s="4" t="s">
        <v>44</v>
      </c>
      <c r="W1078" s="3" t="s">
        <v>45</v>
      </c>
      <c r="X1078" s="3" t="s">
        <v>46</v>
      </c>
      <c r="Y1078" s="3" t="s">
        <v>47</v>
      </c>
      <c r="Z1078" s="3" t="s">
        <v>48</v>
      </c>
      <c r="AA1078" s="3" t="s">
        <v>78</v>
      </c>
      <c r="AB1078" s="3" t="s">
        <v>50</v>
      </c>
      <c r="AC1078">
        <f t="shared" si="16"/>
        <v>0.25094175601274993</v>
      </c>
    </row>
    <row r="1079" spans="1:29" x14ac:dyDescent="0.25">
      <c r="A1079" s="3" t="s">
        <v>1662</v>
      </c>
      <c r="B1079" s="3">
        <v>662</v>
      </c>
      <c r="C1079" s="3" t="s">
        <v>60</v>
      </c>
      <c r="D1079" s="3" t="s">
        <v>60</v>
      </c>
      <c r="E1079" s="3" t="s">
        <v>972</v>
      </c>
      <c r="F1079" s="3"/>
      <c r="G1079" s="4" t="s">
        <v>32</v>
      </c>
      <c r="H1079" s="3" t="s">
        <v>33</v>
      </c>
      <c r="I1079" s="3" t="s">
        <v>95</v>
      </c>
      <c r="J1079" s="3" t="s">
        <v>35</v>
      </c>
      <c r="K1079" s="3">
        <v>0</v>
      </c>
      <c r="L1079" s="4">
        <v>14.53</v>
      </c>
      <c r="M1079" s="3">
        <v>8.6300000000000008</v>
      </c>
      <c r="N1079" s="3" t="s">
        <v>36</v>
      </c>
      <c r="O1079" s="3" t="s">
        <v>71</v>
      </c>
      <c r="P1079" s="3" t="s">
        <v>212</v>
      </c>
      <c r="Q1079" s="3" t="s">
        <v>320</v>
      </c>
      <c r="R1079" s="3" t="s">
        <v>858</v>
      </c>
      <c r="S1079" s="3" t="s">
        <v>66</v>
      </c>
      <c r="T1079" s="3" t="s">
        <v>84</v>
      </c>
      <c r="U1079" s="3" t="s">
        <v>76</v>
      </c>
      <c r="V1079" s="4" t="s">
        <v>1849</v>
      </c>
      <c r="W1079" s="3" t="s">
        <v>45</v>
      </c>
      <c r="X1079" s="3" t="s">
        <v>85</v>
      </c>
      <c r="Y1079" s="3" t="s">
        <v>67</v>
      </c>
      <c r="Z1079" s="3" t="s">
        <v>86</v>
      </c>
      <c r="AA1079" s="3" t="s">
        <v>78</v>
      </c>
      <c r="AB1079" s="3" t="s">
        <v>50</v>
      </c>
      <c r="AC1079">
        <f t="shared" si="16"/>
        <v>0.59394356503785284</v>
      </c>
    </row>
    <row r="1080" spans="1:29" x14ac:dyDescent="0.25">
      <c r="A1080" s="3" t="s">
        <v>659</v>
      </c>
      <c r="B1080" s="3">
        <v>1530</v>
      </c>
      <c r="C1080" s="3" t="s">
        <v>60</v>
      </c>
      <c r="D1080" s="3" t="s">
        <v>60</v>
      </c>
      <c r="E1080" s="3"/>
      <c r="F1080" s="3"/>
      <c r="G1080" s="4" t="s">
        <v>32</v>
      </c>
      <c r="H1080" s="3"/>
      <c r="I1080" s="3" t="s">
        <v>95</v>
      </c>
      <c r="J1080" s="3" t="s">
        <v>35</v>
      </c>
      <c r="K1080" s="3">
        <v>0</v>
      </c>
      <c r="L1080" s="4">
        <v>28.83</v>
      </c>
      <c r="M1080" s="3">
        <v>8.51</v>
      </c>
      <c r="N1080" s="3" t="s">
        <v>36</v>
      </c>
      <c r="O1080" s="3" t="s">
        <v>71</v>
      </c>
      <c r="P1080" s="3" t="s">
        <v>72</v>
      </c>
      <c r="Q1080" s="3" t="s">
        <v>124</v>
      </c>
      <c r="R1080" s="3" t="s">
        <v>125</v>
      </c>
      <c r="S1080" s="3" t="s">
        <v>75</v>
      </c>
      <c r="T1080" s="3" t="s">
        <v>84</v>
      </c>
      <c r="U1080" s="3" t="s">
        <v>99</v>
      </c>
      <c r="V1080" s="4" t="s">
        <v>44</v>
      </c>
      <c r="W1080" s="3" t="s">
        <v>45</v>
      </c>
      <c r="X1080" s="3" t="s">
        <v>85</v>
      </c>
      <c r="Y1080" s="3" t="s">
        <v>77</v>
      </c>
      <c r="Z1080" s="3" t="s">
        <v>48</v>
      </c>
      <c r="AA1080" s="3" t="s">
        <v>78</v>
      </c>
      <c r="AB1080" s="3" t="s">
        <v>50</v>
      </c>
      <c r="AC1080">
        <f t="shared" si="16"/>
        <v>0.29517863336801942</v>
      </c>
    </row>
    <row r="1081" spans="1:29" x14ac:dyDescent="0.25">
      <c r="A1081" s="3" t="s">
        <v>1462</v>
      </c>
      <c r="B1081" s="3">
        <v>1784</v>
      </c>
      <c r="C1081" s="3" t="s">
        <v>29</v>
      </c>
      <c r="D1081" s="3" t="s">
        <v>30</v>
      </c>
      <c r="E1081" s="3" t="s">
        <v>1075</v>
      </c>
      <c r="F1081" s="3"/>
      <c r="G1081" s="4" t="s">
        <v>32</v>
      </c>
      <c r="H1081" s="3" t="s">
        <v>94</v>
      </c>
      <c r="I1081" s="3" t="s">
        <v>95</v>
      </c>
      <c r="J1081" s="3" t="s">
        <v>35</v>
      </c>
      <c r="K1081" s="3">
        <v>0</v>
      </c>
      <c r="L1081" s="4">
        <v>20.87</v>
      </c>
      <c r="M1081" s="3">
        <v>8.32</v>
      </c>
      <c r="N1081" s="3" t="s">
        <v>36</v>
      </c>
      <c r="O1081" s="3" t="s">
        <v>62</v>
      </c>
      <c r="P1081" s="3" t="s">
        <v>105</v>
      </c>
      <c r="Q1081" s="3" t="s">
        <v>106</v>
      </c>
      <c r="R1081" s="3" t="s">
        <v>338</v>
      </c>
      <c r="S1081" s="3" t="s">
        <v>66</v>
      </c>
      <c r="T1081" s="3" t="s">
        <v>42</v>
      </c>
      <c r="U1081" s="3" t="s">
        <v>99</v>
      </c>
      <c r="V1081" s="4" t="s">
        <v>1849</v>
      </c>
      <c r="W1081" s="3" t="s">
        <v>45</v>
      </c>
      <c r="X1081" s="3" t="s">
        <v>46</v>
      </c>
      <c r="Y1081" s="3" t="s">
        <v>67</v>
      </c>
      <c r="Z1081" s="3" t="s">
        <v>48</v>
      </c>
      <c r="AA1081" s="3" t="s">
        <v>78</v>
      </c>
      <c r="AB1081" s="3" t="s">
        <v>50</v>
      </c>
      <c r="AC1081">
        <f t="shared" si="16"/>
        <v>0.39865836128413989</v>
      </c>
    </row>
    <row r="1082" spans="1:29" x14ac:dyDescent="0.25">
      <c r="A1082" s="3" t="s">
        <v>697</v>
      </c>
      <c r="B1082" s="3">
        <v>1589</v>
      </c>
      <c r="C1082" s="3" t="s">
        <v>60</v>
      </c>
      <c r="D1082" s="3" t="s">
        <v>60</v>
      </c>
      <c r="E1082" s="3"/>
      <c r="F1082" s="3"/>
      <c r="G1082" s="4" t="s">
        <v>32</v>
      </c>
      <c r="H1082" s="3" t="s">
        <v>94</v>
      </c>
      <c r="I1082" s="3" t="s">
        <v>95</v>
      </c>
      <c r="J1082" s="3" t="s">
        <v>35</v>
      </c>
      <c r="K1082" s="3">
        <v>0</v>
      </c>
      <c r="L1082" s="4">
        <v>12.35</v>
      </c>
      <c r="M1082" s="3">
        <v>8.23</v>
      </c>
      <c r="N1082" s="3" t="s">
        <v>36</v>
      </c>
      <c r="O1082" s="3" t="s">
        <v>37</v>
      </c>
      <c r="P1082" s="3" t="s">
        <v>72</v>
      </c>
      <c r="Q1082" s="3" t="s">
        <v>124</v>
      </c>
      <c r="R1082" s="3" t="s">
        <v>484</v>
      </c>
      <c r="S1082" s="3" t="s">
        <v>75</v>
      </c>
      <c r="T1082" s="3" t="s">
        <v>84</v>
      </c>
      <c r="U1082" s="3" t="s">
        <v>99</v>
      </c>
      <c r="V1082" s="4" t="s">
        <v>1849</v>
      </c>
      <c r="W1082" s="3" t="s">
        <v>45</v>
      </c>
      <c r="X1082" s="3" t="s">
        <v>85</v>
      </c>
      <c r="Y1082" s="3" t="s">
        <v>77</v>
      </c>
      <c r="Z1082" s="3" t="s">
        <v>48</v>
      </c>
      <c r="AA1082" s="3" t="s">
        <v>78</v>
      </c>
      <c r="AB1082" s="3" t="s">
        <v>50</v>
      </c>
      <c r="AC1082">
        <f t="shared" si="16"/>
        <v>0.66639676113360324</v>
      </c>
    </row>
    <row r="1083" spans="1:29" x14ac:dyDescent="0.25">
      <c r="A1083" s="3" t="s">
        <v>1014</v>
      </c>
      <c r="B1083" s="3">
        <v>537</v>
      </c>
      <c r="C1083" s="3" t="s">
        <v>60</v>
      </c>
      <c r="D1083" s="3" t="s">
        <v>60</v>
      </c>
      <c r="E1083" s="3" t="s">
        <v>241</v>
      </c>
      <c r="F1083" s="3"/>
      <c r="G1083" s="4" t="s">
        <v>32</v>
      </c>
      <c r="H1083" s="3" t="s">
        <v>33</v>
      </c>
      <c r="I1083" s="3" t="s">
        <v>34</v>
      </c>
      <c r="J1083" s="3" t="s">
        <v>35</v>
      </c>
      <c r="K1083" s="3">
        <v>0</v>
      </c>
      <c r="L1083" s="4">
        <v>12.47</v>
      </c>
      <c r="M1083" s="3">
        <v>8.0399999999999991</v>
      </c>
      <c r="N1083" s="3" t="s">
        <v>36</v>
      </c>
      <c r="O1083" s="3" t="s">
        <v>71</v>
      </c>
      <c r="P1083" s="3" t="s">
        <v>212</v>
      </c>
      <c r="Q1083" s="3" t="s">
        <v>242</v>
      </c>
      <c r="R1083" s="3" t="s">
        <v>587</v>
      </c>
      <c r="S1083" s="3" t="s">
        <v>75</v>
      </c>
      <c r="T1083" s="3" t="s">
        <v>84</v>
      </c>
      <c r="U1083" s="3" t="s">
        <v>43</v>
      </c>
      <c r="V1083" s="4" t="s">
        <v>44</v>
      </c>
      <c r="W1083" s="3" t="s">
        <v>45</v>
      </c>
      <c r="X1083" s="3" t="s">
        <v>46</v>
      </c>
      <c r="Y1083" s="3" t="s">
        <v>77</v>
      </c>
      <c r="Z1083" s="3" t="s">
        <v>48</v>
      </c>
      <c r="AA1083" s="3" t="s">
        <v>87</v>
      </c>
      <c r="AB1083" s="3" t="s">
        <v>50</v>
      </c>
      <c r="AC1083">
        <f t="shared" si="16"/>
        <v>0.64474739374498791</v>
      </c>
    </row>
    <row r="1084" spans="1:29" x14ac:dyDescent="0.25">
      <c r="A1084" s="3" t="s">
        <v>924</v>
      </c>
      <c r="B1084" s="3">
        <v>1109</v>
      </c>
      <c r="C1084" s="3" t="s">
        <v>60</v>
      </c>
      <c r="D1084" s="3" t="s">
        <v>60</v>
      </c>
      <c r="E1084" s="3"/>
      <c r="F1084" s="3"/>
      <c r="G1084" s="4" t="s">
        <v>32</v>
      </c>
      <c r="H1084" s="3" t="s">
        <v>94</v>
      </c>
      <c r="I1084" s="3" t="s">
        <v>95</v>
      </c>
      <c r="J1084" s="3" t="s">
        <v>35</v>
      </c>
      <c r="K1084" s="3">
        <v>0</v>
      </c>
      <c r="L1084" s="4">
        <v>12.17</v>
      </c>
      <c r="M1084" s="3">
        <v>7.98</v>
      </c>
      <c r="N1084" s="3" t="s">
        <v>36</v>
      </c>
      <c r="O1084" s="3" t="s">
        <v>37</v>
      </c>
      <c r="P1084" s="3" t="s">
        <v>72</v>
      </c>
      <c r="Q1084" s="3" t="s">
        <v>124</v>
      </c>
      <c r="R1084" s="3" t="s">
        <v>484</v>
      </c>
      <c r="S1084" s="3" t="s">
        <v>75</v>
      </c>
      <c r="T1084" s="3" t="s">
        <v>84</v>
      </c>
      <c r="U1084" s="3" t="s">
        <v>99</v>
      </c>
      <c r="V1084" s="4" t="s">
        <v>1849</v>
      </c>
      <c r="W1084" s="3" t="s">
        <v>45</v>
      </c>
      <c r="X1084" s="3" t="s">
        <v>85</v>
      </c>
      <c r="Y1084" s="3" t="s">
        <v>77</v>
      </c>
      <c r="Z1084" s="3" t="s">
        <v>48</v>
      </c>
      <c r="AA1084" s="3" t="s">
        <v>78</v>
      </c>
      <c r="AB1084" s="3" t="s">
        <v>50</v>
      </c>
      <c r="AC1084">
        <f t="shared" si="16"/>
        <v>0.65571076417419893</v>
      </c>
    </row>
    <row r="1085" spans="1:29" x14ac:dyDescent="0.25">
      <c r="A1085" s="3" t="s">
        <v>845</v>
      </c>
      <c r="B1085" s="3">
        <v>1936</v>
      </c>
      <c r="C1085" s="3" t="s">
        <v>60</v>
      </c>
      <c r="D1085" s="3" t="s">
        <v>52</v>
      </c>
      <c r="E1085" s="3" t="s">
        <v>387</v>
      </c>
      <c r="F1085" s="3"/>
      <c r="G1085" s="4" t="s">
        <v>32</v>
      </c>
      <c r="H1085" s="3" t="s">
        <v>94</v>
      </c>
      <c r="I1085" s="3" t="s">
        <v>95</v>
      </c>
      <c r="J1085" s="3" t="s">
        <v>35</v>
      </c>
      <c r="K1085" s="3">
        <v>0</v>
      </c>
      <c r="L1085" s="4">
        <v>17.22</v>
      </c>
      <c r="M1085" s="3">
        <v>7.36</v>
      </c>
      <c r="N1085" s="3" t="s">
        <v>36</v>
      </c>
      <c r="O1085" s="3" t="s">
        <v>71</v>
      </c>
      <c r="P1085" s="3" t="s">
        <v>72</v>
      </c>
      <c r="Q1085" s="3" t="s">
        <v>124</v>
      </c>
      <c r="R1085" s="3" t="s">
        <v>345</v>
      </c>
      <c r="S1085" s="3" t="s">
        <v>75</v>
      </c>
      <c r="T1085" s="3" t="s">
        <v>84</v>
      </c>
      <c r="U1085" s="3" t="s">
        <v>43</v>
      </c>
      <c r="V1085" s="4" t="s">
        <v>1849</v>
      </c>
      <c r="W1085" s="3" t="s">
        <v>45</v>
      </c>
      <c r="X1085" s="3" t="s">
        <v>85</v>
      </c>
      <c r="Y1085" s="3" t="s">
        <v>77</v>
      </c>
      <c r="Z1085" s="3" t="s">
        <v>48</v>
      </c>
      <c r="AA1085" s="3" t="s">
        <v>78</v>
      </c>
      <c r="AB1085" s="3" t="s">
        <v>50</v>
      </c>
      <c r="AC1085">
        <f t="shared" si="16"/>
        <v>0.42740998838559818</v>
      </c>
    </row>
    <row r="1086" spans="1:29" x14ac:dyDescent="0.25">
      <c r="A1086" s="3" t="s">
        <v>1396</v>
      </c>
      <c r="B1086" s="3">
        <v>1461</v>
      </c>
      <c r="C1086" s="3" t="s">
        <v>60</v>
      </c>
      <c r="D1086" s="3" t="s">
        <v>60</v>
      </c>
      <c r="E1086" s="3"/>
      <c r="F1086" s="3"/>
      <c r="G1086" s="4" t="s">
        <v>32</v>
      </c>
      <c r="H1086" s="3" t="s">
        <v>89</v>
      </c>
      <c r="I1086" s="3" t="s">
        <v>69</v>
      </c>
      <c r="J1086" s="3" t="s">
        <v>70</v>
      </c>
      <c r="K1086" s="3">
        <v>0</v>
      </c>
      <c r="L1086" s="4">
        <v>16.75</v>
      </c>
      <c r="M1086" s="3">
        <v>7.36</v>
      </c>
      <c r="N1086" s="3" t="s">
        <v>36</v>
      </c>
      <c r="O1086" s="3" t="s">
        <v>71</v>
      </c>
      <c r="P1086" s="3" t="s">
        <v>72</v>
      </c>
      <c r="Q1086" s="3" t="s">
        <v>491</v>
      </c>
      <c r="R1086" s="3" t="s">
        <v>491</v>
      </c>
      <c r="S1086" s="3" t="s">
        <v>75</v>
      </c>
      <c r="T1086" s="3" t="s">
        <v>42</v>
      </c>
      <c r="U1086" s="3" t="s">
        <v>76</v>
      </c>
      <c r="V1086" s="4" t="s">
        <v>44</v>
      </c>
      <c r="W1086" s="3" t="s">
        <v>45</v>
      </c>
      <c r="X1086" s="3" t="s">
        <v>46</v>
      </c>
      <c r="Y1086" s="3" t="s">
        <v>77</v>
      </c>
      <c r="Z1086" s="3" t="s">
        <v>48</v>
      </c>
      <c r="AA1086" s="3" t="s">
        <v>78</v>
      </c>
      <c r="AB1086" s="3" t="s">
        <v>50</v>
      </c>
      <c r="AC1086">
        <f t="shared" si="16"/>
        <v>0.43940298507462688</v>
      </c>
    </row>
    <row r="1087" spans="1:29" x14ac:dyDescent="0.25">
      <c r="A1087" s="3" t="s">
        <v>1331</v>
      </c>
      <c r="B1087" s="3">
        <v>2201</v>
      </c>
      <c r="C1087" s="3" t="s">
        <v>60</v>
      </c>
      <c r="D1087" s="3" t="s">
        <v>60</v>
      </c>
      <c r="E1087" s="3" t="s">
        <v>712</v>
      </c>
      <c r="F1087" s="3"/>
      <c r="G1087" s="4" t="s">
        <v>32</v>
      </c>
      <c r="H1087" s="3" t="s">
        <v>94</v>
      </c>
      <c r="I1087" s="3" t="s">
        <v>95</v>
      </c>
      <c r="J1087" s="3" t="s">
        <v>35</v>
      </c>
      <c r="K1087" s="3">
        <v>0</v>
      </c>
      <c r="L1087" s="4">
        <v>6.13</v>
      </c>
      <c r="M1087" s="3">
        <v>7.35</v>
      </c>
      <c r="N1087" s="3" t="s">
        <v>36</v>
      </c>
      <c r="O1087" s="3" t="s">
        <v>71</v>
      </c>
      <c r="P1087" s="3" t="s">
        <v>146</v>
      </c>
      <c r="Q1087" s="3" t="s">
        <v>147</v>
      </c>
      <c r="R1087" s="3" t="s">
        <v>513</v>
      </c>
      <c r="S1087" s="3" t="s">
        <v>75</v>
      </c>
      <c r="T1087" s="3" t="s">
        <v>84</v>
      </c>
      <c r="U1087" s="3" t="s">
        <v>99</v>
      </c>
      <c r="V1087" s="4" t="s">
        <v>1849</v>
      </c>
      <c r="W1087" s="3" t="s">
        <v>45</v>
      </c>
      <c r="X1087" s="3" t="s">
        <v>85</v>
      </c>
      <c r="Y1087" s="3" t="s">
        <v>77</v>
      </c>
      <c r="Z1087" s="3" t="s">
        <v>86</v>
      </c>
      <c r="AA1087" s="3" t="s">
        <v>78</v>
      </c>
      <c r="AB1087" s="3" t="s">
        <v>50</v>
      </c>
      <c r="AC1087">
        <f t="shared" si="16"/>
        <v>1.1990212071778139</v>
      </c>
    </row>
    <row r="1088" spans="1:29" x14ac:dyDescent="0.25">
      <c r="A1088" s="3" t="s">
        <v>1128</v>
      </c>
      <c r="B1088" s="3">
        <v>1447</v>
      </c>
      <c r="C1088" s="3" t="s">
        <v>29</v>
      </c>
      <c r="D1088" s="3" t="s">
        <v>30</v>
      </c>
      <c r="E1088" s="3"/>
      <c r="F1088" s="3"/>
      <c r="G1088" s="4" t="s">
        <v>32</v>
      </c>
      <c r="H1088" s="3"/>
      <c r="I1088" s="3" t="s">
        <v>69</v>
      </c>
      <c r="J1088" s="3" t="s">
        <v>70</v>
      </c>
      <c r="K1088" s="3">
        <v>0</v>
      </c>
      <c r="L1088" s="4">
        <v>17.61</v>
      </c>
      <c r="M1088" s="3">
        <v>7.28</v>
      </c>
      <c r="N1088" s="3" t="s">
        <v>36</v>
      </c>
      <c r="O1088" s="3" t="s">
        <v>53</v>
      </c>
      <c r="P1088" s="3" t="s">
        <v>110</v>
      </c>
      <c r="Q1088" s="3" t="s">
        <v>111</v>
      </c>
      <c r="R1088" s="3" t="s">
        <v>291</v>
      </c>
      <c r="S1088" s="3" t="s">
        <v>57</v>
      </c>
      <c r="T1088" s="3" t="s">
        <v>42</v>
      </c>
      <c r="U1088" s="3" t="s">
        <v>76</v>
      </c>
      <c r="V1088" s="4" t="s">
        <v>44</v>
      </c>
      <c r="W1088" s="3" t="s">
        <v>45</v>
      </c>
      <c r="X1088" s="3" t="s">
        <v>46</v>
      </c>
      <c r="Y1088" s="3" t="s">
        <v>113</v>
      </c>
      <c r="Z1088" s="3" t="s">
        <v>48</v>
      </c>
      <c r="AA1088" s="3" t="s">
        <v>78</v>
      </c>
      <c r="AB1088" s="3" t="s">
        <v>50</v>
      </c>
      <c r="AC1088">
        <f t="shared" si="16"/>
        <v>0.41340147643384445</v>
      </c>
    </row>
    <row r="1089" spans="1:29" x14ac:dyDescent="0.25">
      <c r="A1089" s="3" t="s">
        <v>698</v>
      </c>
      <c r="B1089" s="3">
        <v>159</v>
      </c>
      <c r="C1089" s="3" t="s">
        <v>60</v>
      </c>
      <c r="D1089" s="3" t="s">
        <v>60</v>
      </c>
      <c r="E1089" s="3"/>
      <c r="F1089" s="3"/>
      <c r="G1089" s="4" t="s">
        <v>32</v>
      </c>
      <c r="H1089" s="3" t="s">
        <v>94</v>
      </c>
      <c r="I1089" s="3" t="s">
        <v>95</v>
      </c>
      <c r="J1089" s="3" t="s">
        <v>35</v>
      </c>
      <c r="K1089" s="3">
        <v>0</v>
      </c>
      <c r="L1089" s="4">
        <v>10.85</v>
      </c>
      <c r="M1089" s="3">
        <v>7.12</v>
      </c>
      <c r="N1089" s="3" t="s">
        <v>36</v>
      </c>
      <c r="O1089" s="3" t="s">
        <v>37</v>
      </c>
      <c r="P1089" s="3" t="s">
        <v>72</v>
      </c>
      <c r="Q1089" s="3" t="s">
        <v>124</v>
      </c>
      <c r="R1089" s="3" t="s">
        <v>484</v>
      </c>
      <c r="S1089" s="3" t="s">
        <v>75</v>
      </c>
      <c r="T1089" s="3" t="s">
        <v>84</v>
      </c>
      <c r="U1089" s="3" t="s">
        <v>99</v>
      </c>
      <c r="V1089" s="4" t="s">
        <v>1849</v>
      </c>
      <c r="W1089" s="3" t="s">
        <v>45</v>
      </c>
      <c r="X1089" s="3" t="s">
        <v>85</v>
      </c>
      <c r="Y1089" s="3" t="s">
        <v>77</v>
      </c>
      <c r="Z1089" s="3" t="s">
        <v>48</v>
      </c>
      <c r="AA1089" s="3" t="s">
        <v>78</v>
      </c>
      <c r="AB1089" s="3" t="s">
        <v>50</v>
      </c>
      <c r="AC1089">
        <f t="shared" si="16"/>
        <v>0.65622119815668201</v>
      </c>
    </row>
    <row r="1090" spans="1:29" x14ac:dyDescent="0.25">
      <c r="A1090" s="3" t="s">
        <v>921</v>
      </c>
      <c r="B1090" s="3">
        <v>1909</v>
      </c>
      <c r="C1090" s="3" t="s">
        <v>60</v>
      </c>
      <c r="D1090" s="3" t="s">
        <v>164</v>
      </c>
      <c r="E1090" s="3"/>
      <c r="F1090" s="3"/>
      <c r="G1090" s="4" t="s">
        <v>32</v>
      </c>
      <c r="H1090" s="3"/>
      <c r="I1090" s="3" t="s">
        <v>95</v>
      </c>
      <c r="J1090" s="3" t="s">
        <v>35</v>
      </c>
      <c r="K1090" s="3">
        <v>0</v>
      </c>
      <c r="L1090" s="4">
        <v>23.49</v>
      </c>
      <c r="M1090" s="3">
        <v>7.11</v>
      </c>
      <c r="N1090" s="3" t="s">
        <v>36</v>
      </c>
      <c r="O1090" s="3" t="s">
        <v>71</v>
      </c>
      <c r="P1090" s="3" t="s">
        <v>212</v>
      </c>
      <c r="Q1090" s="3" t="s">
        <v>571</v>
      </c>
      <c r="R1090" s="3" t="s">
        <v>572</v>
      </c>
      <c r="S1090" s="3" t="s">
        <v>75</v>
      </c>
      <c r="T1090" s="3" t="s">
        <v>42</v>
      </c>
      <c r="U1090" s="3" t="s">
        <v>99</v>
      </c>
      <c r="V1090" s="4" t="s">
        <v>44</v>
      </c>
      <c r="W1090" s="3" t="s">
        <v>45</v>
      </c>
      <c r="X1090" s="3" t="s">
        <v>46</v>
      </c>
      <c r="Y1090" s="3"/>
      <c r="Z1090" s="3" t="s">
        <v>922</v>
      </c>
      <c r="AA1090" s="3" t="s">
        <v>78</v>
      </c>
      <c r="AB1090" s="3" t="s">
        <v>50</v>
      </c>
      <c r="AC1090">
        <f t="shared" si="16"/>
        <v>0.30268199233716481</v>
      </c>
    </row>
    <row r="1091" spans="1:29" x14ac:dyDescent="0.25">
      <c r="A1091" s="3" t="s">
        <v>423</v>
      </c>
      <c r="B1091" s="3">
        <v>1114</v>
      </c>
      <c r="C1091" s="3" t="s">
        <v>60</v>
      </c>
      <c r="D1091" s="3" t="s">
        <v>60</v>
      </c>
      <c r="E1091" s="3"/>
      <c r="F1091" s="3"/>
      <c r="G1091" s="4" t="s">
        <v>32</v>
      </c>
      <c r="H1091" s="3"/>
      <c r="I1091" s="3" t="s">
        <v>95</v>
      </c>
      <c r="J1091" s="3" t="s">
        <v>35</v>
      </c>
      <c r="K1091" s="3">
        <v>0</v>
      </c>
      <c r="L1091" s="4">
        <v>16</v>
      </c>
      <c r="M1091" s="3">
        <v>6.89</v>
      </c>
      <c r="N1091" s="3" t="s">
        <v>36</v>
      </c>
      <c r="O1091" s="3" t="s">
        <v>71</v>
      </c>
      <c r="P1091" s="3" t="s">
        <v>212</v>
      </c>
      <c r="Q1091" s="3" t="s">
        <v>217</v>
      </c>
      <c r="R1091" s="3" t="s">
        <v>424</v>
      </c>
      <c r="S1091" s="3" t="s">
        <v>66</v>
      </c>
      <c r="T1091" s="3" t="s">
        <v>42</v>
      </c>
      <c r="U1091" s="3" t="s">
        <v>99</v>
      </c>
      <c r="V1091" s="4" t="s">
        <v>44</v>
      </c>
      <c r="W1091" s="3" t="s">
        <v>45</v>
      </c>
      <c r="X1091" s="3" t="s">
        <v>46</v>
      </c>
      <c r="Y1091" s="3" t="s">
        <v>67</v>
      </c>
      <c r="Z1091" s="3" t="s">
        <v>48</v>
      </c>
      <c r="AA1091" s="3" t="s">
        <v>78</v>
      </c>
      <c r="AB1091" s="3" t="s">
        <v>50</v>
      </c>
      <c r="AC1091">
        <f t="shared" ref="AC1091:AC1116" si="17">M1091/L1091</f>
        <v>0.43062499999999998</v>
      </c>
    </row>
    <row r="1092" spans="1:29" x14ac:dyDescent="0.25">
      <c r="A1092" s="3" t="s">
        <v>1160</v>
      </c>
      <c r="B1092" s="3">
        <v>1434</v>
      </c>
      <c r="C1092" s="3" t="s">
        <v>60</v>
      </c>
      <c r="D1092" s="3" t="s">
        <v>60</v>
      </c>
      <c r="E1092" s="3" t="s">
        <v>1161</v>
      </c>
      <c r="F1092" s="3"/>
      <c r="G1092" s="4" t="s">
        <v>32</v>
      </c>
      <c r="H1092" s="3" t="s">
        <v>33</v>
      </c>
      <c r="I1092" s="3" t="s">
        <v>34</v>
      </c>
      <c r="J1092" s="3" t="s">
        <v>35</v>
      </c>
      <c r="K1092" s="3">
        <v>0</v>
      </c>
      <c r="L1092" s="4">
        <v>33.15</v>
      </c>
      <c r="M1092" s="3">
        <v>6.84</v>
      </c>
      <c r="N1092" s="3" t="s">
        <v>36</v>
      </c>
      <c r="O1092" s="3" t="s">
        <v>62</v>
      </c>
      <c r="P1092" s="3" t="s">
        <v>63</v>
      </c>
      <c r="Q1092" s="3" t="s">
        <v>131</v>
      </c>
      <c r="R1092" s="3" t="s">
        <v>131</v>
      </c>
      <c r="S1092" s="3" t="s">
        <v>66</v>
      </c>
      <c r="T1092" s="3" t="s">
        <v>84</v>
      </c>
      <c r="U1092" s="3" t="s">
        <v>76</v>
      </c>
      <c r="V1092" s="4" t="s">
        <v>1849</v>
      </c>
      <c r="W1092" s="3" t="s">
        <v>45</v>
      </c>
      <c r="X1092" s="3" t="s">
        <v>85</v>
      </c>
      <c r="Y1092" s="3" t="s">
        <v>67</v>
      </c>
      <c r="Z1092" s="3" t="s">
        <v>86</v>
      </c>
      <c r="AA1092" s="3" t="s">
        <v>78</v>
      </c>
      <c r="AB1092" s="3" t="s">
        <v>50</v>
      </c>
      <c r="AC1092">
        <f t="shared" si="17"/>
        <v>0.20633484162895929</v>
      </c>
    </row>
    <row r="1093" spans="1:29" x14ac:dyDescent="0.25">
      <c r="A1093" s="3" t="s">
        <v>708</v>
      </c>
      <c r="B1093" s="3">
        <v>1003</v>
      </c>
      <c r="C1093" s="3" t="s">
        <v>60</v>
      </c>
      <c r="D1093" s="3" t="s">
        <v>60</v>
      </c>
      <c r="E1093" s="3"/>
      <c r="F1093" s="3"/>
      <c r="G1093" s="4" t="s">
        <v>32</v>
      </c>
      <c r="H1093" s="3"/>
      <c r="I1093" s="3" t="s">
        <v>34</v>
      </c>
      <c r="J1093" s="3" t="s">
        <v>35</v>
      </c>
      <c r="K1093" s="3">
        <v>0</v>
      </c>
      <c r="L1093" s="4">
        <v>15.43</v>
      </c>
      <c r="M1093" s="3">
        <v>6.72</v>
      </c>
      <c r="N1093" s="3" t="s">
        <v>36</v>
      </c>
      <c r="O1093" s="3" t="s">
        <v>71</v>
      </c>
      <c r="P1093" s="3" t="s">
        <v>146</v>
      </c>
      <c r="Q1093" s="3" t="s">
        <v>147</v>
      </c>
      <c r="R1093" s="3" t="s">
        <v>513</v>
      </c>
      <c r="S1093" s="3" t="s">
        <v>75</v>
      </c>
      <c r="T1093" s="3" t="s">
        <v>84</v>
      </c>
      <c r="U1093" s="3" t="s">
        <v>43</v>
      </c>
      <c r="V1093" s="4" t="s">
        <v>1849</v>
      </c>
      <c r="W1093" s="3" t="s">
        <v>45</v>
      </c>
      <c r="X1093" s="3" t="s">
        <v>85</v>
      </c>
      <c r="Y1093" s="3" t="s">
        <v>77</v>
      </c>
      <c r="Z1093" s="3" t="s">
        <v>86</v>
      </c>
      <c r="AA1093" s="3" t="s">
        <v>78</v>
      </c>
      <c r="AB1093" s="3" t="s">
        <v>50</v>
      </c>
      <c r="AC1093">
        <f t="shared" si="17"/>
        <v>0.43551523007128967</v>
      </c>
    </row>
    <row r="1094" spans="1:29" x14ac:dyDescent="0.25">
      <c r="A1094" s="3" t="s">
        <v>689</v>
      </c>
      <c r="B1094" s="3">
        <v>1015</v>
      </c>
      <c r="C1094" s="3" t="s">
        <v>60</v>
      </c>
      <c r="D1094" s="3" t="s">
        <v>60</v>
      </c>
      <c r="E1094" s="3" t="s">
        <v>690</v>
      </c>
      <c r="F1094" s="3"/>
      <c r="G1094" s="4" t="s">
        <v>32</v>
      </c>
      <c r="H1094" s="3" t="s">
        <v>94</v>
      </c>
      <c r="I1094" s="3" t="s">
        <v>95</v>
      </c>
      <c r="J1094" s="3" t="s">
        <v>35</v>
      </c>
      <c r="K1094" s="3">
        <v>0</v>
      </c>
      <c r="L1094" s="4">
        <v>7.89</v>
      </c>
      <c r="M1094" s="3">
        <v>6.28</v>
      </c>
      <c r="N1094" s="3" t="s">
        <v>36</v>
      </c>
      <c r="O1094" s="3" t="s">
        <v>71</v>
      </c>
      <c r="P1094" s="3" t="s">
        <v>212</v>
      </c>
      <c r="Q1094" s="3" t="s">
        <v>320</v>
      </c>
      <c r="R1094" s="3" t="s">
        <v>445</v>
      </c>
      <c r="S1094" s="3" t="s">
        <v>66</v>
      </c>
      <c r="T1094" s="3" t="s">
        <v>42</v>
      </c>
      <c r="U1094" s="3" t="s">
        <v>99</v>
      </c>
      <c r="V1094" s="4" t="s">
        <v>1849</v>
      </c>
      <c r="W1094" s="3" t="s">
        <v>45</v>
      </c>
      <c r="X1094" s="3" t="s">
        <v>85</v>
      </c>
      <c r="Y1094" s="3" t="s">
        <v>67</v>
      </c>
      <c r="Z1094" s="3" t="s">
        <v>86</v>
      </c>
      <c r="AA1094" s="3" t="s">
        <v>78</v>
      </c>
      <c r="AB1094" s="3" t="s">
        <v>50</v>
      </c>
      <c r="AC1094">
        <f t="shared" si="17"/>
        <v>0.79594423320659069</v>
      </c>
    </row>
    <row r="1095" spans="1:29" x14ac:dyDescent="0.25">
      <c r="A1095" s="3" t="s">
        <v>1527</v>
      </c>
      <c r="B1095" s="3">
        <v>1065</v>
      </c>
      <c r="C1095" s="3" t="s">
        <v>60</v>
      </c>
      <c r="D1095" s="3" t="s">
        <v>60</v>
      </c>
      <c r="E1095" s="3"/>
      <c r="F1095" s="3"/>
      <c r="G1095" s="4" t="s">
        <v>32</v>
      </c>
      <c r="H1095" s="3"/>
      <c r="I1095" s="3" t="s">
        <v>95</v>
      </c>
      <c r="J1095" s="3" t="s">
        <v>35</v>
      </c>
      <c r="K1095" s="3">
        <v>0</v>
      </c>
      <c r="L1095" s="4">
        <v>3.28</v>
      </c>
      <c r="M1095" s="3">
        <v>5.97</v>
      </c>
      <c r="N1095" s="3" t="s">
        <v>36</v>
      </c>
      <c r="O1095" s="3" t="s">
        <v>71</v>
      </c>
      <c r="P1095" s="3" t="s">
        <v>72</v>
      </c>
      <c r="Q1095" s="3" t="s">
        <v>124</v>
      </c>
      <c r="R1095" s="3" t="s">
        <v>125</v>
      </c>
      <c r="S1095" s="3" t="s">
        <v>75</v>
      </c>
      <c r="T1095" s="3" t="s">
        <v>84</v>
      </c>
      <c r="U1095" s="3" t="s">
        <v>99</v>
      </c>
      <c r="V1095" s="4" t="s">
        <v>44</v>
      </c>
      <c r="W1095" s="3" t="s">
        <v>45</v>
      </c>
      <c r="X1095" s="3" t="s">
        <v>85</v>
      </c>
      <c r="Y1095" s="3" t="s">
        <v>77</v>
      </c>
      <c r="Z1095" s="3" t="s">
        <v>48</v>
      </c>
      <c r="AA1095" s="3" t="s">
        <v>78</v>
      </c>
      <c r="AB1095" s="3" t="s">
        <v>50</v>
      </c>
      <c r="AC1095">
        <f t="shared" si="17"/>
        <v>1.8201219512195121</v>
      </c>
    </row>
    <row r="1096" spans="1:29" x14ac:dyDescent="0.25">
      <c r="A1096" s="3" t="s">
        <v>667</v>
      </c>
      <c r="B1096" s="3">
        <v>821</v>
      </c>
      <c r="C1096" s="3" t="s">
        <v>60</v>
      </c>
      <c r="D1096" s="3" t="s">
        <v>60</v>
      </c>
      <c r="E1096" s="3"/>
      <c r="F1096" s="3"/>
      <c r="G1096" s="4" t="s">
        <v>32</v>
      </c>
      <c r="H1096" s="3" t="s">
        <v>94</v>
      </c>
      <c r="I1096" s="3" t="s">
        <v>95</v>
      </c>
      <c r="J1096" s="3" t="s">
        <v>35</v>
      </c>
      <c r="K1096" s="3">
        <v>0</v>
      </c>
      <c r="L1096" s="4">
        <v>9</v>
      </c>
      <c r="M1096" s="3">
        <v>5.9</v>
      </c>
      <c r="N1096" s="3" t="s">
        <v>36</v>
      </c>
      <c r="O1096" s="3" t="s">
        <v>37</v>
      </c>
      <c r="P1096" s="3" t="s">
        <v>72</v>
      </c>
      <c r="Q1096" s="3" t="s">
        <v>124</v>
      </c>
      <c r="R1096" s="3" t="s">
        <v>484</v>
      </c>
      <c r="S1096" s="3" t="s">
        <v>75</v>
      </c>
      <c r="T1096" s="3" t="s">
        <v>84</v>
      </c>
      <c r="U1096" s="3" t="s">
        <v>99</v>
      </c>
      <c r="V1096" s="4" t="s">
        <v>1849</v>
      </c>
      <c r="W1096" s="3" t="s">
        <v>45</v>
      </c>
      <c r="X1096" s="3" t="s">
        <v>85</v>
      </c>
      <c r="Y1096" s="3" t="s">
        <v>77</v>
      </c>
      <c r="Z1096" s="3" t="s">
        <v>48</v>
      </c>
      <c r="AA1096" s="3" t="s">
        <v>78</v>
      </c>
      <c r="AB1096" s="3" t="s">
        <v>50</v>
      </c>
      <c r="AC1096">
        <f t="shared" si="17"/>
        <v>0.65555555555555556</v>
      </c>
    </row>
    <row r="1097" spans="1:29" x14ac:dyDescent="0.25">
      <c r="A1097" s="3" t="s">
        <v>1141</v>
      </c>
      <c r="B1097" s="3">
        <v>1178</v>
      </c>
      <c r="C1097" s="3" t="s">
        <v>60</v>
      </c>
      <c r="D1097" s="3" t="s">
        <v>60</v>
      </c>
      <c r="E1097" s="3"/>
      <c r="F1097" s="3" t="s">
        <v>1142</v>
      </c>
      <c r="G1097" s="4" t="s">
        <v>32</v>
      </c>
      <c r="H1097" s="3"/>
      <c r="I1097" s="3" t="s">
        <v>95</v>
      </c>
      <c r="J1097" s="3" t="s">
        <v>35</v>
      </c>
      <c r="K1097" s="3">
        <v>0</v>
      </c>
      <c r="L1097" s="4">
        <v>7.56</v>
      </c>
      <c r="M1097" s="3">
        <v>5.83</v>
      </c>
      <c r="N1097" s="3"/>
      <c r="O1097" s="3" t="s">
        <v>71</v>
      </c>
      <c r="P1097" s="3" t="s">
        <v>72</v>
      </c>
      <c r="Q1097" s="3" t="s">
        <v>124</v>
      </c>
      <c r="R1097" s="3"/>
      <c r="S1097" s="3" t="s">
        <v>75</v>
      </c>
      <c r="T1097" s="3" t="s">
        <v>84</v>
      </c>
      <c r="U1097" s="3" t="s">
        <v>99</v>
      </c>
      <c r="V1097" s="4" t="s">
        <v>44</v>
      </c>
      <c r="W1097" s="3" t="s">
        <v>45</v>
      </c>
      <c r="X1097" s="3" t="s">
        <v>46</v>
      </c>
      <c r="Y1097" s="3"/>
      <c r="Z1097" s="3"/>
      <c r="AA1097" s="3" t="s">
        <v>78</v>
      </c>
      <c r="AB1097" s="3" t="s">
        <v>50</v>
      </c>
      <c r="AC1097">
        <f t="shared" si="17"/>
        <v>0.77116402116402116</v>
      </c>
    </row>
    <row r="1098" spans="1:29" x14ac:dyDescent="0.25">
      <c r="A1098" s="3" t="s">
        <v>1006</v>
      </c>
      <c r="B1098" s="3">
        <v>299</v>
      </c>
      <c r="C1098" s="3" t="s">
        <v>52</v>
      </c>
      <c r="D1098" s="3" t="s">
        <v>52</v>
      </c>
      <c r="E1098" s="3"/>
      <c r="F1098" s="3"/>
      <c r="G1098" s="4" t="s">
        <v>32</v>
      </c>
      <c r="H1098" s="3"/>
      <c r="I1098" s="3" t="s">
        <v>95</v>
      </c>
      <c r="J1098" s="3" t="s">
        <v>35</v>
      </c>
      <c r="K1098" s="3">
        <v>0</v>
      </c>
      <c r="L1098" s="4">
        <v>5.86</v>
      </c>
      <c r="M1098" s="3">
        <v>5.56</v>
      </c>
      <c r="N1098" s="3"/>
      <c r="O1098" s="3" t="s">
        <v>62</v>
      </c>
      <c r="P1098" s="3" t="s">
        <v>63</v>
      </c>
      <c r="Q1098" s="3" t="s">
        <v>257</v>
      </c>
      <c r="R1098" s="3" t="s">
        <v>1007</v>
      </c>
      <c r="S1098" s="3" t="s">
        <v>66</v>
      </c>
      <c r="T1098" s="3" t="s">
        <v>84</v>
      </c>
      <c r="U1098" s="3" t="s">
        <v>99</v>
      </c>
      <c r="V1098" s="4" t="s">
        <v>44</v>
      </c>
      <c r="W1098" s="3" t="s">
        <v>45</v>
      </c>
      <c r="X1098" s="3" t="s">
        <v>46</v>
      </c>
      <c r="Y1098" s="3"/>
      <c r="Z1098" s="3"/>
      <c r="AA1098" s="3" t="s">
        <v>78</v>
      </c>
      <c r="AB1098" s="3" t="s">
        <v>50</v>
      </c>
      <c r="AC1098">
        <f t="shared" si="17"/>
        <v>0.94880546075085315</v>
      </c>
    </row>
    <row r="1099" spans="1:29" x14ac:dyDescent="0.25">
      <c r="A1099" s="3" t="s">
        <v>877</v>
      </c>
      <c r="B1099" s="3">
        <v>2036</v>
      </c>
      <c r="C1099" s="3" t="s">
        <v>60</v>
      </c>
      <c r="D1099" s="3" t="s">
        <v>60</v>
      </c>
      <c r="E1099" s="3" t="s">
        <v>672</v>
      </c>
      <c r="F1099" s="3"/>
      <c r="G1099" s="4" t="s">
        <v>32</v>
      </c>
      <c r="H1099" s="3" t="s">
        <v>94</v>
      </c>
      <c r="I1099" s="3" t="s">
        <v>95</v>
      </c>
      <c r="J1099" s="3" t="s">
        <v>35</v>
      </c>
      <c r="K1099" s="3">
        <v>0</v>
      </c>
      <c r="L1099" s="4">
        <v>3.68</v>
      </c>
      <c r="M1099" s="3">
        <v>5.2</v>
      </c>
      <c r="N1099" s="3" t="s">
        <v>36</v>
      </c>
      <c r="O1099" s="3" t="s">
        <v>71</v>
      </c>
      <c r="P1099" s="3" t="s">
        <v>212</v>
      </c>
      <c r="Q1099" s="3" t="s">
        <v>213</v>
      </c>
      <c r="R1099" s="3" t="s">
        <v>673</v>
      </c>
      <c r="S1099" s="3" t="s">
        <v>66</v>
      </c>
      <c r="T1099" s="3" t="s">
        <v>84</v>
      </c>
      <c r="U1099" s="3" t="s">
        <v>76</v>
      </c>
      <c r="V1099" s="4" t="s">
        <v>1849</v>
      </c>
      <c r="W1099" s="3" t="s">
        <v>45</v>
      </c>
      <c r="X1099" s="3" t="s">
        <v>85</v>
      </c>
      <c r="Y1099" s="3" t="s">
        <v>67</v>
      </c>
      <c r="Z1099" s="3" t="s">
        <v>86</v>
      </c>
      <c r="AA1099" s="3" t="s">
        <v>78</v>
      </c>
      <c r="AB1099" s="3" t="s">
        <v>50</v>
      </c>
      <c r="AC1099">
        <f t="shared" si="17"/>
        <v>1.4130434782608696</v>
      </c>
    </row>
    <row r="1100" spans="1:29" x14ac:dyDescent="0.25">
      <c r="A1100" s="3" t="s">
        <v>794</v>
      </c>
      <c r="B1100" s="3">
        <v>1143</v>
      </c>
      <c r="C1100" s="3" t="s">
        <v>60</v>
      </c>
      <c r="D1100" s="3" t="s">
        <v>60</v>
      </c>
      <c r="E1100" s="3" t="s">
        <v>241</v>
      </c>
      <c r="F1100" s="3"/>
      <c r="G1100" s="4" t="s">
        <v>32</v>
      </c>
      <c r="H1100" s="3" t="s">
        <v>33</v>
      </c>
      <c r="I1100" s="3" t="s">
        <v>34</v>
      </c>
      <c r="J1100" s="3" t="s">
        <v>35</v>
      </c>
      <c r="K1100" s="3">
        <v>0</v>
      </c>
      <c r="L1100" s="4">
        <v>6.38</v>
      </c>
      <c r="M1100" s="3">
        <v>5.17</v>
      </c>
      <c r="N1100" s="3" t="s">
        <v>36</v>
      </c>
      <c r="O1100" s="3" t="s">
        <v>71</v>
      </c>
      <c r="P1100" s="3" t="s">
        <v>212</v>
      </c>
      <c r="Q1100" s="3" t="s">
        <v>242</v>
      </c>
      <c r="R1100" s="3" t="s">
        <v>587</v>
      </c>
      <c r="S1100" s="3" t="s">
        <v>75</v>
      </c>
      <c r="T1100" s="3" t="s">
        <v>84</v>
      </c>
      <c r="U1100" s="3" t="s">
        <v>99</v>
      </c>
      <c r="V1100" s="4" t="s">
        <v>44</v>
      </c>
      <c r="W1100" s="3" t="s">
        <v>45</v>
      </c>
      <c r="X1100" s="3" t="s">
        <v>46</v>
      </c>
      <c r="Y1100" s="3" t="s">
        <v>77</v>
      </c>
      <c r="Z1100" s="3" t="s">
        <v>48</v>
      </c>
      <c r="AA1100" s="3" t="s">
        <v>87</v>
      </c>
      <c r="AB1100" s="3" t="s">
        <v>50</v>
      </c>
      <c r="AC1100">
        <f t="shared" si="17"/>
        <v>0.81034482758620685</v>
      </c>
    </row>
    <row r="1101" spans="1:29" x14ac:dyDescent="0.25">
      <c r="A1101" s="3" t="s">
        <v>483</v>
      </c>
      <c r="B1101" s="3">
        <v>321</v>
      </c>
      <c r="C1101" s="3" t="s">
        <v>60</v>
      </c>
      <c r="D1101" s="3" t="s">
        <v>60</v>
      </c>
      <c r="E1101" s="3"/>
      <c r="F1101" s="3" t="s">
        <v>464</v>
      </c>
      <c r="G1101" s="4" t="s">
        <v>32</v>
      </c>
      <c r="H1101" s="3"/>
      <c r="I1101" s="3"/>
      <c r="J1101" s="3"/>
      <c r="K1101" s="3">
        <v>0</v>
      </c>
      <c r="L1101" s="4">
        <v>11.96</v>
      </c>
      <c r="M1101" s="3">
        <v>4.93</v>
      </c>
      <c r="N1101" s="3" t="s">
        <v>36</v>
      </c>
      <c r="O1101" s="3" t="s">
        <v>37</v>
      </c>
      <c r="P1101" s="3" t="s">
        <v>72</v>
      </c>
      <c r="Q1101" s="3" t="s">
        <v>124</v>
      </c>
      <c r="R1101" s="3" t="s">
        <v>484</v>
      </c>
      <c r="S1101" s="3" t="s">
        <v>75</v>
      </c>
      <c r="T1101" s="3" t="s">
        <v>84</v>
      </c>
      <c r="U1101" s="3" t="s">
        <v>243</v>
      </c>
      <c r="V1101" s="4" t="s">
        <v>44</v>
      </c>
      <c r="W1101" s="3" t="s">
        <v>45</v>
      </c>
      <c r="X1101" s="3" t="s">
        <v>85</v>
      </c>
      <c r="Y1101" s="3" t="s">
        <v>77</v>
      </c>
      <c r="Z1101" s="3" t="s">
        <v>48</v>
      </c>
      <c r="AA1101" s="3" t="s">
        <v>78</v>
      </c>
      <c r="AB1101" s="3" t="s">
        <v>50</v>
      </c>
      <c r="AC1101">
        <f t="shared" si="17"/>
        <v>0.41220735785953172</v>
      </c>
    </row>
    <row r="1102" spans="1:29" x14ac:dyDescent="0.25">
      <c r="A1102" s="3" t="s">
        <v>804</v>
      </c>
      <c r="B1102" s="3">
        <v>1286</v>
      </c>
      <c r="C1102" s="3" t="s">
        <v>60</v>
      </c>
      <c r="D1102" s="3" t="s">
        <v>60</v>
      </c>
      <c r="E1102" s="3"/>
      <c r="F1102" s="3"/>
      <c r="G1102" s="4" t="s">
        <v>32</v>
      </c>
      <c r="H1102" s="3" t="s">
        <v>94</v>
      </c>
      <c r="I1102" s="3" t="s">
        <v>95</v>
      </c>
      <c r="J1102" s="3" t="s">
        <v>35</v>
      </c>
      <c r="K1102" s="3">
        <v>0</v>
      </c>
      <c r="L1102" s="4">
        <v>4.6100000000000003</v>
      </c>
      <c r="M1102" s="3">
        <v>4.91</v>
      </c>
      <c r="N1102" s="3" t="s">
        <v>36</v>
      </c>
      <c r="O1102" s="3" t="s">
        <v>71</v>
      </c>
      <c r="P1102" s="3" t="s">
        <v>146</v>
      </c>
      <c r="Q1102" s="3" t="s">
        <v>147</v>
      </c>
      <c r="R1102" s="3" t="s">
        <v>614</v>
      </c>
      <c r="S1102" s="3" t="s">
        <v>75</v>
      </c>
      <c r="T1102" s="3" t="s">
        <v>84</v>
      </c>
      <c r="U1102" s="3" t="s">
        <v>43</v>
      </c>
      <c r="V1102" s="4" t="s">
        <v>1849</v>
      </c>
      <c r="W1102" s="3" t="s">
        <v>45</v>
      </c>
      <c r="X1102" s="3" t="s">
        <v>85</v>
      </c>
      <c r="Y1102" s="3" t="s">
        <v>77</v>
      </c>
      <c r="Z1102" s="3" t="s">
        <v>86</v>
      </c>
      <c r="AA1102" s="3" t="s">
        <v>78</v>
      </c>
      <c r="AB1102" s="3" t="s">
        <v>50</v>
      </c>
      <c r="AC1102">
        <f t="shared" si="17"/>
        <v>1.0650759219088937</v>
      </c>
    </row>
    <row r="1103" spans="1:29" x14ac:dyDescent="0.25">
      <c r="A1103" s="3" t="s">
        <v>1287</v>
      </c>
      <c r="B1103" s="3">
        <v>91</v>
      </c>
      <c r="C1103" s="3" t="s">
        <v>60</v>
      </c>
      <c r="D1103" s="3" t="s">
        <v>60</v>
      </c>
      <c r="E1103" s="3"/>
      <c r="F1103" s="3"/>
      <c r="G1103" s="4" t="s">
        <v>32</v>
      </c>
      <c r="H1103" s="3"/>
      <c r="I1103" s="3" t="s">
        <v>69</v>
      </c>
      <c r="J1103" s="3" t="s">
        <v>70</v>
      </c>
      <c r="K1103" s="3">
        <v>0</v>
      </c>
      <c r="L1103" s="4">
        <v>9.0399999999999991</v>
      </c>
      <c r="M1103" s="3">
        <v>4.78</v>
      </c>
      <c r="N1103" s="3" t="s">
        <v>36</v>
      </c>
      <c r="O1103" s="3" t="s">
        <v>71</v>
      </c>
      <c r="P1103" s="3" t="s">
        <v>212</v>
      </c>
      <c r="Q1103" s="3" t="s">
        <v>320</v>
      </c>
      <c r="R1103" s="3" t="s">
        <v>197</v>
      </c>
      <c r="S1103" s="3" t="s">
        <v>66</v>
      </c>
      <c r="T1103" s="3" t="s">
        <v>84</v>
      </c>
      <c r="U1103" s="3" t="s">
        <v>43</v>
      </c>
      <c r="V1103" s="4" t="s">
        <v>44</v>
      </c>
      <c r="W1103" s="3" t="s">
        <v>45</v>
      </c>
      <c r="X1103" s="3" t="s">
        <v>46</v>
      </c>
      <c r="Y1103" s="3" t="s">
        <v>67</v>
      </c>
      <c r="Z1103" s="3" t="s">
        <v>86</v>
      </c>
      <c r="AA1103" s="3" t="s">
        <v>78</v>
      </c>
      <c r="AB1103" s="3" t="s">
        <v>50</v>
      </c>
      <c r="AC1103">
        <f t="shared" si="17"/>
        <v>0.52876106194690276</v>
      </c>
    </row>
    <row r="1104" spans="1:29" x14ac:dyDescent="0.25">
      <c r="A1104" s="3" t="s">
        <v>695</v>
      </c>
      <c r="B1104" s="3">
        <v>1229</v>
      </c>
      <c r="C1104" s="3" t="s">
        <v>60</v>
      </c>
      <c r="D1104" s="3" t="s">
        <v>52</v>
      </c>
      <c r="E1104" s="3" t="s">
        <v>387</v>
      </c>
      <c r="F1104" s="3"/>
      <c r="G1104" s="4" t="s">
        <v>32</v>
      </c>
      <c r="H1104" s="3" t="s">
        <v>33</v>
      </c>
      <c r="I1104" s="3" t="s">
        <v>34</v>
      </c>
      <c r="J1104" s="3" t="s">
        <v>35</v>
      </c>
      <c r="K1104" s="3">
        <v>0</v>
      </c>
      <c r="L1104" s="4">
        <v>6.01</v>
      </c>
      <c r="M1104" s="3">
        <v>4.72</v>
      </c>
      <c r="N1104" s="3" t="s">
        <v>36</v>
      </c>
      <c r="O1104" s="3" t="s">
        <v>71</v>
      </c>
      <c r="P1104" s="3" t="s">
        <v>72</v>
      </c>
      <c r="Q1104" s="3" t="s">
        <v>124</v>
      </c>
      <c r="R1104" s="3" t="s">
        <v>345</v>
      </c>
      <c r="S1104" s="3" t="s">
        <v>75</v>
      </c>
      <c r="T1104" s="3" t="s">
        <v>84</v>
      </c>
      <c r="U1104" s="3" t="s">
        <v>43</v>
      </c>
      <c r="V1104" s="4" t="s">
        <v>1849</v>
      </c>
      <c r="W1104" s="3" t="s">
        <v>45</v>
      </c>
      <c r="X1104" s="3" t="s">
        <v>85</v>
      </c>
      <c r="Y1104" s="3" t="s">
        <v>77</v>
      </c>
      <c r="Z1104" s="3" t="s">
        <v>48</v>
      </c>
      <c r="AA1104" s="3" t="s">
        <v>78</v>
      </c>
      <c r="AB1104" s="3" t="s">
        <v>50</v>
      </c>
      <c r="AC1104">
        <f t="shared" si="17"/>
        <v>0.78535773710482526</v>
      </c>
    </row>
    <row r="1105" spans="1:30" x14ac:dyDescent="0.25">
      <c r="A1105" s="3" t="s">
        <v>290</v>
      </c>
      <c r="B1105" s="3">
        <v>28</v>
      </c>
      <c r="C1105" s="3" t="s">
        <v>29</v>
      </c>
      <c r="D1105" s="3" t="s">
        <v>30</v>
      </c>
      <c r="E1105" s="3"/>
      <c r="F1105" s="3"/>
      <c r="G1105" s="4" t="s">
        <v>32</v>
      </c>
      <c r="H1105" s="3"/>
      <c r="I1105" s="3" t="s">
        <v>69</v>
      </c>
      <c r="J1105" s="3" t="s">
        <v>70</v>
      </c>
      <c r="K1105" s="3">
        <v>0</v>
      </c>
      <c r="L1105" s="4">
        <v>4.2</v>
      </c>
      <c r="M1105" s="3">
        <v>4.66</v>
      </c>
      <c r="N1105" s="3" t="s">
        <v>36</v>
      </c>
      <c r="O1105" s="3" t="s">
        <v>53</v>
      </c>
      <c r="P1105" s="3" t="s">
        <v>110</v>
      </c>
      <c r="Q1105" s="3" t="s">
        <v>111</v>
      </c>
      <c r="R1105" s="3" t="s">
        <v>291</v>
      </c>
      <c r="S1105" s="3" t="s">
        <v>57</v>
      </c>
      <c r="T1105" s="3" t="s">
        <v>42</v>
      </c>
      <c r="U1105" s="3" t="s">
        <v>265</v>
      </c>
      <c r="V1105" s="4" t="s">
        <v>44</v>
      </c>
      <c r="W1105" s="3" t="s">
        <v>45</v>
      </c>
      <c r="X1105" s="3" t="s">
        <v>46</v>
      </c>
      <c r="Y1105" s="3" t="s">
        <v>113</v>
      </c>
      <c r="Z1105" s="3" t="s">
        <v>48</v>
      </c>
      <c r="AA1105" s="3" t="s">
        <v>78</v>
      </c>
      <c r="AB1105" s="3" t="s">
        <v>50</v>
      </c>
      <c r="AC1105">
        <f t="shared" si="17"/>
        <v>1.1095238095238096</v>
      </c>
    </row>
    <row r="1106" spans="1:30" x14ac:dyDescent="0.25">
      <c r="A1106" s="3" t="s">
        <v>379</v>
      </c>
      <c r="B1106" s="3">
        <v>1179</v>
      </c>
      <c r="C1106" s="3" t="s">
        <v>60</v>
      </c>
      <c r="D1106" s="3" t="s">
        <v>60</v>
      </c>
      <c r="E1106" s="3"/>
      <c r="F1106" s="3"/>
      <c r="G1106" s="4" t="s">
        <v>32</v>
      </c>
      <c r="H1106" s="3"/>
      <c r="I1106" s="3" t="s">
        <v>69</v>
      </c>
      <c r="J1106" s="3" t="s">
        <v>70</v>
      </c>
      <c r="K1106" s="3">
        <v>0</v>
      </c>
      <c r="L1106" s="4">
        <v>11.72</v>
      </c>
      <c r="M1106" s="3">
        <v>4.25</v>
      </c>
      <c r="N1106" s="3" t="s">
        <v>36</v>
      </c>
      <c r="O1106" s="3" t="s">
        <v>62</v>
      </c>
      <c r="P1106" s="3" t="s">
        <v>63</v>
      </c>
      <c r="Q1106" s="3" t="s">
        <v>257</v>
      </c>
      <c r="R1106" s="3" t="s">
        <v>150</v>
      </c>
      <c r="S1106" s="3" t="s">
        <v>66</v>
      </c>
      <c r="T1106" s="3" t="s">
        <v>84</v>
      </c>
      <c r="U1106" s="3" t="s">
        <v>99</v>
      </c>
      <c r="V1106" s="4" t="s">
        <v>1849</v>
      </c>
      <c r="W1106" s="3" t="s">
        <v>45</v>
      </c>
      <c r="X1106" s="3" t="s">
        <v>85</v>
      </c>
      <c r="Y1106" s="3" t="s">
        <v>67</v>
      </c>
      <c r="Z1106" s="3" t="s">
        <v>86</v>
      </c>
      <c r="AA1106" s="3" t="s">
        <v>78</v>
      </c>
      <c r="AB1106" s="3" t="s">
        <v>50</v>
      </c>
      <c r="AC1106">
        <f t="shared" si="17"/>
        <v>0.36262798634812282</v>
      </c>
    </row>
    <row r="1107" spans="1:30" x14ac:dyDescent="0.25">
      <c r="A1107" s="3" t="s">
        <v>1382</v>
      </c>
      <c r="B1107" s="3">
        <v>1038</v>
      </c>
      <c r="C1107" s="3" t="s">
        <v>60</v>
      </c>
      <c r="D1107" s="3" t="s">
        <v>60</v>
      </c>
      <c r="E1107" s="3"/>
      <c r="F1107" s="3"/>
      <c r="G1107" s="4" t="s">
        <v>32</v>
      </c>
      <c r="H1107" s="3"/>
      <c r="I1107" s="3" t="s">
        <v>34</v>
      </c>
      <c r="J1107" s="3" t="s">
        <v>35</v>
      </c>
      <c r="K1107" s="3">
        <v>0</v>
      </c>
      <c r="L1107" s="4">
        <v>11.07</v>
      </c>
      <c r="M1107" s="3">
        <v>4.04</v>
      </c>
      <c r="N1107" s="3" t="s">
        <v>36</v>
      </c>
      <c r="O1107" s="3" t="s">
        <v>62</v>
      </c>
      <c r="P1107" s="3" t="s">
        <v>81</v>
      </c>
      <c r="Q1107" s="3" t="s">
        <v>82</v>
      </c>
      <c r="R1107" s="3" t="s">
        <v>214</v>
      </c>
      <c r="S1107" s="3" t="s">
        <v>66</v>
      </c>
      <c r="T1107" s="3" t="s">
        <v>84</v>
      </c>
      <c r="U1107" s="3" t="s">
        <v>43</v>
      </c>
      <c r="V1107" s="4" t="s">
        <v>44</v>
      </c>
      <c r="W1107" s="3" t="s">
        <v>45</v>
      </c>
      <c r="X1107" s="3" t="s">
        <v>85</v>
      </c>
      <c r="Y1107" s="3" t="s">
        <v>67</v>
      </c>
      <c r="Z1107" s="3" t="s">
        <v>86</v>
      </c>
      <c r="AA1107" s="3" t="s">
        <v>78</v>
      </c>
      <c r="AB1107" s="3" t="s">
        <v>50</v>
      </c>
      <c r="AC1107">
        <f t="shared" si="17"/>
        <v>0.36495031616982837</v>
      </c>
    </row>
    <row r="1108" spans="1:30" x14ac:dyDescent="0.25">
      <c r="A1108" s="3" t="s">
        <v>1194</v>
      </c>
      <c r="B1108" s="3">
        <v>1979</v>
      </c>
      <c r="C1108" s="3" t="s">
        <v>29</v>
      </c>
      <c r="D1108" s="3" t="s">
        <v>30</v>
      </c>
      <c r="E1108" s="3"/>
      <c r="F1108" s="3"/>
      <c r="G1108" s="4" t="s">
        <v>32</v>
      </c>
      <c r="H1108" s="3"/>
      <c r="I1108" s="3" t="s">
        <v>95</v>
      </c>
      <c r="J1108" s="3" t="s">
        <v>35</v>
      </c>
      <c r="K1108" s="3">
        <v>0</v>
      </c>
      <c r="L1108" s="4">
        <v>14.65</v>
      </c>
      <c r="M1108" s="3">
        <v>4</v>
      </c>
      <c r="N1108" s="3" t="s">
        <v>36</v>
      </c>
      <c r="O1108" s="3" t="s">
        <v>37</v>
      </c>
      <c r="P1108" s="3" t="s">
        <v>38</v>
      </c>
      <c r="Q1108" s="3" t="s">
        <v>200</v>
      </c>
      <c r="R1108" s="3" t="s">
        <v>378</v>
      </c>
      <c r="S1108" s="3" t="s">
        <v>41</v>
      </c>
      <c r="T1108" s="3" t="s">
        <v>42</v>
      </c>
      <c r="U1108" s="3" t="s">
        <v>43</v>
      </c>
      <c r="V1108" s="4" t="s">
        <v>44</v>
      </c>
      <c r="W1108" s="3" t="s">
        <v>45</v>
      </c>
      <c r="X1108" s="3" t="s">
        <v>46</v>
      </c>
      <c r="Y1108" s="3" t="s">
        <v>47</v>
      </c>
      <c r="Z1108" s="3" t="s">
        <v>48</v>
      </c>
      <c r="AA1108" s="3" t="s">
        <v>78</v>
      </c>
      <c r="AB1108" s="3" t="s">
        <v>50</v>
      </c>
      <c r="AC1108">
        <f t="shared" si="17"/>
        <v>0.27303754266211605</v>
      </c>
    </row>
    <row r="1109" spans="1:30" x14ac:dyDescent="0.25">
      <c r="A1109" s="3" t="s">
        <v>897</v>
      </c>
      <c r="B1109" s="3">
        <v>21</v>
      </c>
      <c r="C1109" s="3" t="s">
        <v>52</v>
      </c>
      <c r="D1109" s="3" t="s">
        <v>52</v>
      </c>
      <c r="E1109" s="3" t="s">
        <v>813</v>
      </c>
      <c r="F1109" s="3"/>
      <c r="G1109" s="4" t="s">
        <v>32</v>
      </c>
      <c r="H1109" s="3" t="s">
        <v>89</v>
      </c>
      <c r="I1109" s="3" t="s">
        <v>69</v>
      </c>
      <c r="J1109" s="3" t="s">
        <v>70</v>
      </c>
      <c r="K1109" s="3">
        <v>0</v>
      </c>
      <c r="L1109" s="4">
        <v>15.54</v>
      </c>
      <c r="M1109" s="3">
        <v>3.94</v>
      </c>
      <c r="N1109" s="3" t="s">
        <v>36</v>
      </c>
      <c r="O1109" s="3" t="s">
        <v>37</v>
      </c>
      <c r="P1109" s="3" t="s">
        <v>207</v>
      </c>
      <c r="Q1109" s="3" t="s">
        <v>375</v>
      </c>
      <c r="R1109" s="3" t="s">
        <v>484</v>
      </c>
      <c r="S1109" s="3" t="s">
        <v>98</v>
      </c>
      <c r="T1109" s="3" t="s">
        <v>42</v>
      </c>
      <c r="U1109" s="3" t="s">
        <v>76</v>
      </c>
      <c r="V1109" s="4" t="s">
        <v>44</v>
      </c>
      <c r="W1109" s="3" t="s">
        <v>45</v>
      </c>
      <c r="X1109" s="3" t="s">
        <v>46</v>
      </c>
      <c r="Y1109" s="3" t="s">
        <v>161</v>
      </c>
      <c r="Z1109" s="3" t="s">
        <v>48</v>
      </c>
      <c r="AA1109" s="3" t="s">
        <v>78</v>
      </c>
      <c r="AB1109" s="3" t="s">
        <v>50</v>
      </c>
      <c r="AC1109">
        <f t="shared" si="17"/>
        <v>0.25353925353925355</v>
      </c>
    </row>
    <row r="1110" spans="1:30" x14ac:dyDescent="0.25">
      <c r="A1110" s="3" t="s">
        <v>958</v>
      </c>
      <c r="B1110" s="3">
        <v>787</v>
      </c>
      <c r="C1110" s="3" t="s">
        <v>60</v>
      </c>
      <c r="D1110" s="3" t="s">
        <v>60</v>
      </c>
      <c r="E1110" s="3" t="s">
        <v>677</v>
      </c>
      <c r="F1110" s="3"/>
      <c r="G1110" s="4" t="s">
        <v>32</v>
      </c>
      <c r="H1110" s="3" t="s">
        <v>94</v>
      </c>
      <c r="I1110" s="3" t="s">
        <v>95</v>
      </c>
      <c r="J1110" s="3" t="s">
        <v>35</v>
      </c>
      <c r="K1110" s="3">
        <v>0</v>
      </c>
      <c r="L1110" s="4">
        <v>5.24</v>
      </c>
      <c r="M1110" s="3">
        <v>3.74</v>
      </c>
      <c r="N1110" s="3" t="s">
        <v>36</v>
      </c>
      <c r="O1110" s="3" t="s">
        <v>71</v>
      </c>
      <c r="P1110" s="3" t="s">
        <v>212</v>
      </c>
      <c r="Q1110" s="3" t="s">
        <v>320</v>
      </c>
      <c r="R1110" s="3" t="s">
        <v>321</v>
      </c>
      <c r="S1110" s="3" t="s">
        <v>66</v>
      </c>
      <c r="T1110" s="3" t="s">
        <v>84</v>
      </c>
      <c r="U1110" s="3" t="s">
        <v>99</v>
      </c>
      <c r="V1110" s="4" t="s">
        <v>1849</v>
      </c>
      <c r="W1110" s="3" t="s">
        <v>45</v>
      </c>
      <c r="X1110" s="3" t="s">
        <v>85</v>
      </c>
      <c r="Y1110" s="3" t="s">
        <v>67</v>
      </c>
      <c r="Z1110" s="3" t="s">
        <v>86</v>
      </c>
      <c r="AA1110" s="3" t="s">
        <v>78</v>
      </c>
      <c r="AB1110" s="3" t="s">
        <v>50</v>
      </c>
      <c r="AC1110">
        <f t="shared" si="17"/>
        <v>0.7137404580152672</v>
      </c>
    </row>
    <row r="1111" spans="1:30" x14ac:dyDescent="0.25">
      <c r="A1111" s="3" t="s">
        <v>1650</v>
      </c>
      <c r="B1111" s="3">
        <v>1905</v>
      </c>
      <c r="C1111" s="3" t="s">
        <v>52</v>
      </c>
      <c r="D1111" s="3" t="s">
        <v>52</v>
      </c>
      <c r="E1111" s="3" t="s">
        <v>537</v>
      </c>
      <c r="F1111" s="3"/>
      <c r="G1111" s="4" t="s">
        <v>32</v>
      </c>
      <c r="H1111" s="3" t="s">
        <v>33</v>
      </c>
      <c r="I1111" s="3" t="s">
        <v>34</v>
      </c>
      <c r="J1111" s="3" t="s">
        <v>35</v>
      </c>
      <c r="K1111" s="3">
        <v>0</v>
      </c>
      <c r="L1111" s="4">
        <v>5.24</v>
      </c>
      <c r="M1111" s="3">
        <v>3.39</v>
      </c>
      <c r="N1111" s="3" t="s">
        <v>36</v>
      </c>
      <c r="O1111" s="3" t="s">
        <v>71</v>
      </c>
      <c r="P1111" s="3" t="s">
        <v>311</v>
      </c>
      <c r="Q1111" s="3" t="s">
        <v>538</v>
      </c>
      <c r="R1111" s="3" t="s">
        <v>539</v>
      </c>
      <c r="S1111" s="3" t="s">
        <v>75</v>
      </c>
      <c r="T1111" s="3" t="s">
        <v>42</v>
      </c>
      <c r="U1111" s="3" t="s">
        <v>43</v>
      </c>
      <c r="V1111" s="4" t="s">
        <v>1849</v>
      </c>
      <c r="W1111" s="3" t="s">
        <v>45</v>
      </c>
      <c r="X1111" s="3" t="s">
        <v>85</v>
      </c>
      <c r="Y1111" s="3" t="s">
        <v>77</v>
      </c>
      <c r="Z1111" s="3" t="s">
        <v>48</v>
      </c>
      <c r="AA1111" s="3" t="s">
        <v>78</v>
      </c>
      <c r="AB1111" s="3" t="s">
        <v>50</v>
      </c>
      <c r="AC1111">
        <f t="shared" si="17"/>
        <v>0.64694656488549618</v>
      </c>
    </row>
    <row r="1112" spans="1:30" x14ac:dyDescent="0.25">
      <c r="A1112" s="3" t="s">
        <v>1526</v>
      </c>
      <c r="B1112" s="3">
        <v>1241</v>
      </c>
      <c r="C1112" s="3" t="s">
        <v>29</v>
      </c>
      <c r="D1112" s="3" t="s">
        <v>52</v>
      </c>
      <c r="E1112" s="3" t="s">
        <v>468</v>
      </c>
      <c r="F1112" s="3"/>
      <c r="G1112" s="4" t="s">
        <v>32</v>
      </c>
      <c r="H1112" s="3" t="s">
        <v>94</v>
      </c>
      <c r="I1112" s="3" t="s">
        <v>95</v>
      </c>
      <c r="J1112" s="3" t="s">
        <v>35</v>
      </c>
      <c r="K1112" s="3">
        <v>0</v>
      </c>
      <c r="L1112" s="4">
        <v>1.83</v>
      </c>
      <c r="M1112" s="3">
        <v>2.94</v>
      </c>
      <c r="N1112" s="3" t="s">
        <v>36</v>
      </c>
      <c r="O1112" s="3" t="s">
        <v>71</v>
      </c>
      <c r="P1112" s="3" t="s">
        <v>212</v>
      </c>
      <c r="Q1112" s="3" t="s">
        <v>217</v>
      </c>
      <c r="R1112" s="3" t="s">
        <v>469</v>
      </c>
      <c r="S1112" s="3" t="s">
        <v>66</v>
      </c>
      <c r="T1112" s="3" t="s">
        <v>42</v>
      </c>
      <c r="U1112" s="3" t="s">
        <v>76</v>
      </c>
      <c r="V1112" s="4" t="s">
        <v>44</v>
      </c>
      <c r="W1112" s="3" t="s">
        <v>45</v>
      </c>
      <c r="X1112" s="3" t="s">
        <v>46</v>
      </c>
      <c r="Y1112" s="3" t="s">
        <v>67</v>
      </c>
      <c r="Z1112" s="3" t="s">
        <v>48</v>
      </c>
      <c r="AA1112" s="3" t="s">
        <v>78</v>
      </c>
      <c r="AB1112" s="3" t="s">
        <v>50</v>
      </c>
      <c r="AC1112">
        <f t="shared" si="17"/>
        <v>1.6065573770491803</v>
      </c>
    </row>
    <row r="1113" spans="1:30" x14ac:dyDescent="0.25">
      <c r="A1113" s="3" t="s">
        <v>470</v>
      </c>
      <c r="B1113" s="3">
        <v>23</v>
      </c>
      <c r="C1113" s="3" t="s">
        <v>60</v>
      </c>
      <c r="D1113" s="3" t="s">
        <v>60</v>
      </c>
      <c r="E1113" s="3"/>
      <c r="F1113" s="3"/>
      <c r="G1113" s="4" t="s">
        <v>32</v>
      </c>
      <c r="H1113" s="3"/>
      <c r="I1113" s="3" t="s">
        <v>69</v>
      </c>
      <c r="J1113" s="3" t="s">
        <v>70</v>
      </c>
      <c r="K1113" s="3">
        <v>0</v>
      </c>
      <c r="L1113" s="4">
        <v>8.93</v>
      </c>
      <c r="M1113" s="3">
        <v>2.9</v>
      </c>
      <c r="N1113" s="3" t="s">
        <v>36</v>
      </c>
      <c r="O1113" s="3" t="s">
        <v>71</v>
      </c>
      <c r="P1113" s="3" t="s">
        <v>212</v>
      </c>
      <c r="Q1113" s="3" t="s">
        <v>320</v>
      </c>
      <c r="R1113" s="3" t="s">
        <v>197</v>
      </c>
      <c r="S1113" s="3" t="s">
        <v>66</v>
      </c>
      <c r="T1113" s="3" t="s">
        <v>84</v>
      </c>
      <c r="U1113" s="3" t="s">
        <v>43</v>
      </c>
      <c r="V1113" s="4" t="s">
        <v>44</v>
      </c>
      <c r="W1113" s="3" t="s">
        <v>45</v>
      </c>
      <c r="X1113" s="3" t="s">
        <v>46</v>
      </c>
      <c r="Y1113" s="3" t="s">
        <v>67</v>
      </c>
      <c r="Z1113" s="3" t="s">
        <v>86</v>
      </c>
      <c r="AA1113" s="3" t="s">
        <v>78</v>
      </c>
      <c r="AB1113" s="3" t="s">
        <v>50</v>
      </c>
      <c r="AC1113">
        <f t="shared" si="17"/>
        <v>0.32474804031354981</v>
      </c>
    </row>
    <row r="1114" spans="1:30" x14ac:dyDescent="0.25">
      <c r="A1114" s="3" t="s">
        <v>523</v>
      </c>
      <c r="B1114" s="3">
        <v>1770</v>
      </c>
      <c r="C1114" s="3" t="s">
        <v>60</v>
      </c>
      <c r="D1114" s="3" t="s">
        <v>60</v>
      </c>
      <c r="E1114" s="3"/>
      <c r="F1114" s="3" t="s">
        <v>374</v>
      </c>
      <c r="G1114" s="4" t="s">
        <v>32</v>
      </c>
      <c r="H1114" s="3"/>
      <c r="I1114" s="3" t="s">
        <v>69</v>
      </c>
      <c r="J1114" s="3"/>
      <c r="K1114" s="3">
        <v>0</v>
      </c>
      <c r="L1114" s="4">
        <v>7.65</v>
      </c>
      <c r="M1114" s="3">
        <v>2.76</v>
      </c>
      <c r="N1114" s="3"/>
      <c r="O1114" s="3" t="s">
        <v>62</v>
      </c>
      <c r="P1114" s="3" t="s">
        <v>63</v>
      </c>
      <c r="Q1114" s="3" t="s">
        <v>196</v>
      </c>
      <c r="R1114" s="3"/>
      <c r="S1114" s="3" t="s">
        <v>66</v>
      </c>
      <c r="T1114" s="3" t="s">
        <v>84</v>
      </c>
      <c r="U1114" s="3" t="s">
        <v>43</v>
      </c>
      <c r="V1114" s="4" t="s">
        <v>44</v>
      </c>
      <c r="W1114" s="3" t="s">
        <v>45</v>
      </c>
      <c r="X1114" s="3" t="s">
        <v>46</v>
      </c>
      <c r="Y1114" s="3"/>
      <c r="Z1114" s="3"/>
      <c r="AA1114" s="3" t="s">
        <v>78</v>
      </c>
      <c r="AB1114" s="3" t="s">
        <v>50</v>
      </c>
      <c r="AC1114">
        <f t="shared" si="17"/>
        <v>0.36078431372549014</v>
      </c>
    </row>
    <row r="1115" spans="1:30" x14ac:dyDescent="0.25">
      <c r="A1115" s="3" t="s">
        <v>1205</v>
      </c>
      <c r="B1115" s="3">
        <v>1128</v>
      </c>
      <c r="C1115" s="3" t="s">
        <v>60</v>
      </c>
      <c r="D1115" s="3" t="s">
        <v>60</v>
      </c>
      <c r="E1115" s="3" t="s">
        <v>755</v>
      </c>
      <c r="F1115" s="3"/>
      <c r="G1115" s="4" t="s">
        <v>32</v>
      </c>
      <c r="H1115" s="3" t="s">
        <v>94</v>
      </c>
      <c r="I1115" s="3" t="s">
        <v>95</v>
      </c>
      <c r="J1115" s="3" t="s">
        <v>35</v>
      </c>
      <c r="K1115" s="3">
        <v>0</v>
      </c>
      <c r="L1115" s="4">
        <v>6.15</v>
      </c>
      <c r="M1115" s="3">
        <v>2.4500000000000002</v>
      </c>
      <c r="N1115" s="3" t="s">
        <v>36</v>
      </c>
      <c r="O1115" s="3" t="s">
        <v>62</v>
      </c>
      <c r="P1115" s="3" t="s">
        <v>63</v>
      </c>
      <c r="Q1115" s="3" t="s">
        <v>257</v>
      </c>
      <c r="R1115" s="3" t="s">
        <v>583</v>
      </c>
      <c r="S1115" s="3" t="s">
        <v>66</v>
      </c>
      <c r="T1115" s="3" t="s">
        <v>84</v>
      </c>
      <c r="U1115" s="3" t="s">
        <v>76</v>
      </c>
      <c r="V1115" s="4" t="s">
        <v>1849</v>
      </c>
      <c r="W1115" s="3" t="s">
        <v>45</v>
      </c>
      <c r="X1115" s="3" t="s">
        <v>85</v>
      </c>
      <c r="Y1115" s="3" t="s">
        <v>67</v>
      </c>
      <c r="Z1115" s="3" t="s">
        <v>86</v>
      </c>
      <c r="AA1115" s="3" t="s">
        <v>78</v>
      </c>
      <c r="AB1115" s="3" t="s">
        <v>50</v>
      </c>
      <c r="AC1115">
        <f t="shared" si="17"/>
        <v>0.3983739837398374</v>
      </c>
    </row>
    <row r="1116" spans="1:30" x14ac:dyDescent="0.25">
      <c r="A1116" s="3" t="s">
        <v>398</v>
      </c>
      <c r="B1116" s="3">
        <v>866</v>
      </c>
      <c r="C1116" s="3" t="s">
        <v>60</v>
      </c>
      <c r="D1116" s="3" t="s">
        <v>60</v>
      </c>
      <c r="E1116" s="3"/>
      <c r="F1116" s="3" t="s">
        <v>374</v>
      </c>
      <c r="G1116" s="4" t="s">
        <v>32</v>
      </c>
      <c r="H1116" s="3"/>
      <c r="I1116" s="3" t="s">
        <v>69</v>
      </c>
      <c r="J1116" s="3"/>
      <c r="K1116" s="3">
        <v>0</v>
      </c>
      <c r="L1116" s="4">
        <v>1.85</v>
      </c>
      <c r="M1116" s="3">
        <v>2.0299999999999998</v>
      </c>
      <c r="N1116" s="3"/>
      <c r="O1116" s="3" t="s">
        <v>62</v>
      </c>
      <c r="P1116" s="3" t="s">
        <v>63</v>
      </c>
      <c r="Q1116" s="3" t="s">
        <v>196</v>
      </c>
      <c r="R1116" s="3"/>
      <c r="S1116" s="3" t="s">
        <v>66</v>
      </c>
      <c r="T1116" s="3" t="s">
        <v>84</v>
      </c>
      <c r="U1116" s="3" t="s">
        <v>43</v>
      </c>
      <c r="V1116" s="4" t="s">
        <v>44</v>
      </c>
      <c r="W1116" s="3" t="s">
        <v>45</v>
      </c>
      <c r="X1116" s="3" t="s">
        <v>46</v>
      </c>
      <c r="Y1116" s="3"/>
      <c r="Z1116" s="3"/>
      <c r="AA1116" s="3" t="s">
        <v>78</v>
      </c>
      <c r="AB1116" s="3" t="s">
        <v>50</v>
      </c>
      <c r="AC1116">
        <f t="shared" si="17"/>
        <v>1.0972972972972972</v>
      </c>
    </row>
    <row r="1117" spans="1:30" x14ac:dyDescent="0.25">
      <c r="A1117" s="3" t="s">
        <v>462</v>
      </c>
      <c r="B1117" s="3">
        <v>480</v>
      </c>
      <c r="C1117" s="3" t="s">
        <v>60</v>
      </c>
      <c r="D1117" s="3" t="s">
        <v>60</v>
      </c>
      <c r="E1117" s="3"/>
      <c r="F1117" s="3"/>
      <c r="G1117" s="4" t="s">
        <v>32</v>
      </c>
      <c r="H1117" s="3" t="s">
        <v>94</v>
      </c>
      <c r="I1117" s="3" t="s">
        <v>95</v>
      </c>
      <c r="J1117" s="3" t="s">
        <v>35</v>
      </c>
      <c r="K1117" s="3">
        <v>0</v>
      </c>
      <c r="L1117" s="4">
        <v>1.3</v>
      </c>
      <c r="M1117" s="3">
        <v>1.1200000000000001</v>
      </c>
      <c r="N1117" s="3" t="s">
        <v>36</v>
      </c>
      <c r="O1117" s="3" t="s">
        <v>62</v>
      </c>
      <c r="P1117" s="3" t="s">
        <v>63</v>
      </c>
      <c r="Q1117" s="3" t="s">
        <v>131</v>
      </c>
      <c r="R1117" s="3" t="s">
        <v>131</v>
      </c>
      <c r="S1117" s="3" t="s">
        <v>66</v>
      </c>
      <c r="T1117" s="3" t="s">
        <v>84</v>
      </c>
      <c r="U1117" s="3" t="s">
        <v>76</v>
      </c>
      <c r="V1117" s="4" t="s">
        <v>1849</v>
      </c>
      <c r="W1117" s="3" t="s">
        <v>45</v>
      </c>
      <c r="X1117" s="3" t="s">
        <v>85</v>
      </c>
      <c r="Y1117" s="3" t="s">
        <v>67</v>
      </c>
      <c r="Z1117" s="3" t="s">
        <v>86</v>
      </c>
      <c r="AA1117" s="3" t="s">
        <v>78</v>
      </c>
      <c r="AB1117" s="3" t="s">
        <v>50</v>
      </c>
      <c r="AC1117">
        <f>M1117/L1117</f>
        <v>0.86153846153846159</v>
      </c>
    </row>
    <row r="1118" spans="1:30" x14ac:dyDescent="0.25">
      <c r="A1118" s="3" t="s">
        <v>156</v>
      </c>
      <c r="B1118" s="3">
        <v>10944</v>
      </c>
      <c r="C1118" s="3" t="s">
        <v>60</v>
      </c>
      <c r="D1118" s="3"/>
      <c r="E1118" s="3" t="s">
        <v>93</v>
      </c>
      <c r="F1118" s="3"/>
      <c r="G1118" s="4" t="s">
        <v>32</v>
      </c>
      <c r="H1118" s="3" t="s">
        <v>94</v>
      </c>
      <c r="I1118" s="3" t="s">
        <v>95</v>
      </c>
      <c r="J1118" s="3" t="s">
        <v>35</v>
      </c>
      <c r="K1118" s="3"/>
      <c r="L1118" s="4">
        <v>193.99</v>
      </c>
      <c r="M1118" s="16">
        <f>L1118*AC$1</f>
        <v>134.85752723816768</v>
      </c>
      <c r="N1118" s="3" t="s">
        <v>36</v>
      </c>
      <c r="O1118" s="3" t="s">
        <v>62</v>
      </c>
      <c r="P1118" s="3" t="s">
        <v>138</v>
      </c>
      <c r="Q1118" s="3" t="s">
        <v>139</v>
      </c>
      <c r="R1118" s="3"/>
      <c r="S1118" s="3" t="s">
        <v>66</v>
      </c>
      <c r="T1118" s="3" t="s">
        <v>84</v>
      </c>
      <c r="U1118" s="3" t="s">
        <v>99</v>
      </c>
      <c r="V1118" s="4" t="s">
        <v>1849</v>
      </c>
      <c r="W1118" s="3" t="s">
        <v>45</v>
      </c>
      <c r="X1118" s="3" t="s">
        <v>85</v>
      </c>
      <c r="Y1118" s="3" t="s">
        <v>77</v>
      </c>
      <c r="Z1118" s="3" t="s">
        <v>86</v>
      </c>
      <c r="AA1118" s="3" t="s">
        <v>78</v>
      </c>
      <c r="AB1118" s="3" t="s">
        <v>50</v>
      </c>
      <c r="AD1118" s="9" t="s">
        <v>1848</v>
      </c>
    </row>
    <row r="1119" spans="1:30" x14ac:dyDescent="0.25">
      <c r="A1119" s="3" t="s">
        <v>177</v>
      </c>
      <c r="B1119" s="3">
        <v>10817</v>
      </c>
      <c r="C1119" s="3" t="s">
        <v>60</v>
      </c>
      <c r="D1119" s="3"/>
      <c r="E1119" s="3"/>
      <c r="F1119" s="3"/>
      <c r="G1119" s="4" t="s">
        <v>32</v>
      </c>
      <c r="H1119" s="3"/>
      <c r="I1119" s="3"/>
      <c r="J1119" s="3"/>
      <c r="K1119" s="3"/>
      <c r="L1119" s="4">
        <v>47.45</v>
      </c>
      <c r="M1119" s="16">
        <f t="shared" ref="M1119:M1182" si="18">L1119*AC$1</f>
        <v>32.986183140631255</v>
      </c>
      <c r="N1119" s="3" t="s">
        <v>32</v>
      </c>
      <c r="O1119" s="3" t="s">
        <v>62</v>
      </c>
      <c r="P1119" s="3" t="s">
        <v>138</v>
      </c>
      <c r="Q1119" s="3" t="s">
        <v>139</v>
      </c>
      <c r="R1119" s="3" t="s">
        <v>178</v>
      </c>
      <c r="S1119" s="3" t="s">
        <v>66</v>
      </c>
      <c r="T1119" s="3" t="s">
        <v>84</v>
      </c>
      <c r="U1119" s="3" t="s">
        <v>99</v>
      </c>
      <c r="V1119" s="4" t="s">
        <v>1849</v>
      </c>
      <c r="W1119" s="3" t="s">
        <v>45</v>
      </c>
      <c r="X1119" s="3"/>
      <c r="Y1119" s="3"/>
      <c r="Z1119" s="3"/>
      <c r="AA1119" s="3"/>
      <c r="AB1119" s="3"/>
      <c r="AD1119" s="9" t="s">
        <v>1848</v>
      </c>
    </row>
    <row r="1120" spans="1:30" x14ac:dyDescent="0.25">
      <c r="A1120" s="3" t="s">
        <v>194</v>
      </c>
      <c r="B1120" s="3">
        <v>10915</v>
      </c>
      <c r="C1120" s="3" t="s">
        <v>60</v>
      </c>
      <c r="D1120" s="3"/>
      <c r="E1120" s="3"/>
      <c r="F1120" s="3"/>
      <c r="G1120" s="4" t="s">
        <v>32</v>
      </c>
      <c r="H1120" s="3"/>
      <c r="I1120" s="3"/>
      <c r="J1120" s="3"/>
      <c r="K1120" s="3"/>
      <c r="L1120" s="4">
        <v>75.92</v>
      </c>
      <c r="M1120" s="16">
        <f t="shared" si="18"/>
        <v>52.777893025010002</v>
      </c>
      <c r="N1120" s="3" t="s">
        <v>32</v>
      </c>
      <c r="O1120" s="3" t="s">
        <v>62</v>
      </c>
      <c r="P1120" s="3" t="s">
        <v>138</v>
      </c>
      <c r="Q1120" s="3" t="s">
        <v>139</v>
      </c>
      <c r="R1120" s="3" t="s">
        <v>178</v>
      </c>
      <c r="S1120" s="3" t="s">
        <v>66</v>
      </c>
      <c r="T1120" s="3" t="s">
        <v>84</v>
      </c>
      <c r="U1120" s="3" t="s">
        <v>99</v>
      </c>
      <c r="V1120" s="4" t="s">
        <v>1849</v>
      </c>
      <c r="W1120" s="3" t="s">
        <v>45</v>
      </c>
      <c r="X1120" s="3"/>
      <c r="Y1120" s="3"/>
      <c r="Z1120" s="3"/>
      <c r="AA1120" s="3"/>
      <c r="AB1120" s="3"/>
      <c r="AD1120" s="9" t="s">
        <v>1848</v>
      </c>
    </row>
    <row r="1121" spans="1:30" x14ac:dyDescent="0.25">
      <c r="A1121" s="3" t="s">
        <v>215</v>
      </c>
      <c r="B1121" s="3">
        <v>10930</v>
      </c>
      <c r="C1121" s="3" t="s">
        <v>60</v>
      </c>
      <c r="D1121" s="3"/>
      <c r="E1121" s="3"/>
      <c r="F1121" s="3"/>
      <c r="G1121" s="4" t="s">
        <v>32</v>
      </c>
      <c r="H1121" s="3" t="s">
        <v>94</v>
      </c>
      <c r="I1121" s="3" t="s">
        <v>95</v>
      </c>
      <c r="J1121" s="3"/>
      <c r="K1121" s="3"/>
      <c r="L1121" s="4">
        <v>9.02</v>
      </c>
      <c r="M1121" s="16">
        <f t="shared" si="18"/>
        <v>6.2705030964909145</v>
      </c>
      <c r="N1121" s="3" t="s">
        <v>36</v>
      </c>
      <c r="O1121" s="3" t="s">
        <v>62</v>
      </c>
      <c r="P1121" s="3" t="s">
        <v>138</v>
      </c>
      <c r="Q1121" s="3" t="s">
        <v>139</v>
      </c>
      <c r="R1121" s="3"/>
      <c r="S1121" s="3" t="s">
        <v>66</v>
      </c>
      <c r="T1121" s="3" t="s">
        <v>84</v>
      </c>
      <c r="U1121" s="3" t="s">
        <v>99</v>
      </c>
      <c r="V1121" s="4" t="s">
        <v>1849</v>
      </c>
      <c r="W1121" s="3" t="s">
        <v>45</v>
      </c>
      <c r="X1121" s="3"/>
      <c r="Y1121" s="3"/>
      <c r="Z1121" s="3"/>
      <c r="AA1121" s="3"/>
      <c r="AB1121" s="3" t="s">
        <v>50</v>
      </c>
      <c r="AD1121" s="9" t="s">
        <v>1848</v>
      </c>
    </row>
    <row r="1122" spans="1:30" x14ac:dyDescent="0.25">
      <c r="A1122" s="3" t="s">
        <v>276</v>
      </c>
      <c r="B1122" s="3">
        <v>10961</v>
      </c>
      <c r="C1122" s="3" t="s">
        <v>60</v>
      </c>
      <c r="D1122" s="3"/>
      <c r="E1122" s="3" t="s">
        <v>93</v>
      </c>
      <c r="F1122" s="3"/>
      <c r="G1122" s="4" t="s">
        <v>32</v>
      </c>
      <c r="H1122" s="3" t="s">
        <v>94</v>
      </c>
      <c r="I1122" s="3" t="s">
        <v>95</v>
      </c>
      <c r="J1122" s="3" t="s">
        <v>35</v>
      </c>
      <c r="K1122" s="3"/>
      <c r="L1122" s="4">
        <v>336.03</v>
      </c>
      <c r="M1122" s="16">
        <f t="shared" si="18"/>
        <v>233.60057156472746</v>
      </c>
      <c r="N1122" s="3" t="s">
        <v>36</v>
      </c>
      <c r="O1122" s="3" t="s">
        <v>71</v>
      </c>
      <c r="P1122" s="3" t="s">
        <v>146</v>
      </c>
      <c r="Q1122" s="3" t="s">
        <v>147</v>
      </c>
      <c r="R1122" s="3" t="s">
        <v>148</v>
      </c>
      <c r="S1122" s="3" t="s">
        <v>66</v>
      </c>
      <c r="T1122" s="3" t="s">
        <v>84</v>
      </c>
      <c r="U1122" s="3" t="s">
        <v>99</v>
      </c>
      <c r="V1122" s="4" t="s">
        <v>1849</v>
      </c>
      <c r="W1122" s="3" t="s">
        <v>45</v>
      </c>
      <c r="X1122" s="3" t="s">
        <v>85</v>
      </c>
      <c r="Y1122" s="3" t="s">
        <v>77</v>
      </c>
      <c r="Z1122" s="3" t="s">
        <v>86</v>
      </c>
      <c r="AA1122" s="3" t="s">
        <v>78</v>
      </c>
      <c r="AB1122" s="3" t="s">
        <v>50</v>
      </c>
      <c r="AD1122" s="9" t="s">
        <v>1848</v>
      </c>
    </row>
    <row r="1123" spans="1:30" x14ac:dyDescent="0.25">
      <c r="A1123" s="3" t="s">
        <v>277</v>
      </c>
      <c r="B1123" s="3">
        <v>11152</v>
      </c>
      <c r="C1123" s="3" t="s">
        <v>52</v>
      </c>
      <c r="D1123" s="3"/>
      <c r="E1123" s="3"/>
      <c r="F1123" s="3"/>
      <c r="G1123" s="4" t="s">
        <v>32</v>
      </c>
      <c r="H1123" s="3"/>
      <c r="I1123" s="3" t="s">
        <v>34</v>
      </c>
      <c r="J1123" s="3" t="s">
        <v>35</v>
      </c>
      <c r="K1123" s="3">
        <v>0</v>
      </c>
      <c r="L1123" s="4">
        <v>2401.09</v>
      </c>
      <c r="M1123" s="16">
        <f t="shared" si="18"/>
        <v>1669.1842882431674</v>
      </c>
      <c r="N1123" s="3"/>
      <c r="O1123" s="3" t="s">
        <v>53</v>
      </c>
      <c r="P1123" s="3" t="s">
        <v>249</v>
      </c>
      <c r="Q1123" s="3" t="s">
        <v>278</v>
      </c>
      <c r="R1123" s="3" t="s">
        <v>279</v>
      </c>
      <c r="S1123" s="3" t="s">
        <v>57</v>
      </c>
      <c r="T1123" s="3" t="s">
        <v>42</v>
      </c>
      <c r="U1123" s="3" t="s">
        <v>58</v>
      </c>
      <c r="V1123" s="4" t="s">
        <v>44</v>
      </c>
      <c r="W1123" s="3" t="s">
        <v>45</v>
      </c>
      <c r="X1123" s="3" t="s">
        <v>46</v>
      </c>
      <c r="Y1123" s="3"/>
      <c r="Z1123" s="3"/>
      <c r="AA1123" s="3" t="s">
        <v>49</v>
      </c>
      <c r="AB1123" s="3" t="s">
        <v>50</v>
      </c>
      <c r="AD1123" s="9" t="s">
        <v>1848</v>
      </c>
    </row>
    <row r="1124" spans="1:30" x14ac:dyDescent="0.25">
      <c r="A1124" s="3" t="s">
        <v>318</v>
      </c>
      <c r="B1124" s="3">
        <v>11075</v>
      </c>
      <c r="C1124" s="3" t="s">
        <v>60</v>
      </c>
      <c r="D1124" s="3"/>
      <c r="E1124" s="3" t="s">
        <v>319</v>
      </c>
      <c r="F1124" s="3"/>
      <c r="G1124" s="4" t="s">
        <v>32</v>
      </c>
      <c r="H1124" s="3" t="s">
        <v>94</v>
      </c>
      <c r="I1124" s="3" t="s">
        <v>69</v>
      </c>
      <c r="J1124" s="3" t="s">
        <v>70</v>
      </c>
      <c r="K1124" s="3">
        <v>0</v>
      </c>
      <c r="L1124" s="4">
        <v>7.45</v>
      </c>
      <c r="M1124" s="16">
        <f t="shared" si="18"/>
        <v>5.1790740652835163</v>
      </c>
      <c r="N1124" s="3" t="s">
        <v>36</v>
      </c>
      <c r="O1124" s="3" t="s">
        <v>71</v>
      </c>
      <c r="P1124" s="3" t="s">
        <v>212</v>
      </c>
      <c r="Q1124" s="3" t="s">
        <v>320</v>
      </c>
      <c r="R1124" s="3" t="s">
        <v>321</v>
      </c>
      <c r="S1124" s="3" t="s">
        <v>66</v>
      </c>
      <c r="T1124" s="3" t="s">
        <v>84</v>
      </c>
      <c r="U1124" s="3" t="s">
        <v>99</v>
      </c>
      <c r="V1124" s="4" t="s">
        <v>1849</v>
      </c>
      <c r="W1124" s="3" t="s">
        <v>45</v>
      </c>
      <c r="X1124" s="3" t="s">
        <v>85</v>
      </c>
      <c r="Y1124" s="3" t="s">
        <v>67</v>
      </c>
      <c r="Z1124" s="3" t="s">
        <v>86</v>
      </c>
      <c r="AA1124" s="3" t="s">
        <v>78</v>
      </c>
      <c r="AB1124" s="3" t="s">
        <v>50</v>
      </c>
      <c r="AD1124" s="9" t="s">
        <v>1848</v>
      </c>
    </row>
    <row r="1125" spans="1:30" x14ac:dyDescent="0.25">
      <c r="A1125" s="3" t="s">
        <v>322</v>
      </c>
      <c r="B1125" s="3">
        <v>10776</v>
      </c>
      <c r="C1125" s="3" t="s">
        <v>29</v>
      </c>
      <c r="D1125" s="3"/>
      <c r="E1125" s="3"/>
      <c r="F1125" s="3"/>
      <c r="G1125" s="4" t="s">
        <v>32</v>
      </c>
      <c r="H1125" s="3"/>
      <c r="I1125" s="3" t="s">
        <v>69</v>
      </c>
      <c r="J1125" s="3" t="s">
        <v>70</v>
      </c>
      <c r="K1125" s="3">
        <v>0</v>
      </c>
      <c r="L1125" s="4">
        <v>597.59</v>
      </c>
      <c r="M1125" s="16">
        <f t="shared" si="18"/>
        <v>415.43125780842638</v>
      </c>
      <c r="N1125" s="3"/>
      <c r="O1125" s="3" t="s">
        <v>37</v>
      </c>
      <c r="P1125" s="3" t="s">
        <v>38</v>
      </c>
      <c r="Q1125" s="3" t="s">
        <v>152</v>
      </c>
      <c r="R1125" s="3" t="s">
        <v>233</v>
      </c>
      <c r="S1125" s="3" t="s">
        <v>41</v>
      </c>
      <c r="T1125" s="3" t="s">
        <v>42</v>
      </c>
      <c r="U1125" s="3" t="s">
        <v>99</v>
      </c>
      <c r="V1125" s="4" t="s">
        <v>1849</v>
      </c>
      <c r="W1125" s="3" t="s">
        <v>45</v>
      </c>
      <c r="X1125" s="3" t="s">
        <v>85</v>
      </c>
      <c r="Y1125" s="3"/>
      <c r="Z1125" s="3"/>
      <c r="AA1125" s="3" t="s">
        <v>49</v>
      </c>
      <c r="AB1125" s="3" t="s">
        <v>50</v>
      </c>
      <c r="AD1125" s="9" t="s">
        <v>1848</v>
      </c>
    </row>
    <row r="1126" spans="1:30" x14ac:dyDescent="0.25">
      <c r="A1126" s="3" t="s">
        <v>332</v>
      </c>
      <c r="B1126" s="3">
        <v>11046</v>
      </c>
      <c r="C1126" s="3" t="s">
        <v>29</v>
      </c>
      <c r="D1126" s="3"/>
      <c r="E1126" s="3"/>
      <c r="F1126" s="3"/>
      <c r="G1126" s="4" t="s">
        <v>32</v>
      </c>
      <c r="H1126" s="3"/>
      <c r="I1126" s="3" t="s">
        <v>69</v>
      </c>
      <c r="J1126" s="3" t="s">
        <v>70</v>
      </c>
      <c r="K1126" s="3">
        <v>0</v>
      </c>
      <c r="L1126" s="4">
        <v>1374.55</v>
      </c>
      <c r="M1126" s="16">
        <f t="shared" si="18"/>
        <v>955.55654448798077</v>
      </c>
      <c r="N1126" s="3"/>
      <c r="O1126" s="3" t="s">
        <v>37</v>
      </c>
      <c r="P1126" s="3" t="s">
        <v>38</v>
      </c>
      <c r="Q1126" s="3" t="s">
        <v>152</v>
      </c>
      <c r="R1126" s="3" t="s">
        <v>233</v>
      </c>
      <c r="S1126" s="3" t="s">
        <v>41</v>
      </c>
      <c r="T1126" s="3" t="s">
        <v>42</v>
      </c>
      <c r="U1126" s="3" t="s">
        <v>99</v>
      </c>
      <c r="V1126" s="4" t="s">
        <v>1849</v>
      </c>
      <c r="W1126" s="3" t="s">
        <v>45</v>
      </c>
      <c r="X1126" s="3" t="s">
        <v>85</v>
      </c>
      <c r="Y1126" s="3"/>
      <c r="Z1126" s="3"/>
      <c r="AA1126" s="3" t="s">
        <v>49</v>
      </c>
      <c r="AB1126" s="3" t="s">
        <v>50</v>
      </c>
      <c r="AD1126" s="9" t="s">
        <v>1848</v>
      </c>
    </row>
    <row r="1127" spans="1:30" x14ac:dyDescent="0.25">
      <c r="A1127" s="3" t="s">
        <v>343</v>
      </c>
      <c r="B1127" s="3">
        <v>10993</v>
      </c>
      <c r="C1127" s="3" t="s">
        <v>52</v>
      </c>
      <c r="D1127" s="3"/>
      <c r="E1127" s="3" t="s">
        <v>344</v>
      </c>
      <c r="F1127" s="3"/>
      <c r="G1127" s="4" t="s">
        <v>32</v>
      </c>
      <c r="H1127" s="3" t="s">
        <v>94</v>
      </c>
      <c r="I1127" s="3" t="s">
        <v>95</v>
      </c>
      <c r="J1127" s="3" t="s">
        <v>35</v>
      </c>
      <c r="K1127" s="3">
        <v>0</v>
      </c>
      <c r="L1127" s="4">
        <v>495.26</v>
      </c>
      <c r="M1127" s="16">
        <f t="shared" si="18"/>
        <v>344.29372101641798</v>
      </c>
      <c r="N1127" s="3" t="s">
        <v>36</v>
      </c>
      <c r="O1127" s="3" t="s">
        <v>71</v>
      </c>
      <c r="P1127" s="3" t="s">
        <v>72</v>
      </c>
      <c r="Q1127" s="3" t="s">
        <v>130</v>
      </c>
      <c r="R1127" s="3" t="s">
        <v>345</v>
      </c>
      <c r="S1127" s="3" t="s">
        <v>75</v>
      </c>
      <c r="T1127" s="3" t="s">
        <v>42</v>
      </c>
      <c r="U1127" s="3" t="s">
        <v>99</v>
      </c>
      <c r="V1127" s="4" t="s">
        <v>44</v>
      </c>
      <c r="W1127" s="3" t="s">
        <v>45</v>
      </c>
      <c r="X1127" s="3" t="s">
        <v>85</v>
      </c>
      <c r="Y1127" s="3" t="s">
        <v>77</v>
      </c>
      <c r="Z1127" s="3" t="s">
        <v>48</v>
      </c>
      <c r="AA1127" s="3" t="s">
        <v>49</v>
      </c>
      <c r="AB1127" s="3" t="s">
        <v>50</v>
      </c>
      <c r="AD1127" s="9" t="s">
        <v>1848</v>
      </c>
    </row>
    <row r="1128" spans="1:30" x14ac:dyDescent="0.25">
      <c r="A1128" s="3" t="s">
        <v>415</v>
      </c>
      <c r="B1128" s="3">
        <v>10960</v>
      </c>
      <c r="C1128" s="3" t="s">
        <v>60</v>
      </c>
      <c r="D1128" s="3"/>
      <c r="E1128" s="3"/>
      <c r="F1128" s="3"/>
      <c r="G1128" s="4" t="s">
        <v>32</v>
      </c>
      <c r="H1128" s="3"/>
      <c r="I1128" s="3"/>
      <c r="J1128" s="3"/>
      <c r="K1128" s="3"/>
      <c r="L1128" s="4">
        <v>22.59</v>
      </c>
      <c r="M1128" s="16">
        <f t="shared" si="18"/>
        <v>15.704064850302634</v>
      </c>
      <c r="N1128" s="3" t="s">
        <v>32</v>
      </c>
      <c r="O1128" s="3" t="s">
        <v>62</v>
      </c>
      <c r="P1128" s="3" t="s">
        <v>138</v>
      </c>
      <c r="Q1128" s="3" t="s">
        <v>139</v>
      </c>
      <c r="R1128" s="3" t="s">
        <v>416</v>
      </c>
      <c r="S1128" s="3" t="s">
        <v>66</v>
      </c>
      <c r="T1128" s="3" t="s">
        <v>84</v>
      </c>
      <c r="U1128" s="3" t="s">
        <v>76</v>
      </c>
      <c r="V1128" s="4" t="s">
        <v>1849</v>
      </c>
      <c r="W1128" s="3" t="s">
        <v>45</v>
      </c>
      <c r="X1128" s="3"/>
      <c r="Y1128" s="3"/>
      <c r="Z1128" s="3"/>
      <c r="AA1128" s="3"/>
      <c r="AB1128" s="3"/>
      <c r="AD1128" s="9" t="s">
        <v>1848</v>
      </c>
    </row>
    <row r="1129" spans="1:30" x14ac:dyDescent="0.25">
      <c r="A1129" s="3" t="s">
        <v>438</v>
      </c>
      <c r="B1129" s="3">
        <v>9727</v>
      </c>
      <c r="C1129" s="3" t="s">
        <v>52</v>
      </c>
      <c r="D1129" s="3"/>
      <c r="E1129" s="3"/>
      <c r="F1129" s="3"/>
      <c r="G1129" s="4" t="s">
        <v>32</v>
      </c>
      <c r="H1129" s="3"/>
      <c r="I1129" s="3" t="s">
        <v>69</v>
      </c>
      <c r="J1129" s="3" t="s">
        <v>70</v>
      </c>
      <c r="K1129" s="3"/>
      <c r="L1129" s="4">
        <v>1899.28</v>
      </c>
      <c r="M1129" s="16">
        <f t="shared" si="18"/>
        <v>1320.3371531156611</v>
      </c>
      <c r="N1129" s="3" t="s">
        <v>400</v>
      </c>
      <c r="O1129" s="3" t="s">
        <v>71</v>
      </c>
      <c r="P1129" s="3" t="s">
        <v>245</v>
      </c>
      <c r="Q1129" s="3" t="s">
        <v>439</v>
      </c>
      <c r="R1129" s="3" t="s">
        <v>131</v>
      </c>
      <c r="S1129" s="3" t="s">
        <v>75</v>
      </c>
      <c r="T1129" s="3" t="s">
        <v>42</v>
      </c>
      <c r="U1129" s="3" t="s">
        <v>43</v>
      </c>
      <c r="V1129" s="4" t="s">
        <v>44</v>
      </c>
      <c r="W1129" s="3" t="s">
        <v>45</v>
      </c>
      <c r="X1129" s="3"/>
      <c r="Y1129" s="3"/>
      <c r="Z1129" s="3"/>
      <c r="AA1129" s="3"/>
      <c r="AB1129" s="3" t="s">
        <v>50</v>
      </c>
      <c r="AD1129" s="9" t="s">
        <v>1848</v>
      </c>
    </row>
    <row r="1130" spans="1:30" x14ac:dyDescent="0.25">
      <c r="A1130" s="3" t="s">
        <v>444</v>
      </c>
      <c r="B1130" s="3">
        <v>11015</v>
      </c>
      <c r="C1130" s="3" t="s">
        <v>60</v>
      </c>
      <c r="D1130" s="3"/>
      <c r="E1130" s="3" t="s">
        <v>319</v>
      </c>
      <c r="F1130" s="3"/>
      <c r="G1130" s="4" t="s">
        <v>32</v>
      </c>
      <c r="H1130" s="3" t="s">
        <v>94</v>
      </c>
      <c r="I1130" s="3" t="s">
        <v>69</v>
      </c>
      <c r="J1130" s="3" t="s">
        <v>70</v>
      </c>
      <c r="K1130" s="3">
        <v>0</v>
      </c>
      <c r="L1130" s="4">
        <v>43.18</v>
      </c>
      <c r="M1130" s="16">
        <f t="shared" si="18"/>
        <v>30.017774246837881</v>
      </c>
      <c r="N1130" s="3" t="s">
        <v>36</v>
      </c>
      <c r="O1130" s="3" t="s">
        <v>71</v>
      </c>
      <c r="P1130" s="3" t="s">
        <v>212</v>
      </c>
      <c r="Q1130" s="3" t="s">
        <v>320</v>
      </c>
      <c r="R1130" s="3" t="s">
        <v>445</v>
      </c>
      <c r="S1130" s="3" t="s">
        <v>66</v>
      </c>
      <c r="T1130" s="3" t="s">
        <v>84</v>
      </c>
      <c r="U1130" s="3" t="s">
        <v>99</v>
      </c>
      <c r="V1130" s="4" t="s">
        <v>1849</v>
      </c>
      <c r="W1130" s="3" t="s">
        <v>45</v>
      </c>
      <c r="X1130" s="3" t="s">
        <v>85</v>
      </c>
      <c r="Y1130" s="3" t="s">
        <v>67</v>
      </c>
      <c r="Z1130" s="3" t="s">
        <v>86</v>
      </c>
      <c r="AA1130" s="3" t="s">
        <v>78</v>
      </c>
      <c r="AB1130" s="3" t="s">
        <v>50</v>
      </c>
      <c r="AD1130" s="9" t="s">
        <v>1848</v>
      </c>
    </row>
    <row r="1131" spans="1:30" x14ac:dyDescent="0.25">
      <c r="A1131" s="3" t="s">
        <v>453</v>
      </c>
      <c r="B1131" s="3">
        <v>10576</v>
      </c>
      <c r="C1131" s="3" t="s">
        <v>60</v>
      </c>
      <c r="D1131" s="3"/>
      <c r="E1131" s="3" t="s">
        <v>319</v>
      </c>
      <c r="F1131" s="3"/>
      <c r="G1131" s="4" t="s">
        <v>32</v>
      </c>
      <c r="H1131" s="3" t="s">
        <v>94</v>
      </c>
      <c r="I1131" s="3" t="s">
        <v>69</v>
      </c>
      <c r="J1131" s="3" t="s">
        <v>70</v>
      </c>
      <c r="K1131" s="3">
        <v>0</v>
      </c>
      <c r="L1131" s="4">
        <v>23.26</v>
      </c>
      <c r="M1131" s="16">
        <f t="shared" si="18"/>
        <v>16.169833927314709</v>
      </c>
      <c r="N1131" s="3" t="s">
        <v>36</v>
      </c>
      <c r="O1131" s="3" t="s">
        <v>71</v>
      </c>
      <c r="P1131" s="3" t="s">
        <v>212</v>
      </c>
      <c r="Q1131" s="3" t="s">
        <v>320</v>
      </c>
      <c r="R1131" s="3" t="s">
        <v>445</v>
      </c>
      <c r="S1131" s="3" t="s">
        <v>66</v>
      </c>
      <c r="T1131" s="3" t="s">
        <v>84</v>
      </c>
      <c r="U1131" s="3" t="s">
        <v>99</v>
      </c>
      <c r="V1131" s="4" t="s">
        <v>1849</v>
      </c>
      <c r="W1131" s="3" t="s">
        <v>45</v>
      </c>
      <c r="X1131" s="3" t="s">
        <v>85</v>
      </c>
      <c r="Y1131" s="3" t="s">
        <v>67</v>
      </c>
      <c r="Z1131" s="3" t="s">
        <v>86</v>
      </c>
      <c r="AA1131" s="3" t="s">
        <v>78</v>
      </c>
      <c r="AB1131" s="3" t="s">
        <v>50</v>
      </c>
      <c r="AD1131" s="9" t="s">
        <v>1848</v>
      </c>
    </row>
    <row r="1132" spans="1:30" x14ac:dyDescent="0.25">
      <c r="A1132" s="3" t="s">
        <v>644</v>
      </c>
      <c r="B1132" s="3">
        <v>10725</v>
      </c>
      <c r="C1132" s="3" t="s">
        <v>60</v>
      </c>
      <c r="D1132" s="3"/>
      <c r="E1132" s="3"/>
      <c r="F1132" s="3"/>
      <c r="G1132" s="4" t="s">
        <v>32</v>
      </c>
      <c r="H1132" s="3"/>
      <c r="I1132" s="3"/>
      <c r="J1132" s="3"/>
      <c r="K1132" s="3"/>
      <c r="L1132" s="4">
        <v>79.319999999999993</v>
      </c>
      <c r="M1132" s="16">
        <f t="shared" si="18"/>
        <v>55.141497296414556</v>
      </c>
      <c r="N1132" s="3" t="s">
        <v>32</v>
      </c>
      <c r="O1132" s="3" t="s">
        <v>62</v>
      </c>
      <c r="P1132" s="3" t="s">
        <v>138</v>
      </c>
      <c r="Q1132" s="3" t="s">
        <v>139</v>
      </c>
      <c r="R1132" s="3" t="s">
        <v>178</v>
      </c>
      <c r="S1132" s="3" t="s">
        <v>66</v>
      </c>
      <c r="T1132" s="3" t="s">
        <v>84</v>
      </c>
      <c r="U1132" s="3" t="s">
        <v>99</v>
      </c>
      <c r="V1132" s="4" t="s">
        <v>1849</v>
      </c>
      <c r="W1132" s="3" t="s">
        <v>45</v>
      </c>
      <c r="X1132" s="3"/>
      <c r="Y1132" s="3"/>
      <c r="Z1132" s="3"/>
      <c r="AA1132" s="3"/>
      <c r="AB1132" s="3"/>
      <c r="AD1132" s="9" t="s">
        <v>1848</v>
      </c>
    </row>
    <row r="1133" spans="1:30" x14ac:dyDescent="0.25">
      <c r="A1133" s="3" t="s">
        <v>645</v>
      </c>
      <c r="B1133" s="3">
        <v>10953</v>
      </c>
      <c r="C1133" s="3" t="s">
        <v>60</v>
      </c>
      <c r="D1133" s="3"/>
      <c r="E1133" s="3"/>
      <c r="F1133" s="3"/>
      <c r="G1133" s="4" t="s">
        <v>32</v>
      </c>
      <c r="H1133" s="3"/>
      <c r="I1133" s="3"/>
      <c r="J1133" s="3"/>
      <c r="K1133" s="3"/>
      <c r="L1133" s="4">
        <v>72.849999999999994</v>
      </c>
      <c r="M1133" s="16">
        <f t="shared" si="18"/>
        <v>50.643697403477063</v>
      </c>
      <c r="N1133" s="3" t="s">
        <v>32</v>
      </c>
      <c r="O1133" s="3" t="s">
        <v>62</v>
      </c>
      <c r="P1133" s="3" t="s">
        <v>138</v>
      </c>
      <c r="Q1133" s="3" t="s">
        <v>139</v>
      </c>
      <c r="R1133" s="3"/>
      <c r="S1133" s="3" t="s">
        <v>66</v>
      </c>
      <c r="T1133" s="3" t="s">
        <v>84</v>
      </c>
      <c r="U1133" s="3" t="s">
        <v>99</v>
      </c>
      <c r="V1133" s="4" t="s">
        <v>1849</v>
      </c>
      <c r="W1133" s="3" t="s">
        <v>45</v>
      </c>
      <c r="X1133" s="3"/>
      <c r="Y1133" s="3"/>
      <c r="Z1133" s="3"/>
      <c r="AA1133" s="3"/>
      <c r="AB1133" s="3"/>
      <c r="AD1133" s="9" t="s">
        <v>1848</v>
      </c>
    </row>
    <row r="1134" spans="1:30" x14ac:dyDescent="0.25">
      <c r="A1134" s="3" t="s">
        <v>685</v>
      </c>
      <c r="B1134" s="3">
        <v>10711</v>
      </c>
      <c r="C1134" s="3" t="s">
        <v>60</v>
      </c>
      <c r="D1134" s="3"/>
      <c r="E1134" s="3"/>
      <c r="F1134" s="3"/>
      <c r="G1134" s="4" t="s">
        <v>32</v>
      </c>
      <c r="H1134" s="3"/>
      <c r="I1134" s="3"/>
      <c r="J1134" s="3"/>
      <c r="K1134" s="3"/>
      <c r="L1134" s="4">
        <v>82.37</v>
      </c>
      <c r="M1134" s="16">
        <f t="shared" si="18"/>
        <v>57.261789363409825</v>
      </c>
      <c r="N1134" s="3" t="s">
        <v>32</v>
      </c>
      <c r="O1134" s="3" t="s">
        <v>62</v>
      </c>
      <c r="P1134" s="3" t="s">
        <v>138</v>
      </c>
      <c r="Q1134" s="3" t="s">
        <v>139</v>
      </c>
      <c r="R1134" s="3" t="s">
        <v>686</v>
      </c>
      <c r="S1134" s="3" t="s">
        <v>66</v>
      </c>
      <c r="T1134" s="3" t="s">
        <v>84</v>
      </c>
      <c r="U1134" s="3" t="s">
        <v>99</v>
      </c>
      <c r="V1134" s="4" t="s">
        <v>1849</v>
      </c>
      <c r="W1134" s="3" t="s">
        <v>45</v>
      </c>
      <c r="X1134" s="3"/>
      <c r="Y1134" s="3"/>
      <c r="Z1134" s="3"/>
      <c r="AA1134" s="3"/>
      <c r="AB1134" s="3"/>
      <c r="AD1134" s="9" t="s">
        <v>1848</v>
      </c>
    </row>
    <row r="1135" spans="1:30" x14ac:dyDescent="0.25">
      <c r="A1135" s="3" t="s">
        <v>739</v>
      </c>
      <c r="B1135" s="3">
        <v>10935</v>
      </c>
      <c r="C1135" s="3" t="s">
        <v>60</v>
      </c>
      <c r="D1135" s="3"/>
      <c r="E1135" s="3"/>
      <c r="F1135" s="3"/>
      <c r="G1135" s="4" t="s">
        <v>32</v>
      </c>
      <c r="H1135" s="3"/>
      <c r="I1135" s="3"/>
      <c r="J1135" s="3"/>
      <c r="K1135" s="3"/>
      <c r="L1135" s="4">
        <v>123.43</v>
      </c>
      <c r="M1135" s="16">
        <f t="shared" si="18"/>
        <v>85.805786829254274</v>
      </c>
      <c r="N1135" s="3" t="s">
        <v>32</v>
      </c>
      <c r="O1135" s="3" t="s">
        <v>62</v>
      </c>
      <c r="P1135" s="3" t="s">
        <v>138</v>
      </c>
      <c r="Q1135" s="3" t="s">
        <v>139</v>
      </c>
      <c r="R1135" s="3" t="s">
        <v>686</v>
      </c>
      <c r="S1135" s="3" t="s">
        <v>66</v>
      </c>
      <c r="T1135" s="3" t="s">
        <v>84</v>
      </c>
      <c r="U1135" s="3" t="s">
        <v>99</v>
      </c>
      <c r="V1135" s="4" t="s">
        <v>1849</v>
      </c>
      <c r="W1135" s="3" t="s">
        <v>45</v>
      </c>
      <c r="X1135" s="3"/>
      <c r="Y1135" s="3"/>
      <c r="Z1135" s="3"/>
      <c r="AA1135" s="3"/>
      <c r="AB1135" s="3"/>
      <c r="AD1135" s="9" t="s">
        <v>1848</v>
      </c>
    </row>
    <row r="1136" spans="1:30" x14ac:dyDescent="0.25">
      <c r="A1136" s="3" t="s">
        <v>747</v>
      </c>
      <c r="B1136" s="3">
        <v>10870</v>
      </c>
      <c r="C1136" s="3" t="s">
        <v>60</v>
      </c>
      <c r="D1136" s="3"/>
      <c r="E1136" s="3"/>
      <c r="F1136" s="3"/>
      <c r="G1136" s="4" t="s">
        <v>32</v>
      </c>
      <c r="H1136" s="3"/>
      <c r="I1136" s="3"/>
      <c r="J1136" s="3"/>
      <c r="K1136" s="3"/>
      <c r="L1136" s="4">
        <v>115.62</v>
      </c>
      <c r="M1136" s="16">
        <f t="shared" si="18"/>
        <v>80.376448782292627</v>
      </c>
      <c r="N1136" s="3" t="s">
        <v>32</v>
      </c>
      <c r="O1136" s="3" t="s">
        <v>62</v>
      </c>
      <c r="P1136" s="3" t="s">
        <v>138</v>
      </c>
      <c r="Q1136" s="3" t="s">
        <v>139</v>
      </c>
      <c r="R1136" s="3" t="s">
        <v>686</v>
      </c>
      <c r="S1136" s="3" t="s">
        <v>66</v>
      </c>
      <c r="T1136" s="3" t="s">
        <v>84</v>
      </c>
      <c r="U1136" s="3" t="s">
        <v>99</v>
      </c>
      <c r="V1136" s="4" t="s">
        <v>1849</v>
      </c>
      <c r="W1136" s="3" t="s">
        <v>45</v>
      </c>
      <c r="X1136" s="3"/>
      <c r="Y1136" s="3"/>
      <c r="Z1136" s="3"/>
      <c r="AA1136" s="3"/>
      <c r="AB1136" s="3"/>
      <c r="AD1136" s="9" t="s">
        <v>1848</v>
      </c>
    </row>
    <row r="1137" spans="1:30" x14ac:dyDescent="0.25">
      <c r="A1137" s="3" t="s">
        <v>762</v>
      </c>
      <c r="B1137" s="3">
        <v>10808</v>
      </c>
      <c r="C1137" s="3" t="s">
        <v>60</v>
      </c>
      <c r="D1137" s="3"/>
      <c r="E1137" s="3"/>
      <c r="F1137" s="3"/>
      <c r="G1137" s="4" t="s">
        <v>32</v>
      </c>
      <c r="H1137" s="3"/>
      <c r="I1137" s="3"/>
      <c r="J1137" s="3"/>
      <c r="K1137" s="3"/>
      <c r="L1137" s="4">
        <v>19.559999999999999</v>
      </c>
      <c r="M1137" s="16">
        <f t="shared" si="18"/>
        <v>13.597676337845042</v>
      </c>
      <c r="N1137" s="3" t="s">
        <v>32</v>
      </c>
      <c r="O1137" s="3" t="s">
        <v>62</v>
      </c>
      <c r="P1137" s="3" t="s">
        <v>138</v>
      </c>
      <c r="Q1137" s="3" t="s">
        <v>139</v>
      </c>
      <c r="R1137" s="3" t="s">
        <v>416</v>
      </c>
      <c r="S1137" s="3" t="s">
        <v>66</v>
      </c>
      <c r="T1137" s="3" t="s">
        <v>84</v>
      </c>
      <c r="U1137" s="3" t="s">
        <v>76</v>
      </c>
      <c r="V1137" s="4" t="s">
        <v>1849</v>
      </c>
      <c r="W1137" s="3" t="s">
        <v>45</v>
      </c>
      <c r="X1137" s="3"/>
      <c r="Y1137" s="3"/>
      <c r="Z1137" s="3"/>
      <c r="AA1137" s="3"/>
      <c r="AB1137" s="3"/>
      <c r="AD1137" s="9" t="s">
        <v>1848</v>
      </c>
    </row>
    <row r="1138" spans="1:30" x14ac:dyDescent="0.25">
      <c r="A1138" s="3" t="s">
        <v>764</v>
      </c>
      <c r="B1138" s="3">
        <v>10625</v>
      </c>
      <c r="C1138" s="3" t="s">
        <v>60</v>
      </c>
      <c r="D1138" s="3"/>
      <c r="E1138" s="3"/>
      <c r="F1138" s="3"/>
      <c r="G1138" s="4" t="s">
        <v>32</v>
      </c>
      <c r="H1138" s="3"/>
      <c r="I1138" s="3"/>
      <c r="J1138" s="3"/>
      <c r="K1138" s="3"/>
      <c r="L1138" s="4">
        <v>447.9</v>
      </c>
      <c r="M1138" s="16">
        <f t="shared" si="18"/>
        <v>311.37010387120625</v>
      </c>
      <c r="N1138" s="3" t="s">
        <v>32</v>
      </c>
      <c r="O1138" s="3" t="s">
        <v>62</v>
      </c>
      <c r="P1138" s="3" t="s">
        <v>138</v>
      </c>
      <c r="Q1138" s="3" t="s">
        <v>139</v>
      </c>
      <c r="R1138" s="3" t="s">
        <v>416</v>
      </c>
      <c r="S1138" s="3" t="s">
        <v>66</v>
      </c>
      <c r="T1138" s="3" t="s">
        <v>84</v>
      </c>
      <c r="U1138" s="3" t="s">
        <v>99</v>
      </c>
      <c r="V1138" s="4" t="s">
        <v>1849</v>
      </c>
      <c r="W1138" s="3" t="s">
        <v>45</v>
      </c>
      <c r="X1138" s="3"/>
      <c r="Y1138" s="3"/>
      <c r="Z1138" s="3"/>
      <c r="AA1138" s="3"/>
      <c r="AB1138" s="3"/>
      <c r="AD1138" s="9" t="s">
        <v>1848</v>
      </c>
    </row>
    <row r="1139" spans="1:30" x14ac:dyDescent="0.25">
      <c r="A1139" s="3" t="s">
        <v>771</v>
      </c>
      <c r="B1139" s="3">
        <v>10744</v>
      </c>
      <c r="C1139" s="3" t="s">
        <v>60</v>
      </c>
      <c r="D1139" s="3"/>
      <c r="E1139" s="3"/>
      <c r="F1139" s="3"/>
      <c r="G1139" s="4" t="s">
        <v>32</v>
      </c>
      <c r="H1139" s="3"/>
      <c r="I1139" s="3"/>
      <c r="J1139" s="3"/>
      <c r="K1139" s="3"/>
      <c r="L1139" s="4">
        <v>23.86</v>
      </c>
      <c r="M1139" s="16">
        <f t="shared" si="18"/>
        <v>16.586940563444923</v>
      </c>
      <c r="N1139" s="3" t="s">
        <v>32</v>
      </c>
      <c r="O1139" s="3" t="s">
        <v>62</v>
      </c>
      <c r="P1139" s="3" t="s">
        <v>138</v>
      </c>
      <c r="Q1139" s="3" t="s">
        <v>139</v>
      </c>
      <c r="R1139" s="3" t="s">
        <v>178</v>
      </c>
      <c r="S1139" s="3" t="s">
        <v>66</v>
      </c>
      <c r="T1139" s="3" t="s">
        <v>84</v>
      </c>
      <c r="U1139" s="3" t="s">
        <v>99</v>
      </c>
      <c r="V1139" s="4" t="s">
        <v>1849</v>
      </c>
      <c r="W1139" s="3" t="s">
        <v>45</v>
      </c>
      <c r="X1139" s="3"/>
      <c r="Y1139" s="3"/>
      <c r="Z1139" s="3"/>
      <c r="AA1139" s="3"/>
      <c r="AB1139" s="3"/>
      <c r="AD1139" s="9" t="s">
        <v>1848</v>
      </c>
    </row>
    <row r="1140" spans="1:30" x14ac:dyDescent="0.25">
      <c r="A1140" s="3" t="s">
        <v>776</v>
      </c>
      <c r="B1140" s="3">
        <v>10902</v>
      </c>
      <c r="C1140" s="3" t="s">
        <v>60</v>
      </c>
      <c r="D1140" s="3"/>
      <c r="E1140" s="3"/>
      <c r="F1140" s="3"/>
      <c r="G1140" s="4" t="s">
        <v>32</v>
      </c>
      <c r="H1140" s="3"/>
      <c r="I1140" s="3"/>
      <c r="J1140" s="3"/>
      <c r="K1140" s="3"/>
      <c r="L1140" s="4">
        <v>132.91</v>
      </c>
      <c r="M1140" s="16">
        <f t="shared" si="18"/>
        <v>92.396071680111689</v>
      </c>
      <c r="N1140" s="3" t="s">
        <v>32</v>
      </c>
      <c r="O1140" s="3" t="s">
        <v>62</v>
      </c>
      <c r="P1140" s="3" t="s">
        <v>138</v>
      </c>
      <c r="Q1140" s="3" t="s">
        <v>139</v>
      </c>
      <c r="R1140" s="3" t="s">
        <v>178</v>
      </c>
      <c r="S1140" s="3" t="s">
        <v>66</v>
      </c>
      <c r="T1140" s="3" t="s">
        <v>84</v>
      </c>
      <c r="U1140" s="3" t="s">
        <v>99</v>
      </c>
      <c r="V1140" s="4" t="s">
        <v>1849</v>
      </c>
      <c r="W1140" s="3" t="s">
        <v>45</v>
      </c>
      <c r="X1140" s="3"/>
      <c r="Y1140" s="3"/>
      <c r="Z1140" s="3"/>
      <c r="AA1140" s="3"/>
      <c r="AB1140" s="3"/>
      <c r="AD1140" s="9" t="s">
        <v>1848</v>
      </c>
    </row>
    <row r="1141" spans="1:30" x14ac:dyDescent="0.25">
      <c r="A1141" s="3" t="s">
        <v>782</v>
      </c>
      <c r="B1141" s="3">
        <v>11067</v>
      </c>
      <c r="C1141" s="3" t="s">
        <v>60</v>
      </c>
      <c r="D1141" s="3"/>
      <c r="E1141" s="3"/>
      <c r="F1141" s="3"/>
      <c r="G1141" s="4" t="s">
        <v>32</v>
      </c>
      <c r="H1141" s="3"/>
      <c r="I1141" s="3"/>
      <c r="J1141" s="3"/>
      <c r="K1141" s="3"/>
      <c r="L1141" s="4">
        <v>50.45</v>
      </c>
      <c r="M1141" s="16">
        <f t="shared" si="18"/>
        <v>35.071716321282331</v>
      </c>
      <c r="N1141" s="3" t="s">
        <v>32</v>
      </c>
      <c r="O1141" s="3" t="s">
        <v>62</v>
      </c>
      <c r="P1141" s="3" t="s">
        <v>138</v>
      </c>
      <c r="Q1141" s="3" t="s">
        <v>139</v>
      </c>
      <c r="R1141" s="3" t="s">
        <v>178</v>
      </c>
      <c r="S1141" s="3" t="s">
        <v>66</v>
      </c>
      <c r="T1141" s="3" t="s">
        <v>84</v>
      </c>
      <c r="U1141" s="3" t="s">
        <v>99</v>
      </c>
      <c r="V1141" s="4" t="s">
        <v>1849</v>
      </c>
      <c r="W1141" s="3" t="s">
        <v>45</v>
      </c>
      <c r="X1141" s="3"/>
      <c r="Y1141" s="3"/>
      <c r="Z1141" s="3"/>
      <c r="AA1141" s="3"/>
      <c r="AB1141" s="3"/>
      <c r="AD1141" s="9" t="s">
        <v>1848</v>
      </c>
    </row>
    <row r="1142" spans="1:30" x14ac:dyDescent="0.25">
      <c r="A1142" s="3" t="s">
        <v>789</v>
      </c>
      <c r="B1142" s="3">
        <v>11060</v>
      </c>
      <c r="C1142" s="3" t="s">
        <v>60</v>
      </c>
      <c r="D1142" s="3"/>
      <c r="E1142" s="3"/>
      <c r="F1142" s="3"/>
      <c r="G1142" s="4" t="s">
        <v>32</v>
      </c>
      <c r="H1142" s="3"/>
      <c r="I1142" s="3"/>
      <c r="J1142" s="3"/>
      <c r="K1142" s="3"/>
      <c r="L1142" s="4">
        <v>65.930000000000007</v>
      </c>
      <c r="M1142" s="16">
        <f t="shared" si="18"/>
        <v>45.833067533441913</v>
      </c>
      <c r="N1142" s="3" t="s">
        <v>32</v>
      </c>
      <c r="O1142" s="3" t="s">
        <v>62</v>
      </c>
      <c r="P1142" s="3" t="s">
        <v>138</v>
      </c>
      <c r="Q1142" s="3" t="s">
        <v>139</v>
      </c>
      <c r="R1142" s="3" t="s">
        <v>178</v>
      </c>
      <c r="S1142" s="3" t="s">
        <v>66</v>
      </c>
      <c r="T1142" s="3" t="s">
        <v>84</v>
      </c>
      <c r="U1142" s="3" t="s">
        <v>99</v>
      </c>
      <c r="V1142" s="4" t="s">
        <v>1849</v>
      </c>
      <c r="W1142" s="3" t="s">
        <v>45</v>
      </c>
      <c r="X1142" s="3"/>
      <c r="Y1142" s="3"/>
      <c r="Z1142" s="3"/>
      <c r="AA1142" s="3"/>
      <c r="AB1142" s="3"/>
      <c r="AD1142" s="9" t="s">
        <v>1848</v>
      </c>
    </row>
    <row r="1143" spans="1:30" x14ac:dyDescent="0.25">
      <c r="A1143" s="3" t="s">
        <v>793</v>
      </c>
      <c r="B1143" s="3">
        <v>10997</v>
      </c>
      <c r="C1143" s="3" t="s">
        <v>60</v>
      </c>
      <c r="D1143" s="3"/>
      <c r="E1143" s="3"/>
      <c r="F1143" s="3"/>
      <c r="G1143" s="4" t="s">
        <v>32</v>
      </c>
      <c r="H1143" s="3"/>
      <c r="I1143" s="3"/>
      <c r="J1143" s="3"/>
      <c r="K1143" s="3"/>
      <c r="L1143" s="4">
        <v>63.95</v>
      </c>
      <c r="M1143" s="16">
        <f t="shared" si="18"/>
        <v>44.456615634212191</v>
      </c>
      <c r="N1143" s="3" t="s">
        <v>32</v>
      </c>
      <c r="O1143" s="3" t="s">
        <v>62</v>
      </c>
      <c r="P1143" s="3" t="s">
        <v>138</v>
      </c>
      <c r="Q1143" s="3" t="s">
        <v>139</v>
      </c>
      <c r="R1143" s="3" t="s">
        <v>178</v>
      </c>
      <c r="S1143" s="3" t="s">
        <v>66</v>
      </c>
      <c r="T1143" s="3" t="s">
        <v>84</v>
      </c>
      <c r="U1143" s="3" t="s">
        <v>99</v>
      </c>
      <c r="V1143" s="4" t="s">
        <v>1849</v>
      </c>
      <c r="W1143" s="3" t="s">
        <v>45</v>
      </c>
      <c r="X1143" s="3"/>
      <c r="Y1143" s="3"/>
      <c r="Z1143" s="3"/>
      <c r="AA1143" s="3"/>
      <c r="AB1143" s="3"/>
      <c r="AD1143" s="9" t="s">
        <v>1848</v>
      </c>
    </row>
    <row r="1144" spans="1:30" x14ac:dyDescent="0.25">
      <c r="A1144" s="3" t="s">
        <v>797</v>
      </c>
      <c r="B1144" s="3">
        <v>10695</v>
      </c>
      <c r="C1144" s="3" t="s">
        <v>60</v>
      </c>
      <c r="D1144" s="3"/>
      <c r="E1144" s="3" t="s">
        <v>241</v>
      </c>
      <c r="F1144" s="3"/>
      <c r="G1144" s="4" t="s">
        <v>32</v>
      </c>
      <c r="H1144" s="3" t="s">
        <v>33</v>
      </c>
      <c r="I1144" s="3" t="s">
        <v>34</v>
      </c>
      <c r="J1144" s="3" t="s">
        <v>35</v>
      </c>
      <c r="K1144" s="3">
        <v>0</v>
      </c>
      <c r="L1144" s="4">
        <v>47.07</v>
      </c>
      <c r="M1144" s="16">
        <f t="shared" si="18"/>
        <v>32.722015604415446</v>
      </c>
      <c r="N1144" s="3" t="s">
        <v>36</v>
      </c>
      <c r="O1144" s="3" t="s">
        <v>71</v>
      </c>
      <c r="P1144" s="3" t="s">
        <v>212</v>
      </c>
      <c r="Q1144" s="3" t="s">
        <v>242</v>
      </c>
      <c r="R1144" s="3" t="s">
        <v>587</v>
      </c>
      <c r="S1144" s="3" t="s">
        <v>75</v>
      </c>
      <c r="T1144" s="3" t="s">
        <v>84</v>
      </c>
      <c r="U1144" s="3" t="s">
        <v>99</v>
      </c>
      <c r="V1144" s="4" t="s">
        <v>44</v>
      </c>
      <c r="W1144" s="3" t="s">
        <v>45</v>
      </c>
      <c r="X1144" s="3" t="s">
        <v>46</v>
      </c>
      <c r="Y1144" s="3" t="s">
        <v>77</v>
      </c>
      <c r="Z1144" s="3" t="s">
        <v>48</v>
      </c>
      <c r="AA1144" s="3" t="s">
        <v>87</v>
      </c>
      <c r="AB1144" s="3" t="s">
        <v>50</v>
      </c>
      <c r="AD1144" s="9" t="s">
        <v>1848</v>
      </c>
    </row>
    <row r="1145" spans="1:30" x14ac:dyDescent="0.25">
      <c r="A1145" s="3" t="s">
        <v>801</v>
      </c>
      <c r="B1145" s="3">
        <v>10554</v>
      </c>
      <c r="C1145" s="3" t="s">
        <v>60</v>
      </c>
      <c r="D1145" s="3"/>
      <c r="E1145" s="3" t="s">
        <v>93</v>
      </c>
      <c r="F1145" s="3"/>
      <c r="G1145" s="4" t="s">
        <v>32</v>
      </c>
      <c r="H1145" s="3" t="s">
        <v>94</v>
      </c>
      <c r="I1145" s="3" t="s">
        <v>95</v>
      </c>
      <c r="J1145" s="3" t="s">
        <v>35</v>
      </c>
      <c r="K1145" s="3"/>
      <c r="L1145" s="4">
        <v>184.2</v>
      </c>
      <c r="M1145" s="16">
        <f t="shared" si="18"/>
        <v>128.05173729197631</v>
      </c>
      <c r="N1145" s="3" t="s">
        <v>36</v>
      </c>
      <c r="O1145" s="3" t="s">
        <v>62</v>
      </c>
      <c r="P1145" s="3" t="s">
        <v>138</v>
      </c>
      <c r="Q1145" s="3" t="s">
        <v>139</v>
      </c>
      <c r="R1145" s="3"/>
      <c r="S1145" s="3" t="s">
        <v>66</v>
      </c>
      <c r="T1145" s="3" t="s">
        <v>84</v>
      </c>
      <c r="U1145" s="3" t="s">
        <v>99</v>
      </c>
      <c r="V1145" s="4" t="s">
        <v>1849</v>
      </c>
      <c r="W1145" s="3" t="s">
        <v>45</v>
      </c>
      <c r="X1145" s="3" t="s">
        <v>85</v>
      </c>
      <c r="Y1145" s="3" t="s">
        <v>77</v>
      </c>
      <c r="Z1145" s="3" t="s">
        <v>86</v>
      </c>
      <c r="AA1145" s="3" t="s">
        <v>78</v>
      </c>
      <c r="AB1145" s="3" t="s">
        <v>50</v>
      </c>
      <c r="AD1145" s="9" t="s">
        <v>1848</v>
      </c>
    </row>
    <row r="1146" spans="1:30" x14ac:dyDescent="0.25">
      <c r="A1146" s="3" t="s">
        <v>822</v>
      </c>
      <c r="B1146" s="3">
        <v>11072</v>
      </c>
      <c r="C1146" s="3" t="s">
        <v>60</v>
      </c>
      <c r="D1146" s="3"/>
      <c r="E1146" s="3"/>
      <c r="F1146" s="3"/>
      <c r="G1146" s="4" t="s">
        <v>32</v>
      </c>
      <c r="H1146" s="3"/>
      <c r="I1146" s="3"/>
      <c r="J1146" s="3"/>
      <c r="K1146" s="3"/>
      <c r="L1146" s="4">
        <v>79.55</v>
      </c>
      <c r="M1146" s="16">
        <f t="shared" si="18"/>
        <v>55.301388173597807</v>
      </c>
      <c r="N1146" s="3" t="s">
        <v>32</v>
      </c>
      <c r="O1146" s="3" t="s">
        <v>62</v>
      </c>
      <c r="P1146" s="3" t="s">
        <v>138</v>
      </c>
      <c r="Q1146" s="3" t="s">
        <v>139</v>
      </c>
      <c r="R1146" s="3" t="s">
        <v>416</v>
      </c>
      <c r="S1146" s="3" t="s">
        <v>66</v>
      </c>
      <c r="T1146" s="3" t="s">
        <v>84</v>
      </c>
      <c r="U1146" s="3" t="s">
        <v>76</v>
      </c>
      <c r="V1146" s="4" t="s">
        <v>1849</v>
      </c>
      <c r="W1146" s="3" t="s">
        <v>45</v>
      </c>
      <c r="X1146" s="3"/>
      <c r="Y1146" s="3"/>
      <c r="Z1146" s="3"/>
      <c r="AA1146" s="3"/>
      <c r="AB1146" s="3"/>
      <c r="AD1146" s="9" t="s">
        <v>1848</v>
      </c>
    </row>
    <row r="1147" spans="1:30" x14ac:dyDescent="0.25">
      <c r="A1147" s="3" t="s">
        <v>823</v>
      </c>
      <c r="B1147" s="3">
        <v>10787</v>
      </c>
      <c r="C1147" s="3" t="s">
        <v>60</v>
      </c>
      <c r="D1147" s="3"/>
      <c r="E1147" s="3" t="s">
        <v>824</v>
      </c>
      <c r="F1147" s="3"/>
      <c r="G1147" s="4" t="s">
        <v>32</v>
      </c>
      <c r="H1147" s="3" t="s">
        <v>94</v>
      </c>
      <c r="I1147" s="3" t="s">
        <v>95</v>
      </c>
      <c r="J1147" s="3" t="s">
        <v>35</v>
      </c>
      <c r="K1147" s="3">
        <v>0</v>
      </c>
      <c r="L1147" s="4">
        <v>144.66</v>
      </c>
      <c r="M1147" s="16">
        <f t="shared" si="18"/>
        <v>100.56440997099509</v>
      </c>
      <c r="N1147" s="3" t="s">
        <v>36</v>
      </c>
      <c r="O1147" s="3" t="s">
        <v>62</v>
      </c>
      <c r="P1147" s="3" t="s">
        <v>81</v>
      </c>
      <c r="Q1147" s="3" t="s">
        <v>82</v>
      </c>
      <c r="R1147" s="3" t="s">
        <v>535</v>
      </c>
      <c r="S1147" s="3" t="s">
        <v>66</v>
      </c>
      <c r="T1147" s="3" t="s">
        <v>84</v>
      </c>
      <c r="U1147" s="3" t="s">
        <v>243</v>
      </c>
      <c r="V1147" s="4" t="s">
        <v>1849</v>
      </c>
      <c r="W1147" s="3" t="s">
        <v>45</v>
      </c>
      <c r="X1147" s="3" t="s">
        <v>85</v>
      </c>
      <c r="Y1147" s="3" t="s">
        <v>67</v>
      </c>
      <c r="Z1147" s="3" t="s">
        <v>86</v>
      </c>
      <c r="AA1147" s="3" t="s">
        <v>78</v>
      </c>
      <c r="AB1147" s="3" t="s">
        <v>50</v>
      </c>
      <c r="AD1147" s="9" t="s">
        <v>1848</v>
      </c>
    </row>
    <row r="1148" spans="1:30" x14ac:dyDescent="0.25">
      <c r="A1148" s="3" t="s">
        <v>829</v>
      </c>
      <c r="B1148" s="3">
        <v>10880</v>
      </c>
      <c r="C1148" s="3" t="s">
        <v>60</v>
      </c>
      <c r="D1148" s="3"/>
      <c r="E1148" s="3" t="s">
        <v>241</v>
      </c>
      <c r="F1148" s="3"/>
      <c r="G1148" s="4" t="s">
        <v>32</v>
      </c>
      <c r="H1148" s="3" t="s">
        <v>33</v>
      </c>
      <c r="I1148" s="3" t="s">
        <v>34</v>
      </c>
      <c r="J1148" s="3" t="s">
        <v>35</v>
      </c>
      <c r="K1148" s="3">
        <v>0</v>
      </c>
      <c r="L1148" s="4">
        <v>13.94</v>
      </c>
      <c r="M1148" s="16">
        <f t="shared" si="18"/>
        <v>9.6907775127586859</v>
      </c>
      <c r="N1148" s="3" t="s">
        <v>36</v>
      </c>
      <c r="O1148" s="3" t="s">
        <v>71</v>
      </c>
      <c r="P1148" s="3" t="s">
        <v>212</v>
      </c>
      <c r="Q1148" s="3" t="s">
        <v>242</v>
      </c>
      <c r="R1148" s="3" t="s">
        <v>587</v>
      </c>
      <c r="S1148" s="3" t="s">
        <v>75</v>
      </c>
      <c r="T1148" s="3" t="s">
        <v>84</v>
      </c>
      <c r="U1148" s="3" t="s">
        <v>99</v>
      </c>
      <c r="V1148" s="4" t="s">
        <v>44</v>
      </c>
      <c r="W1148" s="3" t="s">
        <v>45</v>
      </c>
      <c r="X1148" s="3" t="s">
        <v>46</v>
      </c>
      <c r="Y1148" s="3" t="s">
        <v>77</v>
      </c>
      <c r="Z1148" s="3" t="s">
        <v>48</v>
      </c>
      <c r="AA1148" s="3" t="s">
        <v>87</v>
      </c>
      <c r="AB1148" s="3" t="s">
        <v>50</v>
      </c>
      <c r="AD1148" s="9" t="s">
        <v>1848</v>
      </c>
    </row>
    <row r="1149" spans="1:30" x14ac:dyDescent="0.25">
      <c r="A1149" s="3" t="s">
        <v>841</v>
      </c>
      <c r="B1149" s="3">
        <v>10698</v>
      </c>
      <c r="C1149" s="3" t="s">
        <v>60</v>
      </c>
      <c r="D1149" s="3"/>
      <c r="E1149" s="3"/>
      <c r="F1149" s="3"/>
      <c r="G1149" s="4" t="s">
        <v>32</v>
      </c>
      <c r="H1149" s="3"/>
      <c r="I1149" s="3"/>
      <c r="J1149" s="3"/>
      <c r="K1149" s="3"/>
      <c r="L1149" s="4">
        <v>69.900000000000006</v>
      </c>
      <c r="M1149" s="16">
        <f t="shared" si="18"/>
        <v>48.592923109170172</v>
      </c>
      <c r="N1149" s="3" t="s">
        <v>32</v>
      </c>
      <c r="O1149" s="3" t="s">
        <v>62</v>
      </c>
      <c r="P1149" s="3" t="s">
        <v>138</v>
      </c>
      <c r="Q1149" s="3" t="s">
        <v>139</v>
      </c>
      <c r="R1149" s="3" t="s">
        <v>178</v>
      </c>
      <c r="S1149" s="3" t="s">
        <v>66</v>
      </c>
      <c r="T1149" s="3" t="s">
        <v>84</v>
      </c>
      <c r="U1149" s="3" t="s">
        <v>99</v>
      </c>
      <c r="V1149" s="4" t="s">
        <v>1849</v>
      </c>
      <c r="W1149" s="3" t="s">
        <v>45</v>
      </c>
      <c r="X1149" s="3"/>
      <c r="Y1149" s="3"/>
      <c r="Z1149" s="3"/>
      <c r="AA1149" s="3"/>
      <c r="AB1149" s="3"/>
      <c r="AD1149" s="9" t="s">
        <v>1848</v>
      </c>
    </row>
    <row r="1150" spans="1:30" x14ac:dyDescent="0.25">
      <c r="A1150" s="3" t="s">
        <v>849</v>
      </c>
      <c r="B1150" s="3">
        <v>10790</v>
      </c>
      <c r="C1150" s="3" t="s">
        <v>60</v>
      </c>
      <c r="D1150" s="3"/>
      <c r="E1150" s="3"/>
      <c r="F1150" s="3"/>
      <c r="G1150" s="4" t="s">
        <v>32</v>
      </c>
      <c r="H1150" s="3"/>
      <c r="I1150" s="3"/>
      <c r="J1150" s="3"/>
      <c r="K1150" s="3"/>
      <c r="L1150" s="4">
        <v>66.260000000000005</v>
      </c>
      <c r="M1150" s="16">
        <f t="shared" si="18"/>
        <v>46.062476183313528</v>
      </c>
      <c r="N1150" s="3" t="s">
        <v>32</v>
      </c>
      <c r="O1150" s="3" t="s">
        <v>62</v>
      </c>
      <c r="P1150" s="3" t="s">
        <v>138</v>
      </c>
      <c r="Q1150" s="3" t="s">
        <v>139</v>
      </c>
      <c r="R1150" s="3" t="s">
        <v>178</v>
      </c>
      <c r="S1150" s="3" t="s">
        <v>66</v>
      </c>
      <c r="T1150" s="3" t="s">
        <v>84</v>
      </c>
      <c r="U1150" s="3" t="s">
        <v>99</v>
      </c>
      <c r="V1150" s="4" t="s">
        <v>1849</v>
      </c>
      <c r="W1150" s="3" t="s">
        <v>45</v>
      </c>
      <c r="X1150" s="3"/>
      <c r="Y1150" s="3"/>
      <c r="Z1150" s="3"/>
      <c r="AA1150" s="3"/>
      <c r="AB1150" s="3"/>
      <c r="AD1150" s="9" t="s">
        <v>1848</v>
      </c>
    </row>
    <row r="1151" spans="1:30" x14ac:dyDescent="0.25">
      <c r="A1151" s="3" t="s">
        <v>855</v>
      </c>
      <c r="B1151" s="3">
        <v>10676</v>
      </c>
      <c r="C1151" s="3" t="s">
        <v>60</v>
      </c>
      <c r="D1151" s="3"/>
      <c r="E1151" s="3" t="s">
        <v>387</v>
      </c>
      <c r="F1151" s="3"/>
      <c r="G1151" s="4" t="s">
        <v>32</v>
      </c>
      <c r="H1151" s="3" t="s">
        <v>33</v>
      </c>
      <c r="I1151" s="3" t="s">
        <v>95</v>
      </c>
      <c r="J1151" s="3" t="s">
        <v>35</v>
      </c>
      <c r="K1151" s="3">
        <v>0</v>
      </c>
      <c r="L1151" s="4">
        <v>79.03</v>
      </c>
      <c r="M1151" s="16">
        <f t="shared" si="18"/>
        <v>54.939895755618288</v>
      </c>
      <c r="N1151" s="3" t="s">
        <v>36</v>
      </c>
      <c r="O1151" s="3" t="s">
        <v>71</v>
      </c>
      <c r="P1151" s="3" t="s">
        <v>72</v>
      </c>
      <c r="Q1151" s="3" t="s">
        <v>124</v>
      </c>
      <c r="R1151" s="3" t="s">
        <v>345</v>
      </c>
      <c r="S1151" s="3" t="s">
        <v>75</v>
      </c>
      <c r="T1151" s="3" t="s">
        <v>84</v>
      </c>
      <c r="U1151" s="3" t="s">
        <v>99</v>
      </c>
      <c r="V1151" s="4" t="s">
        <v>1849</v>
      </c>
      <c r="W1151" s="3" t="s">
        <v>45</v>
      </c>
      <c r="X1151" s="3" t="s">
        <v>85</v>
      </c>
      <c r="Y1151" s="3" t="s">
        <v>77</v>
      </c>
      <c r="Z1151" s="3" t="s">
        <v>48</v>
      </c>
      <c r="AA1151" s="3" t="s">
        <v>78</v>
      </c>
      <c r="AB1151" s="3" t="s">
        <v>50</v>
      </c>
      <c r="AD1151" s="9" t="s">
        <v>1848</v>
      </c>
    </row>
    <row r="1152" spans="1:30" x14ac:dyDescent="0.25">
      <c r="A1152" s="3" t="s">
        <v>856</v>
      </c>
      <c r="B1152" s="3">
        <v>10842</v>
      </c>
      <c r="C1152" s="3" t="s">
        <v>60</v>
      </c>
      <c r="D1152" s="3"/>
      <c r="E1152" s="3" t="s">
        <v>857</v>
      </c>
      <c r="F1152" s="3"/>
      <c r="G1152" s="4" t="s">
        <v>32</v>
      </c>
      <c r="H1152" s="3" t="s">
        <v>33</v>
      </c>
      <c r="I1152" s="3" t="s">
        <v>34</v>
      </c>
      <c r="J1152" s="3" t="s">
        <v>35</v>
      </c>
      <c r="K1152" s="3">
        <v>0</v>
      </c>
      <c r="L1152" s="4">
        <v>271.49</v>
      </c>
      <c r="M1152" s="16">
        <f t="shared" si="18"/>
        <v>188.73380107165391</v>
      </c>
      <c r="N1152" s="3" t="s">
        <v>36</v>
      </c>
      <c r="O1152" s="3" t="s">
        <v>71</v>
      </c>
      <c r="P1152" s="3" t="s">
        <v>212</v>
      </c>
      <c r="Q1152" s="3" t="s">
        <v>320</v>
      </c>
      <c r="R1152" s="3" t="s">
        <v>858</v>
      </c>
      <c r="S1152" s="3" t="s">
        <v>66</v>
      </c>
      <c r="T1152" s="3" t="s">
        <v>84</v>
      </c>
      <c r="U1152" s="3" t="s">
        <v>99</v>
      </c>
      <c r="V1152" s="4" t="s">
        <v>1849</v>
      </c>
      <c r="W1152" s="3" t="s">
        <v>45</v>
      </c>
      <c r="X1152" s="3" t="s">
        <v>85</v>
      </c>
      <c r="Y1152" s="3" t="s">
        <v>67</v>
      </c>
      <c r="Z1152" s="3" t="s">
        <v>86</v>
      </c>
      <c r="AA1152" s="3" t="s">
        <v>78</v>
      </c>
      <c r="AB1152" s="3" t="s">
        <v>50</v>
      </c>
      <c r="AD1152" s="9" t="s">
        <v>1848</v>
      </c>
    </row>
    <row r="1153" spans="1:30" x14ac:dyDescent="0.25">
      <c r="A1153" s="3" t="s">
        <v>862</v>
      </c>
      <c r="B1153" s="3">
        <v>10867</v>
      </c>
      <c r="C1153" s="3" t="s">
        <v>60</v>
      </c>
      <c r="D1153" s="3"/>
      <c r="E1153" s="3"/>
      <c r="F1153" s="3"/>
      <c r="G1153" s="4" t="s">
        <v>32</v>
      </c>
      <c r="H1153" s="3"/>
      <c r="I1153" s="3"/>
      <c r="J1153" s="3"/>
      <c r="K1153" s="3"/>
      <c r="L1153" s="4">
        <v>5.81</v>
      </c>
      <c r="M1153" s="16">
        <f t="shared" si="18"/>
        <v>4.038982593194258</v>
      </c>
      <c r="N1153" s="3" t="s">
        <v>32</v>
      </c>
      <c r="O1153" s="3" t="s">
        <v>71</v>
      </c>
      <c r="P1153" s="3" t="s">
        <v>146</v>
      </c>
      <c r="Q1153" s="3" t="s">
        <v>147</v>
      </c>
      <c r="R1153" s="3"/>
      <c r="S1153" s="3" t="s">
        <v>66</v>
      </c>
      <c r="T1153" s="3" t="s">
        <v>84</v>
      </c>
      <c r="U1153" s="3" t="s">
        <v>99</v>
      </c>
      <c r="V1153" s="4" t="s">
        <v>1849</v>
      </c>
      <c r="W1153" s="3" t="s">
        <v>45</v>
      </c>
      <c r="X1153" s="3"/>
      <c r="Y1153" s="3"/>
      <c r="Z1153" s="3"/>
      <c r="AA1153" s="3"/>
      <c r="AB1153" s="3"/>
      <c r="AD1153" s="9" t="s">
        <v>1848</v>
      </c>
    </row>
    <row r="1154" spans="1:30" x14ac:dyDescent="0.25">
      <c r="A1154" s="3" t="s">
        <v>872</v>
      </c>
      <c r="B1154" s="3">
        <v>10694</v>
      </c>
      <c r="C1154" s="3" t="s">
        <v>60</v>
      </c>
      <c r="D1154" s="3"/>
      <c r="E1154" s="3"/>
      <c r="F1154" s="3"/>
      <c r="G1154" s="4" t="s">
        <v>32</v>
      </c>
      <c r="H1154" s="3"/>
      <c r="I1154" s="3"/>
      <c r="J1154" s="3"/>
      <c r="K1154" s="3"/>
      <c r="L1154" s="4">
        <v>121.11</v>
      </c>
      <c r="M1154" s="16">
        <f t="shared" si="18"/>
        <v>84.192974502884113</v>
      </c>
      <c r="N1154" s="3" t="s">
        <v>32</v>
      </c>
      <c r="O1154" s="3" t="s">
        <v>62</v>
      </c>
      <c r="P1154" s="3" t="s">
        <v>138</v>
      </c>
      <c r="Q1154" s="3" t="s">
        <v>139</v>
      </c>
      <c r="R1154" s="3" t="s">
        <v>686</v>
      </c>
      <c r="S1154" s="3" t="s">
        <v>66</v>
      </c>
      <c r="T1154" s="3" t="s">
        <v>84</v>
      </c>
      <c r="U1154" s="3" t="s">
        <v>99</v>
      </c>
      <c r="V1154" s="4" t="s">
        <v>1849</v>
      </c>
      <c r="W1154" s="3" t="s">
        <v>45</v>
      </c>
      <c r="X1154" s="3"/>
      <c r="Y1154" s="3"/>
      <c r="Z1154" s="3"/>
      <c r="AA1154" s="3"/>
      <c r="AB1154" s="3"/>
      <c r="AD1154" s="9" t="s">
        <v>1848</v>
      </c>
    </row>
    <row r="1155" spans="1:30" x14ac:dyDescent="0.25">
      <c r="A1155" s="3" t="s">
        <v>878</v>
      </c>
      <c r="B1155" s="3">
        <v>10738</v>
      </c>
      <c r="C1155" s="3" t="s">
        <v>60</v>
      </c>
      <c r="D1155" s="3"/>
      <c r="E1155" s="3"/>
      <c r="F1155" s="3"/>
      <c r="G1155" s="4" t="s">
        <v>32</v>
      </c>
      <c r="H1155" s="3"/>
      <c r="I1155" s="3"/>
      <c r="J1155" s="3"/>
      <c r="K1155" s="3"/>
      <c r="L1155" s="4">
        <v>161.43</v>
      </c>
      <c r="M1155" s="16">
        <f t="shared" si="18"/>
        <v>112.22254045083463</v>
      </c>
      <c r="N1155" s="3" t="s">
        <v>32</v>
      </c>
      <c r="O1155" s="3" t="s">
        <v>62</v>
      </c>
      <c r="P1155" s="3" t="s">
        <v>138</v>
      </c>
      <c r="Q1155" s="3" t="s">
        <v>139</v>
      </c>
      <c r="R1155" s="3" t="s">
        <v>686</v>
      </c>
      <c r="S1155" s="3" t="s">
        <v>66</v>
      </c>
      <c r="T1155" s="3" t="s">
        <v>84</v>
      </c>
      <c r="U1155" s="3" t="s">
        <v>99</v>
      </c>
      <c r="V1155" s="4" t="s">
        <v>1849</v>
      </c>
      <c r="W1155" s="3" t="s">
        <v>45</v>
      </c>
      <c r="X1155" s="3"/>
      <c r="Y1155" s="3"/>
      <c r="Z1155" s="3"/>
      <c r="AA1155" s="3"/>
      <c r="AB1155" s="3"/>
      <c r="AD1155" s="9" t="s">
        <v>1848</v>
      </c>
    </row>
    <row r="1156" spans="1:30" x14ac:dyDescent="0.25">
      <c r="A1156" s="3" t="s">
        <v>883</v>
      </c>
      <c r="B1156" s="3">
        <v>10925</v>
      </c>
      <c r="C1156" s="3" t="s">
        <v>60</v>
      </c>
      <c r="D1156" s="3"/>
      <c r="E1156" s="3"/>
      <c r="F1156" s="3"/>
      <c r="G1156" s="4" t="s">
        <v>32</v>
      </c>
      <c r="H1156" s="3"/>
      <c r="I1156" s="3"/>
      <c r="J1156" s="3"/>
      <c r="K1156" s="3"/>
      <c r="L1156" s="4">
        <v>18.059999999999999</v>
      </c>
      <c r="M1156" s="16">
        <f t="shared" si="18"/>
        <v>12.554909747519503</v>
      </c>
      <c r="N1156" s="3" t="s">
        <v>32</v>
      </c>
      <c r="O1156" s="3" t="s">
        <v>62</v>
      </c>
      <c r="P1156" s="3" t="s">
        <v>138</v>
      </c>
      <c r="Q1156" s="3" t="s">
        <v>139</v>
      </c>
      <c r="R1156" s="3" t="s">
        <v>686</v>
      </c>
      <c r="S1156" s="3" t="s">
        <v>66</v>
      </c>
      <c r="T1156" s="3" t="s">
        <v>84</v>
      </c>
      <c r="U1156" s="3" t="s">
        <v>99</v>
      </c>
      <c r="V1156" s="4" t="s">
        <v>1849</v>
      </c>
      <c r="W1156" s="3" t="s">
        <v>45</v>
      </c>
      <c r="X1156" s="3"/>
      <c r="Y1156" s="3"/>
      <c r="Z1156" s="3"/>
      <c r="AA1156" s="3"/>
      <c r="AB1156" s="3"/>
      <c r="AD1156" s="9" t="s">
        <v>1848</v>
      </c>
    </row>
    <row r="1157" spans="1:30" x14ac:dyDescent="0.25">
      <c r="A1157" s="3" t="s">
        <v>885</v>
      </c>
      <c r="B1157" s="3">
        <v>10600</v>
      </c>
      <c r="C1157" s="3" t="s">
        <v>60</v>
      </c>
      <c r="D1157" s="3"/>
      <c r="E1157" s="3"/>
      <c r="F1157" s="3"/>
      <c r="G1157" s="4" t="s">
        <v>32</v>
      </c>
      <c r="H1157" s="3"/>
      <c r="I1157" s="3"/>
      <c r="J1157" s="3"/>
      <c r="K1157" s="3"/>
      <c r="L1157" s="4">
        <v>17.559999999999999</v>
      </c>
      <c r="M1157" s="16">
        <f t="shared" si="18"/>
        <v>12.207320884077655</v>
      </c>
      <c r="N1157" s="3" t="s">
        <v>32</v>
      </c>
      <c r="O1157" s="3" t="s">
        <v>62</v>
      </c>
      <c r="P1157" s="3" t="s">
        <v>138</v>
      </c>
      <c r="Q1157" s="3" t="s">
        <v>139</v>
      </c>
      <c r="R1157" s="3" t="s">
        <v>686</v>
      </c>
      <c r="S1157" s="3" t="s">
        <v>66</v>
      </c>
      <c r="T1157" s="3" t="s">
        <v>84</v>
      </c>
      <c r="U1157" s="3" t="s">
        <v>99</v>
      </c>
      <c r="V1157" s="4" t="s">
        <v>1849</v>
      </c>
      <c r="W1157" s="3" t="s">
        <v>45</v>
      </c>
      <c r="X1157" s="3"/>
      <c r="Y1157" s="3"/>
      <c r="Z1157" s="3"/>
      <c r="AA1157" s="3"/>
      <c r="AB1157" s="3"/>
      <c r="AD1157" s="9" t="s">
        <v>1848</v>
      </c>
    </row>
    <row r="1158" spans="1:30" x14ac:dyDescent="0.25">
      <c r="A1158" s="3" t="s">
        <v>887</v>
      </c>
      <c r="B1158" s="3">
        <v>10735</v>
      </c>
      <c r="C1158" s="3" t="s">
        <v>60</v>
      </c>
      <c r="D1158" s="3"/>
      <c r="E1158" s="3"/>
      <c r="F1158" s="3"/>
      <c r="G1158" s="4" t="s">
        <v>32</v>
      </c>
      <c r="H1158" s="3"/>
      <c r="I1158" s="3"/>
      <c r="J1158" s="3"/>
      <c r="K1158" s="3"/>
      <c r="L1158" s="4">
        <v>19.13</v>
      </c>
      <c r="M1158" s="16">
        <f t="shared" si="18"/>
        <v>13.298749915285054</v>
      </c>
      <c r="N1158" s="3" t="s">
        <v>32</v>
      </c>
      <c r="O1158" s="3" t="s">
        <v>62</v>
      </c>
      <c r="P1158" s="3" t="s">
        <v>138</v>
      </c>
      <c r="Q1158" s="3" t="s">
        <v>139</v>
      </c>
      <c r="R1158" s="3" t="s">
        <v>686</v>
      </c>
      <c r="S1158" s="3" t="s">
        <v>66</v>
      </c>
      <c r="T1158" s="3" t="s">
        <v>84</v>
      </c>
      <c r="U1158" s="3" t="s">
        <v>99</v>
      </c>
      <c r="V1158" s="4" t="s">
        <v>1849</v>
      </c>
      <c r="W1158" s="3" t="s">
        <v>45</v>
      </c>
      <c r="X1158" s="3"/>
      <c r="Y1158" s="3"/>
      <c r="Z1158" s="3"/>
      <c r="AA1158" s="3"/>
      <c r="AB1158" s="3"/>
      <c r="AD1158" s="9" t="s">
        <v>1848</v>
      </c>
    </row>
    <row r="1159" spans="1:30" x14ac:dyDescent="0.25">
      <c r="A1159" s="3" t="s">
        <v>894</v>
      </c>
      <c r="B1159" s="3">
        <v>10957</v>
      </c>
      <c r="C1159" s="3" t="s">
        <v>60</v>
      </c>
      <c r="D1159" s="3"/>
      <c r="E1159" s="3"/>
      <c r="F1159" s="3"/>
      <c r="G1159" s="4" t="s">
        <v>32</v>
      </c>
      <c r="H1159" s="3"/>
      <c r="I1159" s="3"/>
      <c r="J1159" s="3"/>
      <c r="K1159" s="3"/>
      <c r="L1159" s="4">
        <v>25.46</v>
      </c>
      <c r="M1159" s="16">
        <f t="shared" si="18"/>
        <v>17.699224926458836</v>
      </c>
      <c r="N1159" s="3" t="s">
        <v>32</v>
      </c>
      <c r="O1159" s="3" t="s">
        <v>62</v>
      </c>
      <c r="P1159" s="3" t="s">
        <v>138</v>
      </c>
      <c r="Q1159" s="3" t="s">
        <v>139</v>
      </c>
      <c r="R1159" s="3"/>
      <c r="S1159" s="3" t="s">
        <v>66</v>
      </c>
      <c r="T1159" s="3" t="s">
        <v>84</v>
      </c>
      <c r="U1159" s="3" t="s">
        <v>99</v>
      </c>
      <c r="V1159" s="4" t="s">
        <v>1849</v>
      </c>
      <c r="W1159" s="3" t="s">
        <v>45</v>
      </c>
      <c r="X1159" s="3"/>
      <c r="Y1159" s="3"/>
      <c r="Z1159" s="3"/>
      <c r="AA1159" s="3"/>
      <c r="AB1159" s="3"/>
      <c r="AD1159" s="9" t="s">
        <v>1848</v>
      </c>
    </row>
    <row r="1160" spans="1:30" x14ac:dyDescent="0.25">
      <c r="A1160" s="3" t="s">
        <v>935</v>
      </c>
      <c r="B1160" s="3">
        <v>11119</v>
      </c>
      <c r="C1160" s="3" t="s">
        <v>60</v>
      </c>
      <c r="D1160" s="3"/>
      <c r="E1160" s="3"/>
      <c r="F1160" s="3"/>
      <c r="G1160" s="4" t="s">
        <v>32</v>
      </c>
      <c r="H1160" s="3"/>
      <c r="I1160" s="3"/>
      <c r="J1160" s="3"/>
      <c r="K1160" s="3"/>
      <c r="L1160" s="4">
        <v>99.04</v>
      </c>
      <c r="M1160" s="16">
        <f t="shared" si="18"/>
        <v>68.850402070561003</v>
      </c>
      <c r="N1160" s="3" t="s">
        <v>32</v>
      </c>
      <c r="O1160" s="3" t="s">
        <v>62</v>
      </c>
      <c r="P1160" s="3" t="s">
        <v>138</v>
      </c>
      <c r="Q1160" s="3" t="s">
        <v>139</v>
      </c>
      <c r="R1160" s="3"/>
      <c r="S1160" s="3" t="s">
        <v>66</v>
      </c>
      <c r="T1160" s="3" t="s">
        <v>84</v>
      </c>
      <c r="U1160" s="3" t="s">
        <v>99</v>
      </c>
      <c r="V1160" s="4" t="s">
        <v>1849</v>
      </c>
      <c r="W1160" s="3" t="s">
        <v>45</v>
      </c>
      <c r="X1160" s="3"/>
      <c r="Y1160" s="3"/>
      <c r="Z1160" s="3"/>
      <c r="AA1160" s="3"/>
      <c r="AB1160" s="3"/>
      <c r="AD1160" s="9" t="s">
        <v>1848</v>
      </c>
    </row>
    <row r="1161" spans="1:30" x14ac:dyDescent="0.25">
      <c r="A1161" s="3" t="s">
        <v>993</v>
      </c>
      <c r="B1161" s="3">
        <v>10860</v>
      </c>
      <c r="C1161" s="3" t="s">
        <v>60</v>
      </c>
      <c r="D1161" s="3"/>
      <c r="E1161" s="3" t="s">
        <v>93</v>
      </c>
      <c r="F1161" s="3"/>
      <c r="G1161" s="4" t="s">
        <v>32</v>
      </c>
      <c r="H1161" s="3" t="s">
        <v>94</v>
      </c>
      <c r="I1161" s="3" t="s">
        <v>95</v>
      </c>
      <c r="J1161" s="3" t="s">
        <v>35</v>
      </c>
      <c r="K1161" s="3"/>
      <c r="L1161" s="4">
        <v>342.42</v>
      </c>
      <c r="M1161" s="16">
        <f t="shared" si="18"/>
        <v>238.04275723951432</v>
      </c>
      <c r="N1161" s="3" t="s">
        <v>36</v>
      </c>
      <c r="O1161" s="3" t="s">
        <v>71</v>
      </c>
      <c r="P1161" s="3" t="s">
        <v>146</v>
      </c>
      <c r="Q1161" s="3" t="s">
        <v>147</v>
      </c>
      <c r="R1161" s="3"/>
      <c r="S1161" s="3" t="s">
        <v>75</v>
      </c>
      <c r="T1161" s="3" t="s">
        <v>84</v>
      </c>
      <c r="U1161" s="3" t="s">
        <v>99</v>
      </c>
      <c r="V1161" s="4" t="s">
        <v>1849</v>
      </c>
      <c r="W1161" s="3" t="s">
        <v>45</v>
      </c>
      <c r="X1161" s="3" t="s">
        <v>85</v>
      </c>
      <c r="Y1161" s="3" t="s">
        <v>77</v>
      </c>
      <c r="Z1161" s="3" t="s">
        <v>86</v>
      </c>
      <c r="AA1161" s="3" t="s">
        <v>78</v>
      </c>
      <c r="AB1161" s="3" t="s">
        <v>50</v>
      </c>
      <c r="AD1161" s="9" t="s">
        <v>1848</v>
      </c>
    </row>
    <row r="1162" spans="1:30" x14ac:dyDescent="0.25">
      <c r="A1162" s="3" t="s">
        <v>995</v>
      </c>
      <c r="B1162" s="3">
        <v>11027</v>
      </c>
      <c r="C1162" s="3" t="s">
        <v>60</v>
      </c>
      <c r="D1162" s="3"/>
      <c r="E1162" s="3" t="s">
        <v>319</v>
      </c>
      <c r="F1162" s="3"/>
      <c r="G1162" s="4" t="s">
        <v>32</v>
      </c>
      <c r="H1162" s="3" t="s">
        <v>94</v>
      </c>
      <c r="I1162" s="3" t="s">
        <v>69</v>
      </c>
      <c r="J1162" s="3" t="s">
        <v>70</v>
      </c>
      <c r="K1162" s="3">
        <v>0</v>
      </c>
      <c r="L1162" s="4">
        <v>84.92</v>
      </c>
      <c r="M1162" s="16">
        <f t="shared" si="18"/>
        <v>59.034492566963245</v>
      </c>
      <c r="N1162" s="3" t="s">
        <v>36</v>
      </c>
      <c r="O1162" s="3" t="s">
        <v>71</v>
      </c>
      <c r="P1162" s="3" t="s">
        <v>212</v>
      </c>
      <c r="Q1162" s="3" t="s">
        <v>320</v>
      </c>
      <c r="R1162" s="3" t="s">
        <v>445</v>
      </c>
      <c r="S1162" s="3" t="s">
        <v>66</v>
      </c>
      <c r="T1162" s="3" t="s">
        <v>84</v>
      </c>
      <c r="U1162" s="3" t="s">
        <v>99</v>
      </c>
      <c r="V1162" s="4" t="s">
        <v>1849</v>
      </c>
      <c r="W1162" s="3" t="s">
        <v>45</v>
      </c>
      <c r="X1162" s="3" t="s">
        <v>85</v>
      </c>
      <c r="Y1162" s="3" t="s">
        <v>67</v>
      </c>
      <c r="Z1162" s="3" t="s">
        <v>86</v>
      </c>
      <c r="AA1162" s="3" t="s">
        <v>78</v>
      </c>
      <c r="AB1162" s="3" t="s">
        <v>50</v>
      </c>
      <c r="AD1162" s="9" t="s">
        <v>1848</v>
      </c>
    </row>
    <row r="1163" spans="1:30" x14ac:dyDescent="0.25">
      <c r="A1163" s="3" t="s">
        <v>1002</v>
      </c>
      <c r="B1163" s="3">
        <v>11032</v>
      </c>
      <c r="C1163" s="3" t="s">
        <v>60</v>
      </c>
      <c r="D1163" s="3"/>
      <c r="E1163" s="3"/>
      <c r="F1163" s="3"/>
      <c r="G1163" s="4" t="s">
        <v>32</v>
      </c>
      <c r="H1163" s="3"/>
      <c r="I1163" s="3"/>
      <c r="J1163" s="3"/>
      <c r="K1163" s="3"/>
      <c r="L1163" s="4">
        <v>16.37</v>
      </c>
      <c r="M1163" s="16">
        <f t="shared" si="18"/>
        <v>11.380059389086062</v>
      </c>
      <c r="N1163" s="3" t="s">
        <v>32</v>
      </c>
      <c r="O1163" s="3" t="s">
        <v>71</v>
      </c>
      <c r="P1163" s="3" t="s">
        <v>146</v>
      </c>
      <c r="Q1163" s="3" t="s">
        <v>147</v>
      </c>
      <c r="R1163" s="3" t="s">
        <v>1003</v>
      </c>
      <c r="S1163" s="3" t="s">
        <v>66</v>
      </c>
      <c r="T1163" s="3" t="s">
        <v>84</v>
      </c>
      <c r="U1163" s="3" t="s">
        <v>99</v>
      </c>
      <c r="V1163" s="4" t="s">
        <v>1849</v>
      </c>
      <c r="W1163" s="3" t="s">
        <v>45</v>
      </c>
      <c r="X1163" s="3"/>
      <c r="Y1163" s="3"/>
      <c r="Z1163" s="3"/>
      <c r="AA1163" s="3"/>
      <c r="AB1163" s="3"/>
      <c r="AD1163" s="9" t="s">
        <v>1848</v>
      </c>
    </row>
    <row r="1164" spans="1:30" x14ac:dyDescent="0.25">
      <c r="A1164" s="3" t="s">
        <v>1012</v>
      </c>
      <c r="B1164" s="3">
        <v>10501</v>
      </c>
      <c r="C1164" s="3" t="s">
        <v>60</v>
      </c>
      <c r="D1164" s="3"/>
      <c r="E1164" s="3" t="s">
        <v>999</v>
      </c>
      <c r="F1164" s="3"/>
      <c r="G1164" s="4" t="s">
        <v>32</v>
      </c>
      <c r="H1164" s="3" t="s">
        <v>33</v>
      </c>
      <c r="I1164" s="3" t="s">
        <v>34</v>
      </c>
      <c r="J1164" s="3" t="s">
        <v>35</v>
      </c>
      <c r="K1164" s="3">
        <v>0</v>
      </c>
      <c r="L1164" s="4">
        <v>28.83</v>
      </c>
      <c r="M1164" s="16">
        <f t="shared" si="18"/>
        <v>20.041973866056878</v>
      </c>
      <c r="N1164" s="3" t="s">
        <v>36</v>
      </c>
      <c r="O1164" s="3" t="s">
        <v>62</v>
      </c>
      <c r="P1164" s="3" t="s">
        <v>63</v>
      </c>
      <c r="Q1164" s="3" t="s">
        <v>131</v>
      </c>
      <c r="R1164" s="3" t="s">
        <v>131</v>
      </c>
      <c r="S1164" s="3" t="s">
        <v>66</v>
      </c>
      <c r="T1164" s="3" t="s">
        <v>84</v>
      </c>
      <c r="U1164" s="3" t="s">
        <v>76</v>
      </c>
      <c r="V1164" s="4" t="s">
        <v>1849</v>
      </c>
      <c r="W1164" s="3" t="s">
        <v>45</v>
      </c>
      <c r="X1164" s="3" t="s">
        <v>85</v>
      </c>
      <c r="Y1164" s="3" t="s">
        <v>67</v>
      </c>
      <c r="Z1164" s="3" t="s">
        <v>86</v>
      </c>
      <c r="AA1164" s="3" t="s">
        <v>78</v>
      </c>
      <c r="AB1164" s="3" t="s">
        <v>50</v>
      </c>
      <c r="AD1164" s="9" t="s">
        <v>1848</v>
      </c>
    </row>
    <row r="1165" spans="1:30" x14ac:dyDescent="0.25">
      <c r="A1165" s="3" t="s">
        <v>1015</v>
      </c>
      <c r="B1165" s="3">
        <v>10602</v>
      </c>
      <c r="C1165" s="3" t="s">
        <v>60</v>
      </c>
      <c r="D1165" s="3"/>
      <c r="E1165" s="3"/>
      <c r="F1165" s="3"/>
      <c r="G1165" s="4" t="s">
        <v>32</v>
      </c>
      <c r="H1165" s="3"/>
      <c r="I1165" s="3"/>
      <c r="J1165" s="3"/>
      <c r="K1165" s="3"/>
      <c r="L1165" s="4">
        <v>41.44</v>
      </c>
      <c r="M1165" s="16">
        <f t="shared" si="18"/>
        <v>28.808165002060253</v>
      </c>
      <c r="N1165" s="3" t="s">
        <v>32</v>
      </c>
      <c r="O1165" s="3" t="s">
        <v>62</v>
      </c>
      <c r="P1165" s="3" t="s">
        <v>138</v>
      </c>
      <c r="Q1165" s="3" t="s">
        <v>139</v>
      </c>
      <c r="R1165" s="3" t="s">
        <v>1016</v>
      </c>
      <c r="S1165" s="3" t="s">
        <v>66</v>
      </c>
      <c r="T1165" s="3" t="s">
        <v>84</v>
      </c>
      <c r="U1165" s="3" t="s">
        <v>243</v>
      </c>
      <c r="V1165" s="4" t="s">
        <v>1849</v>
      </c>
      <c r="W1165" s="3" t="s">
        <v>45</v>
      </c>
      <c r="X1165" s="3"/>
      <c r="Y1165" s="3"/>
      <c r="Z1165" s="3"/>
      <c r="AA1165" s="3"/>
      <c r="AB1165" s="3"/>
      <c r="AD1165" s="9" t="s">
        <v>1848</v>
      </c>
    </row>
    <row r="1166" spans="1:30" x14ac:dyDescent="0.25">
      <c r="A1166" s="3" t="s">
        <v>1024</v>
      </c>
      <c r="B1166" s="3">
        <v>10728</v>
      </c>
      <c r="C1166" s="3" t="s">
        <v>60</v>
      </c>
      <c r="D1166" s="3"/>
      <c r="E1166" s="3"/>
      <c r="F1166" s="3"/>
      <c r="G1166" s="4" t="s">
        <v>32</v>
      </c>
      <c r="H1166" s="3"/>
      <c r="I1166" s="3"/>
      <c r="J1166" s="3"/>
      <c r="K1166" s="3"/>
      <c r="L1166" s="4">
        <v>139.83000000000001</v>
      </c>
      <c r="M1166" s="16">
        <f t="shared" si="18"/>
        <v>97.20670155014686</v>
      </c>
      <c r="N1166" s="3" t="s">
        <v>32</v>
      </c>
      <c r="O1166" s="3" t="s">
        <v>62</v>
      </c>
      <c r="P1166" s="3" t="s">
        <v>138</v>
      </c>
      <c r="Q1166" s="3" t="s">
        <v>139</v>
      </c>
      <c r="R1166" s="3" t="s">
        <v>178</v>
      </c>
      <c r="S1166" s="3" t="s">
        <v>66</v>
      </c>
      <c r="T1166" s="3" t="s">
        <v>84</v>
      </c>
      <c r="U1166" s="3" t="s">
        <v>99</v>
      </c>
      <c r="V1166" s="4" t="s">
        <v>1849</v>
      </c>
      <c r="W1166" s="3" t="s">
        <v>45</v>
      </c>
      <c r="X1166" s="3"/>
      <c r="Y1166" s="3"/>
      <c r="Z1166" s="3"/>
      <c r="AA1166" s="3"/>
      <c r="AB1166" s="3"/>
      <c r="AD1166" s="9" t="s">
        <v>1848</v>
      </c>
    </row>
    <row r="1167" spans="1:30" x14ac:dyDescent="0.25">
      <c r="A1167" s="3" t="s">
        <v>1040</v>
      </c>
      <c r="B1167" s="3">
        <v>10912</v>
      </c>
      <c r="C1167" s="3" t="s">
        <v>60</v>
      </c>
      <c r="D1167" s="3"/>
      <c r="E1167" s="3" t="s">
        <v>857</v>
      </c>
      <c r="F1167" s="3"/>
      <c r="G1167" s="4" t="s">
        <v>32</v>
      </c>
      <c r="H1167" s="3" t="s">
        <v>33</v>
      </c>
      <c r="I1167" s="3" t="s">
        <v>34</v>
      </c>
      <c r="J1167" s="3" t="s">
        <v>35</v>
      </c>
      <c r="K1167" s="3">
        <v>0</v>
      </c>
      <c r="L1167" s="4">
        <v>334.55</v>
      </c>
      <c r="M1167" s="16">
        <f t="shared" si="18"/>
        <v>232.57170852893964</v>
      </c>
      <c r="N1167" s="3" t="s">
        <v>36</v>
      </c>
      <c r="O1167" s="3" t="s">
        <v>71</v>
      </c>
      <c r="P1167" s="3" t="s">
        <v>212</v>
      </c>
      <c r="Q1167" s="3" t="s">
        <v>320</v>
      </c>
      <c r="R1167" s="3" t="s">
        <v>858</v>
      </c>
      <c r="S1167" s="3" t="s">
        <v>66</v>
      </c>
      <c r="T1167" s="3" t="s">
        <v>84</v>
      </c>
      <c r="U1167" s="3" t="s">
        <v>99</v>
      </c>
      <c r="V1167" s="4" t="s">
        <v>1849</v>
      </c>
      <c r="W1167" s="3" t="s">
        <v>45</v>
      </c>
      <c r="X1167" s="3" t="s">
        <v>85</v>
      </c>
      <c r="Y1167" s="3" t="s">
        <v>67</v>
      </c>
      <c r="Z1167" s="3" t="s">
        <v>86</v>
      </c>
      <c r="AA1167" s="3" t="s">
        <v>78</v>
      </c>
      <c r="AB1167" s="3" t="s">
        <v>50</v>
      </c>
      <c r="AD1167" s="9" t="s">
        <v>1848</v>
      </c>
    </row>
    <row r="1168" spans="1:30" x14ac:dyDescent="0.25">
      <c r="A1168" s="3" t="s">
        <v>1042</v>
      </c>
      <c r="B1168" s="3">
        <v>10556</v>
      </c>
      <c r="C1168" s="3" t="s">
        <v>29</v>
      </c>
      <c r="D1168" s="3"/>
      <c r="E1168" s="3"/>
      <c r="F1168" s="3"/>
      <c r="G1168" s="4" t="s">
        <v>32</v>
      </c>
      <c r="H1168" s="3"/>
      <c r="I1168" s="3" t="s">
        <v>69</v>
      </c>
      <c r="J1168" s="3" t="s">
        <v>70</v>
      </c>
      <c r="K1168" s="3">
        <v>0</v>
      </c>
      <c r="L1168" s="4">
        <v>2494.33</v>
      </c>
      <c r="M1168" s="16">
        <f t="shared" si="18"/>
        <v>1734.0026594978028</v>
      </c>
      <c r="N1168" s="3" t="s">
        <v>36</v>
      </c>
      <c r="O1168" s="3" t="s">
        <v>37</v>
      </c>
      <c r="P1168" s="3" t="s">
        <v>38</v>
      </c>
      <c r="Q1168" s="3" t="s">
        <v>152</v>
      </c>
      <c r="R1168" s="3" t="s">
        <v>281</v>
      </c>
      <c r="S1168" s="3" t="s">
        <v>41</v>
      </c>
      <c r="T1168" s="3" t="s">
        <v>42</v>
      </c>
      <c r="U1168" s="3" t="s">
        <v>99</v>
      </c>
      <c r="V1168" s="4" t="s">
        <v>44</v>
      </c>
      <c r="W1168" s="3" t="s">
        <v>45</v>
      </c>
      <c r="X1168" s="3" t="s">
        <v>85</v>
      </c>
      <c r="Y1168" s="3" t="s">
        <v>47</v>
      </c>
      <c r="Z1168" s="3" t="s">
        <v>48</v>
      </c>
      <c r="AA1168" s="3" t="s">
        <v>87</v>
      </c>
      <c r="AB1168" s="3" t="s">
        <v>50</v>
      </c>
      <c r="AD1168" s="9" t="s">
        <v>1848</v>
      </c>
    </row>
    <row r="1169" spans="1:30" x14ac:dyDescent="0.25">
      <c r="A1169" s="3" t="s">
        <v>1056</v>
      </c>
      <c r="B1169" s="3">
        <v>10569</v>
      </c>
      <c r="C1169" s="3" t="s">
        <v>60</v>
      </c>
      <c r="D1169" s="3"/>
      <c r="E1169" s="3" t="s">
        <v>241</v>
      </c>
      <c r="F1169" s="3"/>
      <c r="G1169" s="4" t="s">
        <v>32</v>
      </c>
      <c r="H1169" s="3" t="s">
        <v>33</v>
      </c>
      <c r="I1169" s="3" t="s">
        <v>34</v>
      </c>
      <c r="J1169" s="3" t="s">
        <v>35</v>
      </c>
      <c r="K1169" s="3">
        <v>0</v>
      </c>
      <c r="L1169" s="4">
        <v>75.86</v>
      </c>
      <c r="M1169" s="16">
        <f t="shared" si="18"/>
        <v>52.736182361396978</v>
      </c>
      <c r="N1169" s="3" t="s">
        <v>36</v>
      </c>
      <c r="O1169" s="3" t="s">
        <v>71</v>
      </c>
      <c r="P1169" s="3" t="s">
        <v>212</v>
      </c>
      <c r="Q1169" s="3" t="s">
        <v>242</v>
      </c>
      <c r="R1169" s="3"/>
      <c r="S1169" s="3" t="s">
        <v>75</v>
      </c>
      <c r="T1169" s="3" t="s">
        <v>84</v>
      </c>
      <c r="U1169" s="3" t="s">
        <v>99</v>
      </c>
      <c r="V1169" s="4" t="s">
        <v>44</v>
      </c>
      <c r="W1169" s="3" t="s">
        <v>45</v>
      </c>
      <c r="X1169" s="3" t="s">
        <v>46</v>
      </c>
      <c r="Y1169" s="3" t="s">
        <v>77</v>
      </c>
      <c r="Z1169" s="3" t="s">
        <v>48</v>
      </c>
      <c r="AA1169" s="3" t="s">
        <v>87</v>
      </c>
      <c r="AB1169" s="3" t="s">
        <v>50</v>
      </c>
      <c r="AD1169" s="9" t="s">
        <v>1848</v>
      </c>
    </row>
    <row r="1170" spans="1:30" x14ac:dyDescent="0.25">
      <c r="A1170" s="3" t="s">
        <v>1078</v>
      </c>
      <c r="B1170" s="3">
        <v>11019</v>
      </c>
      <c r="C1170" s="3" t="s">
        <v>60</v>
      </c>
      <c r="D1170" s="3"/>
      <c r="E1170" s="3"/>
      <c r="F1170" s="3"/>
      <c r="G1170" s="4" t="s">
        <v>32</v>
      </c>
      <c r="H1170" s="3"/>
      <c r="I1170" s="3" t="s">
        <v>34</v>
      </c>
      <c r="J1170" s="3" t="s">
        <v>35</v>
      </c>
      <c r="K1170" s="3">
        <v>0</v>
      </c>
      <c r="L1170" s="4">
        <v>70.959999999999994</v>
      </c>
      <c r="M1170" s="16">
        <f t="shared" si="18"/>
        <v>49.329811499666882</v>
      </c>
      <c r="N1170" s="3" t="s">
        <v>36</v>
      </c>
      <c r="O1170" s="3" t="s">
        <v>71</v>
      </c>
      <c r="P1170" s="3" t="s">
        <v>212</v>
      </c>
      <c r="Q1170" s="3" t="s">
        <v>217</v>
      </c>
      <c r="R1170" s="3" t="s">
        <v>125</v>
      </c>
      <c r="S1170" s="3" t="s">
        <v>75</v>
      </c>
      <c r="T1170" s="3" t="s">
        <v>84</v>
      </c>
      <c r="U1170" s="3" t="s">
        <v>99</v>
      </c>
      <c r="V1170" s="4" t="s">
        <v>44</v>
      </c>
      <c r="W1170" s="3" t="s">
        <v>45</v>
      </c>
      <c r="X1170" s="3" t="s">
        <v>46</v>
      </c>
      <c r="Y1170" s="3" t="s">
        <v>77</v>
      </c>
      <c r="Z1170" s="3" t="s">
        <v>48</v>
      </c>
      <c r="AA1170" s="3" t="s">
        <v>87</v>
      </c>
      <c r="AB1170" s="3" t="s">
        <v>50</v>
      </c>
      <c r="AD1170" s="9" t="s">
        <v>1848</v>
      </c>
    </row>
    <row r="1171" spans="1:30" x14ac:dyDescent="0.25">
      <c r="A1171" s="3" t="s">
        <v>1092</v>
      </c>
      <c r="B1171" s="3">
        <v>10566</v>
      </c>
      <c r="C1171" s="3" t="s">
        <v>60</v>
      </c>
      <c r="D1171" s="3"/>
      <c r="E1171" s="3" t="s">
        <v>241</v>
      </c>
      <c r="F1171" s="3"/>
      <c r="G1171" s="4" t="s">
        <v>32</v>
      </c>
      <c r="H1171" s="3" t="s">
        <v>33</v>
      </c>
      <c r="I1171" s="3" t="s">
        <v>34</v>
      </c>
      <c r="J1171" s="3" t="s">
        <v>35</v>
      </c>
      <c r="K1171" s="3">
        <v>0</v>
      </c>
      <c r="L1171" s="4">
        <v>83.91</v>
      </c>
      <c r="M1171" s="16">
        <f t="shared" si="18"/>
        <v>58.332363062810707</v>
      </c>
      <c r="N1171" s="3" t="s">
        <v>36</v>
      </c>
      <c r="O1171" s="3" t="s">
        <v>71</v>
      </c>
      <c r="P1171" s="3" t="s">
        <v>212</v>
      </c>
      <c r="Q1171" s="3" t="s">
        <v>242</v>
      </c>
      <c r="R1171" s="3"/>
      <c r="S1171" s="3" t="s">
        <v>75</v>
      </c>
      <c r="T1171" s="3" t="s">
        <v>84</v>
      </c>
      <c r="U1171" s="3" t="s">
        <v>99</v>
      </c>
      <c r="V1171" s="4" t="s">
        <v>44</v>
      </c>
      <c r="W1171" s="3" t="s">
        <v>45</v>
      </c>
      <c r="X1171" s="3" t="s">
        <v>46</v>
      </c>
      <c r="Y1171" s="3" t="s">
        <v>77</v>
      </c>
      <c r="Z1171" s="3" t="s">
        <v>48</v>
      </c>
      <c r="AA1171" s="3" t="s">
        <v>87</v>
      </c>
      <c r="AB1171" s="3" t="s">
        <v>50</v>
      </c>
      <c r="AD1171" s="9" t="s">
        <v>1848</v>
      </c>
    </row>
    <row r="1172" spans="1:30" x14ac:dyDescent="0.25">
      <c r="A1172" s="3" t="s">
        <v>1097</v>
      </c>
      <c r="B1172" s="3">
        <v>10874</v>
      </c>
      <c r="C1172" s="3" t="s">
        <v>60</v>
      </c>
      <c r="D1172" s="3"/>
      <c r="E1172" s="3"/>
      <c r="F1172" s="3"/>
      <c r="G1172" s="4" t="s">
        <v>32</v>
      </c>
      <c r="H1172" s="3"/>
      <c r="I1172" s="3"/>
      <c r="J1172" s="3"/>
      <c r="K1172" s="3"/>
      <c r="L1172" s="4">
        <v>4.6900000000000004</v>
      </c>
      <c r="M1172" s="16">
        <f t="shared" si="18"/>
        <v>3.2603835390845224</v>
      </c>
      <c r="N1172" s="3" t="s">
        <v>32</v>
      </c>
      <c r="O1172" s="3" t="s">
        <v>62</v>
      </c>
      <c r="P1172" s="3" t="s">
        <v>138</v>
      </c>
      <c r="Q1172" s="3" t="s">
        <v>139</v>
      </c>
      <c r="R1172" s="3" t="s">
        <v>178</v>
      </c>
      <c r="S1172" s="3" t="s">
        <v>66</v>
      </c>
      <c r="T1172" s="3" t="s">
        <v>84</v>
      </c>
      <c r="U1172" s="3" t="s">
        <v>99</v>
      </c>
      <c r="V1172" s="4" t="s">
        <v>1849</v>
      </c>
      <c r="W1172" s="3" t="s">
        <v>45</v>
      </c>
      <c r="X1172" s="3"/>
      <c r="Y1172" s="3"/>
      <c r="Z1172" s="3"/>
      <c r="AA1172" s="3"/>
      <c r="AB1172" s="3"/>
      <c r="AD1172" s="9" t="s">
        <v>1848</v>
      </c>
    </row>
    <row r="1173" spans="1:30" x14ac:dyDescent="0.25">
      <c r="A1173" s="3" t="s">
        <v>1102</v>
      </c>
      <c r="B1173" s="3">
        <v>11096</v>
      </c>
      <c r="C1173" s="3" t="s">
        <v>29</v>
      </c>
      <c r="D1173" s="3"/>
      <c r="E1173" s="3"/>
      <c r="F1173" s="3"/>
      <c r="G1173" s="4" t="s">
        <v>32</v>
      </c>
      <c r="H1173" s="3"/>
      <c r="I1173" s="3" t="s">
        <v>69</v>
      </c>
      <c r="J1173" s="3" t="s">
        <v>70</v>
      </c>
      <c r="K1173" s="3">
        <v>0</v>
      </c>
      <c r="L1173" s="4">
        <v>1555.67</v>
      </c>
      <c r="M1173" s="16">
        <f t="shared" si="18"/>
        <v>1081.4671343811553</v>
      </c>
      <c r="N1173" s="3"/>
      <c r="O1173" s="3" t="s">
        <v>37</v>
      </c>
      <c r="P1173" s="3" t="s">
        <v>38</v>
      </c>
      <c r="Q1173" s="3" t="s">
        <v>232</v>
      </c>
      <c r="R1173" s="3" t="s">
        <v>1103</v>
      </c>
      <c r="S1173" s="3" t="s">
        <v>41</v>
      </c>
      <c r="T1173" s="3" t="s">
        <v>42</v>
      </c>
      <c r="U1173" s="3" t="s">
        <v>99</v>
      </c>
      <c r="V1173" s="4" t="s">
        <v>1849</v>
      </c>
      <c r="W1173" s="3" t="s">
        <v>45</v>
      </c>
      <c r="X1173" s="3" t="s">
        <v>85</v>
      </c>
      <c r="Y1173" s="3"/>
      <c r="Z1173" s="3"/>
      <c r="AA1173" s="3" t="s">
        <v>49</v>
      </c>
      <c r="AB1173" s="3" t="s">
        <v>50</v>
      </c>
      <c r="AD1173" s="9" t="s">
        <v>1848</v>
      </c>
    </row>
    <row r="1174" spans="1:30" x14ac:dyDescent="0.25">
      <c r="A1174" s="3" t="s">
        <v>1104</v>
      </c>
      <c r="B1174" s="3">
        <v>10899</v>
      </c>
      <c r="C1174" s="3" t="s">
        <v>52</v>
      </c>
      <c r="D1174" s="3"/>
      <c r="E1174" s="3"/>
      <c r="F1174" s="3"/>
      <c r="G1174" s="4" t="s">
        <v>32</v>
      </c>
      <c r="H1174" s="3"/>
      <c r="I1174" s="3" t="s">
        <v>69</v>
      </c>
      <c r="J1174" s="3" t="s">
        <v>70</v>
      </c>
      <c r="K1174" s="3">
        <v>0</v>
      </c>
      <c r="L1174" s="4">
        <v>508.33</v>
      </c>
      <c r="M1174" s="16">
        <f t="shared" si="18"/>
        <v>353.37969390678785</v>
      </c>
      <c r="N1174" s="3" t="s">
        <v>36</v>
      </c>
      <c r="O1174" s="3" t="s">
        <v>37</v>
      </c>
      <c r="P1174" s="3" t="s">
        <v>72</v>
      </c>
      <c r="Q1174" s="3" t="s">
        <v>124</v>
      </c>
      <c r="R1174" s="3" t="s">
        <v>197</v>
      </c>
      <c r="S1174" s="3" t="s">
        <v>75</v>
      </c>
      <c r="T1174" s="3" t="s">
        <v>84</v>
      </c>
      <c r="U1174" s="3" t="s">
        <v>99</v>
      </c>
      <c r="V1174" s="4" t="s">
        <v>44</v>
      </c>
      <c r="W1174" s="3" t="s">
        <v>45</v>
      </c>
      <c r="X1174" s="3" t="s">
        <v>46</v>
      </c>
      <c r="Y1174" s="3" t="s">
        <v>77</v>
      </c>
      <c r="Z1174" s="3" t="s">
        <v>48</v>
      </c>
      <c r="AA1174" s="3" t="s">
        <v>78</v>
      </c>
      <c r="AB1174" s="3" t="s">
        <v>50</v>
      </c>
      <c r="AD1174" s="9" t="s">
        <v>1848</v>
      </c>
    </row>
    <row r="1175" spans="1:30" x14ac:dyDescent="0.25">
      <c r="A1175" s="3" t="s">
        <v>1121</v>
      </c>
      <c r="B1175" s="3">
        <v>11206</v>
      </c>
      <c r="C1175" s="3" t="s">
        <v>60</v>
      </c>
      <c r="D1175" s="3"/>
      <c r="E1175" s="3" t="s">
        <v>700</v>
      </c>
      <c r="F1175" s="3"/>
      <c r="G1175" s="4" t="s">
        <v>32</v>
      </c>
      <c r="H1175" s="3" t="s">
        <v>94</v>
      </c>
      <c r="I1175" s="3" t="s">
        <v>95</v>
      </c>
      <c r="J1175" s="3" t="s">
        <v>35</v>
      </c>
      <c r="K1175" s="3">
        <v>0</v>
      </c>
      <c r="L1175" s="4">
        <v>46.66</v>
      </c>
      <c r="M1175" s="16">
        <f t="shared" si="18"/>
        <v>32.43699273639313</v>
      </c>
      <c r="N1175" s="3" t="s">
        <v>36</v>
      </c>
      <c r="O1175" s="3" t="s">
        <v>71</v>
      </c>
      <c r="P1175" s="3" t="s">
        <v>146</v>
      </c>
      <c r="Q1175" s="3" t="s">
        <v>147</v>
      </c>
      <c r="R1175" s="3" t="s">
        <v>513</v>
      </c>
      <c r="S1175" s="3" t="s">
        <v>75</v>
      </c>
      <c r="T1175" s="3" t="s">
        <v>84</v>
      </c>
      <c r="U1175" s="3" t="s">
        <v>99</v>
      </c>
      <c r="V1175" s="4" t="s">
        <v>1849</v>
      </c>
      <c r="W1175" s="3" t="s">
        <v>45</v>
      </c>
      <c r="X1175" s="3" t="s">
        <v>85</v>
      </c>
      <c r="Y1175" s="3" t="s">
        <v>77</v>
      </c>
      <c r="Z1175" s="3" t="s">
        <v>86</v>
      </c>
      <c r="AA1175" s="3" t="s">
        <v>78</v>
      </c>
      <c r="AB1175" s="3" t="s">
        <v>50</v>
      </c>
      <c r="AD1175" s="9" t="s">
        <v>1848</v>
      </c>
    </row>
    <row r="1176" spans="1:30" x14ac:dyDescent="0.25">
      <c r="A1176" s="3" t="s">
        <v>1144</v>
      </c>
      <c r="B1176" s="3">
        <v>11222</v>
      </c>
      <c r="C1176" s="3" t="s">
        <v>60</v>
      </c>
      <c r="D1176" s="3"/>
      <c r="E1176" s="3" t="s">
        <v>1145</v>
      </c>
      <c r="F1176" s="3"/>
      <c r="G1176" s="4" t="s">
        <v>32</v>
      </c>
      <c r="H1176" s="3" t="s">
        <v>33</v>
      </c>
      <c r="I1176" s="3" t="s">
        <v>34</v>
      </c>
      <c r="J1176" s="3" t="s">
        <v>35</v>
      </c>
      <c r="K1176" s="3">
        <v>0</v>
      </c>
      <c r="L1176" s="4">
        <v>67.53</v>
      </c>
      <c r="M1176" s="16">
        <f t="shared" si="18"/>
        <v>46.945351896455819</v>
      </c>
      <c r="N1176" s="3" t="s">
        <v>36</v>
      </c>
      <c r="O1176" s="3" t="s">
        <v>62</v>
      </c>
      <c r="P1176" s="3" t="s">
        <v>138</v>
      </c>
      <c r="Q1176" s="3" t="s">
        <v>139</v>
      </c>
      <c r="R1176" s="3" t="s">
        <v>770</v>
      </c>
      <c r="S1176" s="3" t="s">
        <v>66</v>
      </c>
      <c r="T1176" s="3" t="s">
        <v>84</v>
      </c>
      <c r="U1176" s="3" t="s">
        <v>99</v>
      </c>
      <c r="V1176" s="4" t="s">
        <v>1849</v>
      </c>
      <c r="W1176" s="3" t="s">
        <v>45</v>
      </c>
      <c r="X1176" s="3" t="s">
        <v>85</v>
      </c>
      <c r="Y1176" s="3" t="s">
        <v>67</v>
      </c>
      <c r="Z1176" s="3" t="s">
        <v>86</v>
      </c>
      <c r="AA1176" s="3" t="s">
        <v>78</v>
      </c>
      <c r="AB1176" s="3" t="s">
        <v>50</v>
      </c>
      <c r="AD1176" s="9" t="s">
        <v>1848</v>
      </c>
    </row>
    <row r="1177" spans="1:30" x14ac:dyDescent="0.25">
      <c r="A1177" s="3" t="s">
        <v>1151</v>
      </c>
      <c r="B1177" s="3">
        <v>11227</v>
      </c>
      <c r="C1177" s="3" t="s">
        <v>60</v>
      </c>
      <c r="D1177" s="3"/>
      <c r="E1177" s="3" t="s">
        <v>700</v>
      </c>
      <c r="F1177" s="3"/>
      <c r="G1177" s="4" t="s">
        <v>32</v>
      </c>
      <c r="H1177" s="3" t="s">
        <v>94</v>
      </c>
      <c r="I1177" s="3" t="s">
        <v>95</v>
      </c>
      <c r="J1177" s="3" t="s">
        <v>35</v>
      </c>
      <c r="K1177" s="3">
        <v>0</v>
      </c>
      <c r="L1177" s="4">
        <v>68.66</v>
      </c>
      <c r="M1177" s="16">
        <f t="shared" si="18"/>
        <v>47.730902727834383</v>
      </c>
      <c r="N1177" s="3" t="s">
        <v>36</v>
      </c>
      <c r="O1177" s="3" t="s">
        <v>71</v>
      </c>
      <c r="P1177" s="3" t="s">
        <v>146</v>
      </c>
      <c r="Q1177" s="3" t="s">
        <v>147</v>
      </c>
      <c r="R1177" s="3" t="s">
        <v>513</v>
      </c>
      <c r="S1177" s="3" t="s">
        <v>75</v>
      </c>
      <c r="T1177" s="3" t="s">
        <v>84</v>
      </c>
      <c r="U1177" s="3" t="s">
        <v>99</v>
      </c>
      <c r="V1177" s="4" t="s">
        <v>1849</v>
      </c>
      <c r="W1177" s="3" t="s">
        <v>45</v>
      </c>
      <c r="X1177" s="3" t="s">
        <v>85</v>
      </c>
      <c r="Y1177" s="3" t="s">
        <v>77</v>
      </c>
      <c r="Z1177" s="3" t="s">
        <v>86</v>
      </c>
      <c r="AA1177" s="3" t="s">
        <v>78</v>
      </c>
      <c r="AB1177" s="3" t="s">
        <v>50</v>
      </c>
      <c r="AD1177" s="9" t="s">
        <v>1848</v>
      </c>
    </row>
    <row r="1178" spans="1:30" x14ac:dyDescent="0.25">
      <c r="A1178" s="3" t="s">
        <v>1199</v>
      </c>
      <c r="B1178" s="3">
        <v>11289</v>
      </c>
      <c r="C1178" s="3" t="s">
        <v>60</v>
      </c>
      <c r="D1178" s="3"/>
      <c r="E1178" s="3" t="s">
        <v>700</v>
      </c>
      <c r="F1178" s="3"/>
      <c r="G1178" s="4" t="s">
        <v>32</v>
      </c>
      <c r="H1178" s="3" t="s">
        <v>94</v>
      </c>
      <c r="I1178" s="3" t="s">
        <v>95</v>
      </c>
      <c r="J1178" s="3" t="s">
        <v>35</v>
      </c>
      <c r="K1178" s="3">
        <v>0</v>
      </c>
      <c r="L1178" s="4">
        <v>77.37</v>
      </c>
      <c r="M1178" s="16">
        <f t="shared" si="18"/>
        <v>53.785900728991358</v>
      </c>
      <c r="N1178" s="3" t="s">
        <v>36</v>
      </c>
      <c r="O1178" s="3" t="s">
        <v>71</v>
      </c>
      <c r="P1178" s="3" t="s">
        <v>146</v>
      </c>
      <c r="Q1178" s="3" t="s">
        <v>147</v>
      </c>
      <c r="R1178" s="3" t="s">
        <v>513</v>
      </c>
      <c r="S1178" s="3" t="s">
        <v>75</v>
      </c>
      <c r="T1178" s="3" t="s">
        <v>84</v>
      </c>
      <c r="U1178" s="3" t="s">
        <v>99</v>
      </c>
      <c r="V1178" s="4" t="s">
        <v>1849</v>
      </c>
      <c r="W1178" s="3" t="s">
        <v>45</v>
      </c>
      <c r="X1178" s="3" t="s">
        <v>85</v>
      </c>
      <c r="Y1178" s="3" t="s">
        <v>77</v>
      </c>
      <c r="Z1178" s="3" t="s">
        <v>86</v>
      </c>
      <c r="AA1178" s="3" t="s">
        <v>78</v>
      </c>
      <c r="AB1178" s="3" t="s">
        <v>50</v>
      </c>
      <c r="AD1178" s="9" t="s">
        <v>1848</v>
      </c>
    </row>
    <row r="1179" spans="1:30" x14ac:dyDescent="0.25">
      <c r="A1179" s="3" t="s">
        <v>1200</v>
      </c>
      <c r="B1179" s="3">
        <v>10580</v>
      </c>
      <c r="C1179" s="3" t="s">
        <v>60</v>
      </c>
      <c r="D1179" s="3"/>
      <c r="E1179" s="3" t="s">
        <v>93</v>
      </c>
      <c r="F1179" s="3"/>
      <c r="G1179" s="4" t="s">
        <v>32</v>
      </c>
      <c r="H1179" s="3" t="s">
        <v>94</v>
      </c>
      <c r="I1179" s="3" t="s">
        <v>95</v>
      </c>
      <c r="J1179" s="3" t="s">
        <v>35</v>
      </c>
      <c r="K1179" s="3"/>
      <c r="L1179" s="4">
        <v>204.61</v>
      </c>
      <c r="M1179" s="16">
        <f t="shared" si="18"/>
        <v>142.24031469767252</v>
      </c>
      <c r="N1179" s="3" t="s">
        <v>36</v>
      </c>
      <c r="O1179" s="3" t="s">
        <v>62</v>
      </c>
      <c r="P1179" s="3" t="s">
        <v>138</v>
      </c>
      <c r="Q1179" s="3" t="s">
        <v>139</v>
      </c>
      <c r="R1179" s="3"/>
      <c r="S1179" s="3" t="s">
        <v>66</v>
      </c>
      <c r="T1179" s="3" t="s">
        <v>84</v>
      </c>
      <c r="U1179" s="3" t="s">
        <v>99</v>
      </c>
      <c r="V1179" s="4" t="s">
        <v>1849</v>
      </c>
      <c r="W1179" s="3" t="s">
        <v>45</v>
      </c>
      <c r="X1179" s="3" t="s">
        <v>85</v>
      </c>
      <c r="Y1179" s="3" t="s">
        <v>77</v>
      </c>
      <c r="Z1179" s="3" t="s">
        <v>86</v>
      </c>
      <c r="AA1179" s="3" t="s">
        <v>78</v>
      </c>
      <c r="AB1179" s="3" t="s">
        <v>50</v>
      </c>
      <c r="AD1179" s="9" t="s">
        <v>1848</v>
      </c>
    </row>
    <row r="1180" spans="1:30" x14ac:dyDescent="0.25">
      <c r="A1180" s="3" t="s">
        <v>1217</v>
      </c>
      <c r="B1180" s="3">
        <v>11213</v>
      </c>
      <c r="C1180" s="3" t="s">
        <v>60</v>
      </c>
      <c r="D1180" s="3"/>
      <c r="E1180" s="3" t="s">
        <v>598</v>
      </c>
      <c r="F1180" s="3"/>
      <c r="G1180" s="4" t="s">
        <v>32</v>
      </c>
      <c r="H1180" s="3" t="s">
        <v>94</v>
      </c>
      <c r="I1180" s="3" t="s">
        <v>95</v>
      </c>
      <c r="J1180" s="3" t="s">
        <v>35</v>
      </c>
      <c r="K1180" s="3">
        <v>0</v>
      </c>
      <c r="L1180" s="4">
        <v>21.42</v>
      </c>
      <c r="M1180" s="16">
        <f t="shared" si="18"/>
        <v>14.890706909848713</v>
      </c>
      <c r="N1180" s="3" t="s">
        <v>36</v>
      </c>
      <c r="O1180" s="3" t="s">
        <v>62</v>
      </c>
      <c r="P1180" s="3" t="s">
        <v>138</v>
      </c>
      <c r="Q1180" s="3" t="s">
        <v>139</v>
      </c>
      <c r="R1180" s="3" t="s">
        <v>140</v>
      </c>
      <c r="S1180" s="3" t="s">
        <v>66</v>
      </c>
      <c r="T1180" s="3" t="s">
        <v>84</v>
      </c>
      <c r="U1180" s="3" t="s">
        <v>99</v>
      </c>
      <c r="V1180" s="4" t="s">
        <v>1849</v>
      </c>
      <c r="W1180" s="3" t="s">
        <v>45</v>
      </c>
      <c r="X1180" s="3" t="s">
        <v>85</v>
      </c>
      <c r="Y1180" s="3" t="s">
        <v>67</v>
      </c>
      <c r="Z1180" s="3" t="s">
        <v>86</v>
      </c>
      <c r="AA1180" s="3" t="s">
        <v>78</v>
      </c>
      <c r="AB1180" s="3" t="s">
        <v>50</v>
      </c>
      <c r="AD1180" s="9" t="s">
        <v>1848</v>
      </c>
    </row>
    <row r="1181" spans="1:30" x14ac:dyDescent="0.25">
      <c r="A1181" s="3" t="s">
        <v>1220</v>
      </c>
      <c r="B1181" s="3">
        <v>11297</v>
      </c>
      <c r="C1181" s="3" t="s">
        <v>60</v>
      </c>
      <c r="D1181" s="3"/>
      <c r="E1181" s="3" t="s">
        <v>598</v>
      </c>
      <c r="F1181" s="3"/>
      <c r="G1181" s="4" t="s">
        <v>32</v>
      </c>
      <c r="H1181" s="3" t="s">
        <v>94</v>
      </c>
      <c r="I1181" s="3" t="s">
        <v>95</v>
      </c>
      <c r="J1181" s="3" t="s">
        <v>35</v>
      </c>
      <c r="K1181" s="3">
        <v>0</v>
      </c>
      <c r="L1181" s="4">
        <v>42.09</v>
      </c>
      <c r="M1181" s="16">
        <f t="shared" si="18"/>
        <v>29.260030524534656</v>
      </c>
      <c r="N1181" s="3" t="s">
        <v>36</v>
      </c>
      <c r="O1181" s="3" t="s">
        <v>62</v>
      </c>
      <c r="P1181" s="3" t="s">
        <v>138</v>
      </c>
      <c r="Q1181" s="3" t="s">
        <v>139</v>
      </c>
      <c r="R1181" s="3" t="s">
        <v>140</v>
      </c>
      <c r="S1181" s="3" t="s">
        <v>66</v>
      </c>
      <c r="T1181" s="3" t="s">
        <v>84</v>
      </c>
      <c r="U1181" s="3" t="s">
        <v>99</v>
      </c>
      <c r="V1181" s="4" t="s">
        <v>1849</v>
      </c>
      <c r="W1181" s="3" t="s">
        <v>45</v>
      </c>
      <c r="X1181" s="3" t="s">
        <v>85</v>
      </c>
      <c r="Y1181" s="3" t="s">
        <v>67</v>
      </c>
      <c r="Z1181" s="3" t="s">
        <v>86</v>
      </c>
      <c r="AA1181" s="3" t="s">
        <v>78</v>
      </c>
      <c r="AB1181" s="3" t="s">
        <v>50</v>
      </c>
      <c r="AD1181" s="9" t="s">
        <v>1848</v>
      </c>
    </row>
    <row r="1182" spans="1:30" x14ac:dyDescent="0.25">
      <c r="A1182" s="3" t="s">
        <v>1223</v>
      </c>
      <c r="B1182" s="3">
        <v>11220</v>
      </c>
      <c r="C1182" s="3" t="s">
        <v>60</v>
      </c>
      <c r="D1182" s="3"/>
      <c r="E1182" s="3" t="s">
        <v>598</v>
      </c>
      <c r="F1182" s="3"/>
      <c r="G1182" s="4" t="s">
        <v>32</v>
      </c>
      <c r="H1182" s="3" t="s">
        <v>94</v>
      </c>
      <c r="I1182" s="3" t="s">
        <v>95</v>
      </c>
      <c r="J1182" s="3" t="s">
        <v>35</v>
      </c>
      <c r="K1182" s="3">
        <v>0</v>
      </c>
      <c r="L1182" s="4">
        <v>40.64</v>
      </c>
      <c r="M1182" s="16">
        <f t="shared" si="18"/>
        <v>28.2520228205533</v>
      </c>
      <c r="N1182" s="3" t="s">
        <v>36</v>
      </c>
      <c r="O1182" s="3" t="s">
        <v>62</v>
      </c>
      <c r="P1182" s="3" t="s">
        <v>138</v>
      </c>
      <c r="Q1182" s="3" t="s">
        <v>139</v>
      </c>
      <c r="R1182" s="3" t="s">
        <v>140</v>
      </c>
      <c r="S1182" s="3" t="s">
        <v>66</v>
      </c>
      <c r="T1182" s="3" t="s">
        <v>84</v>
      </c>
      <c r="U1182" s="3" t="s">
        <v>99</v>
      </c>
      <c r="V1182" s="4" t="s">
        <v>1849</v>
      </c>
      <c r="W1182" s="3" t="s">
        <v>45</v>
      </c>
      <c r="X1182" s="3" t="s">
        <v>85</v>
      </c>
      <c r="Y1182" s="3" t="s">
        <v>67</v>
      </c>
      <c r="Z1182" s="3" t="s">
        <v>86</v>
      </c>
      <c r="AA1182" s="3" t="s">
        <v>78</v>
      </c>
      <c r="AB1182" s="3" t="s">
        <v>50</v>
      </c>
      <c r="AD1182" s="9" t="s">
        <v>1848</v>
      </c>
    </row>
    <row r="1183" spans="1:30" x14ac:dyDescent="0.25">
      <c r="A1183" s="3" t="s">
        <v>1225</v>
      </c>
      <c r="B1183" s="3">
        <v>10555</v>
      </c>
      <c r="C1183" s="3" t="s">
        <v>60</v>
      </c>
      <c r="D1183" s="3"/>
      <c r="E1183" s="3" t="s">
        <v>241</v>
      </c>
      <c r="F1183" s="3"/>
      <c r="G1183" s="4" t="s">
        <v>32</v>
      </c>
      <c r="H1183" s="3" t="s">
        <v>33</v>
      </c>
      <c r="I1183" s="3" t="s">
        <v>34</v>
      </c>
      <c r="J1183" s="3" t="s">
        <v>35</v>
      </c>
      <c r="K1183" s="3">
        <v>0</v>
      </c>
      <c r="L1183" s="4">
        <v>68.540000000000006</v>
      </c>
      <c r="M1183" s="16">
        <f t="shared" ref="M1183:M1246" si="19">L1183*AC$1</f>
        <v>47.647481400608349</v>
      </c>
      <c r="N1183" s="3" t="s">
        <v>36</v>
      </c>
      <c r="O1183" s="3" t="s">
        <v>71</v>
      </c>
      <c r="P1183" s="3" t="s">
        <v>212</v>
      </c>
      <c r="Q1183" s="3" t="s">
        <v>242</v>
      </c>
      <c r="R1183" s="3"/>
      <c r="S1183" s="3" t="s">
        <v>75</v>
      </c>
      <c r="T1183" s="3" t="s">
        <v>84</v>
      </c>
      <c r="U1183" s="3" t="s">
        <v>99</v>
      </c>
      <c r="V1183" s="4" t="s">
        <v>44</v>
      </c>
      <c r="W1183" s="3" t="s">
        <v>45</v>
      </c>
      <c r="X1183" s="3" t="s">
        <v>46</v>
      </c>
      <c r="Y1183" s="3" t="s">
        <v>77</v>
      </c>
      <c r="Z1183" s="3" t="s">
        <v>48</v>
      </c>
      <c r="AA1183" s="3" t="s">
        <v>87</v>
      </c>
      <c r="AB1183" s="3" t="s">
        <v>50</v>
      </c>
      <c r="AD1183" s="9" t="s">
        <v>1848</v>
      </c>
    </row>
    <row r="1184" spans="1:30" x14ac:dyDescent="0.25">
      <c r="A1184" s="3" t="s">
        <v>1227</v>
      </c>
      <c r="B1184" s="3">
        <v>10574</v>
      </c>
      <c r="C1184" s="3" t="s">
        <v>60</v>
      </c>
      <c r="D1184" s="3"/>
      <c r="E1184" s="3" t="s">
        <v>241</v>
      </c>
      <c r="F1184" s="3"/>
      <c r="G1184" s="4" t="s">
        <v>32</v>
      </c>
      <c r="H1184" s="3" t="s">
        <v>33</v>
      </c>
      <c r="I1184" s="3" t="s">
        <v>34</v>
      </c>
      <c r="J1184" s="3" t="s">
        <v>35</v>
      </c>
      <c r="K1184" s="3">
        <v>0</v>
      </c>
      <c r="L1184" s="4">
        <v>60.64</v>
      </c>
      <c r="M1184" s="16">
        <f t="shared" si="19"/>
        <v>42.15557735822717</v>
      </c>
      <c r="N1184" s="3" t="s">
        <v>36</v>
      </c>
      <c r="O1184" s="3" t="s">
        <v>71</v>
      </c>
      <c r="P1184" s="3" t="s">
        <v>212</v>
      </c>
      <c r="Q1184" s="3" t="s">
        <v>242</v>
      </c>
      <c r="R1184" s="3"/>
      <c r="S1184" s="3" t="s">
        <v>75</v>
      </c>
      <c r="T1184" s="3" t="s">
        <v>84</v>
      </c>
      <c r="U1184" s="3" t="s">
        <v>99</v>
      </c>
      <c r="V1184" s="4" t="s">
        <v>44</v>
      </c>
      <c r="W1184" s="3" t="s">
        <v>45</v>
      </c>
      <c r="X1184" s="3" t="s">
        <v>46</v>
      </c>
      <c r="Y1184" s="3" t="s">
        <v>77</v>
      </c>
      <c r="Z1184" s="3" t="s">
        <v>48</v>
      </c>
      <c r="AA1184" s="3" t="s">
        <v>87</v>
      </c>
      <c r="AB1184" s="3" t="s">
        <v>50</v>
      </c>
      <c r="AD1184" s="9" t="s">
        <v>1848</v>
      </c>
    </row>
    <row r="1185" spans="1:30" x14ac:dyDescent="0.25">
      <c r="A1185" s="3" t="s">
        <v>1228</v>
      </c>
      <c r="B1185" s="3">
        <v>10922</v>
      </c>
      <c r="C1185" s="3" t="s">
        <v>60</v>
      </c>
      <c r="D1185" s="3"/>
      <c r="E1185" s="3" t="s">
        <v>241</v>
      </c>
      <c r="F1185" s="3"/>
      <c r="G1185" s="4" t="s">
        <v>32</v>
      </c>
      <c r="H1185" s="3" t="s">
        <v>33</v>
      </c>
      <c r="I1185" s="3" t="s">
        <v>34</v>
      </c>
      <c r="J1185" s="3" t="s">
        <v>35</v>
      </c>
      <c r="K1185" s="3">
        <v>0</v>
      </c>
      <c r="L1185" s="4">
        <v>27.52</v>
      </c>
      <c r="M1185" s="16">
        <f t="shared" si="19"/>
        <v>19.131291043839241</v>
      </c>
      <c r="N1185" s="3" t="s">
        <v>36</v>
      </c>
      <c r="O1185" s="3" t="s">
        <v>71</v>
      </c>
      <c r="P1185" s="3" t="s">
        <v>212</v>
      </c>
      <c r="Q1185" s="3" t="s">
        <v>242</v>
      </c>
      <c r="R1185" s="3" t="s">
        <v>587</v>
      </c>
      <c r="S1185" s="3" t="s">
        <v>75</v>
      </c>
      <c r="T1185" s="3" t="s">
        <v>84</v>
      </c>
      <c r="U1185" s="3" t="s">
        <v>99</v>
      </c>
      <c r="V1185" s="4" t="s">
        <v>44</v>
      </c>
      <c r="W1185" s="3" t="s">
        <v>45</v>
      </c>
      <c r="X1185" s="3" t="s">
        <v>46</v>
      </c>
      <c r="Y1185" s="3" t="s">
        <v>77</v>
      </c>
      <c r="Z1185" s="3" t="s">
        <v>48</v>
      </c>
      <c r="AA1185" s="3" t="s">
        <v>87</v>
      </c>
      <c r="AB1185" s="3" t="s">
        <v>50</v>
      </c>
      <c r="AD1185" s="9" t="s">
        <v>1848</v>
      </c>
    </row>
    <row r="1186" spans="1:30" x14ac:dyDescent="0.25">
      <c r="A1186" s="3" t="s">
        <v>1244</v>
      </c>
      <c r="B1186" s="3">
        <v>10565</v>
      </c>
      <c r="C1186" s="3" t="s">
        <v>60</v>
      </c>
      <c r="D1186" s="3"/>
      <c r="E1186" s="3" t="s">
        <v>241</v>
      </c>
      <c r="F1186" s="3"/>
      <c r="G1186" s="4" t="s">
        <v>32</v>
      </c>
      <c r="H1186" s="3" t="s">
        <v>33</v>
      </c>
      <c r="I1186" s="3" t="s">
        <v>34</v>
      </c>
      <c r="J1186" s="3" t="s">
        <v>35</v>
      </c>
      <c r="K1186" s="3">
        <v>0</v>
      </c>
      <c r="L1186" s="4">
        <v>56.97</v>
      </c>
      <c r="M1186" s="16">
        <f t="shared" si="19"/>
        <v>39.60427510056401</v>
      </c>
      <c r="N1186" s="3" t="s">
        <v>36</v>
      </c>
      <c r="O1186" s="3" t="s">
        <v>71</v>
      </c>
      <c r="P1186" s="3" t="s">
        <v>212</v>
      </c>
      <c r="Q1186" s="3" t="s">
        <v>242</v>
      </c>
      <c r="R1186" s="3"/>
      <c r="S1186" s="3" t="s">
        <v>75</v>
      </c>
      <c r="T1186" s="3" t="s">
        <v>84</v>
      </c>
      <c r="U1186" s="3" t="s">
        <v>99</v>
      </c>
      <c r="V1186" s="4" t="s">
        <v>44</v>
      </c>
      <c r="W1186" s="3" t="s">
        <v>45</v>
      </c>
      <c r="X1186" s="3" t="s">
        <v>46</v>
      </c>
      <c r="Y1186" s="3" t="s">
        <v>77</v>
      </c>
      <c r="Z1186" s="3" t="s">
        <v>48</v>
      </c>
      <c r="AA1186" s="3" t="s">
        <v>87</v>
      </c>
      <c r="AB1186" s="3" t="s">
        <v>50</v>
      </c>
      <c r="AD1186" s="9" t="s">
        <v>1848</v>
      </c>
    </row>
    <row r="1187" spans="1:30" x14ac:dyDescent="0.25">
      <c r="A1187" s="3" t="s">
        <v>1249</v>
      </c>
      <c r="B1187" s="3">
        <v>10587</v>
      </c>
      <c r="C1187" s="3" t="s">
        <v>60</v>
      </c>
      <c r="D1187" s="3"/>
      <c r="E1187" s="3" t="s">
        <v>241</v>
      </c>
      <c r="F1187" s="3"/>
      <c r="G1187" s="4" t="s">
        <v>32</v>
      </c>
      <c r="H1187" s="3" t="s">
        <v>33</v>
      </c>
      <c r="I1187" s="3" t="s">
        <v>34</v>
      </c>
      <c r="J1187" s="3" t="s">
        <v>35</v>
      </c>
      <c r="K1187" s="3">
        <v>0</v>
      </c>
      <c r="L1187" s="4">
        <v>66.319999999999993</v>
      </c>
      <c r="M1187" s="16">
        <f t="shared" si="19"/>
        <v>46.104186846926538</v>
      </c>
      <c r="N1187" s="3" t="s">
        <v>36</v>
      </c>
      <c r="O1187" s="3" t="s">
        <v>71</v>
      </c>
      <c r="P1187" s="3" t="s">
        <v>212</v>
      </c>
      <c r="Q1187" s="3" t="s">
        <v>242</v>
      </c>
      <c r="R1187" s="3"/>
      <c r="S1187" s="3" t="s">
        <v>75</v>
      </c>
      <c r="T1187" s="3" t="s">
        <v>84</v>
      </c>
      <c r="U1187" s="3" t="s">
        <v>99</v>
      </c>
      <c r="V1187" s="4" t="s">
        <v>44</v>
      </c>
      <c r="W1187" s="3" t="s">
        <v>45</v>
      </c>
      <c r="X1187" s="3" t="s">
        <v>46</v>
      </c>
      <c r="Y1187" s="3" t="s">
        <v>77</v>
      </c>
      <c r="Z1187" s="3" t="s">
        <v>48</v>
      </c>
      <c r="AA1187" s="3" t="s">
        <v>87</v>
      </c>
      <c r="AB1187" s="3" t="s">
        <v>50</v>
      </c>
      <c r="AD1187" s="9" t="s">
        <v>1848</v>
      </c>
    </row>
    <row r="1188" spans="1:30" x14ac:dyDescent="0.25">
      <c r="A1188" s="3" t="s">
        <v>1255</v>
      </c>
      <c r="B1188" s="3">
        <v>10558</v>
      </c>
      <c r="C1188" s="3" t="s">
        <v>60</v>
      </c>
      <c r="D1188" s="3"/>
      <c r="E1188" s="3" t="s">
        <v>241</v>
      </c>
      <c r="F1188" s="3"/>
      <c r="G1188" s="4" t="s">
        <v>32</v>
      </c>
      <c r="H1188" s="3" t="s">
        <v>33</v>
      </c>
      <c r="I1188" s="3" t="s">
        <v>34</v>
      </c>
      <c r="J1188" s="3" t="s">
        <v>35</v>
      </c>
      <c r="K1188" s="3">
        <v>0</v>
      </c>
      <c r="L1188" s="4">
        <v>74.599999999999994</v>
      </c>
      <c r="M1188" s="16">
        <f t="shared" si="19"/>
        <v>51.860258425523526</v>
      </c>
      <c r="N1188" s="3" t="s">
        <v>36</v>
      </c>
      <c r="O1188" s="3" t="s">
        <v>71</v>
      </c>
      <c r="P1188" s="3" t="s">
        <v>212</v>
      </c>
      <c r="Q1188" s="3" t="s">
        <v>242</v>
      </c>
      <c r="R1188" s="3"/>
      <c r="S1188" s="3" t="s">
        <v>75</v>
      </c>
      <c r="T1188" s="3" t="s">
        <v>84</v>
      </c>
      <c r="U1188" s="3" t="s">
        <v>99</v>
      </c>
      <c r="V1188" s="4" t="s">
        <v>44</v>
      </c>
      <c r="W1188" s="3" t="s">
        <v>45</v>
      </c>
      <c r="X1188" s="3" t="s">
        <v>46</v>
      </c>
      <c r="Y1188" s="3" t="s">
        <v>77</v>
      </c>
      <c r="Z1188" s="3" t="s">
        <v>48</v>
      </c>
      <c r="AA1188" s="3" t="s">
        <v>87</v>
      </c>
      <c r="AB1188" s="3" t="s">
        <v>50</v>
      </c>
      <c r="AD1188" s="9" t="s">
        <v>1848</v>
      </c>
    </row>
    <row r="1189" spans="1:30" x14ac:dyDescent="0.25">
      <c r="A1189" s="3" t="s">
        <v>1264</v>
      </c>
      <c r="B1189" s="3">
        <v>9648</v>
      </c>
      <c r="C1189" s="3" t="s">
        <v>60</v>
      </c>
      <c r="D1189" s="3"/>
      <c r="E1189" s="3"/>
      <c r="F1189" s="3"/>
      <c r="G1189" s="4" t="s">
        <v>32</v>
      </c>
      <c r="H1189" s="3"/>
      <c r="I1189" s="3" t="s">
        <v>69</v>
      </c>
      <c r="J1189" s="3" t="s">
        <v>70</v>
      </c>
      <c r="K1189" s="3"/>
      <c r="L1189" s="4">
        <v>421.21</v>
      </c>
      <c r="M1189" s="16">
        <f t="shared" si="19"/>
        <v>292.81581034068046</v>
      </c>
      <c r="N1189" s="3" t="s">
        <v>400</v>
      </c>
      <c r="O1189" s="3" t="s">
        <v>62</v>
      </c>
      <c r="P1189" s="3" t="s">
        <v>63</v>
      </c>
      <c r="Q1189" s="3" t="s">
        <v>257</v>
      </c>
      <c r="R1189" s="3" t="s">
        <v>583</v>
      </c>
      <c r="S1189" s="3" t="s">
        <v>66</v>
      </c>
      <c r="T1189" s="3" t="s">
        <v>84</v>
      </c>
      <c r="U1189" s="3" t="s">
        <v>43</v>
      </c>
      <c r="V1189" s="4" t="s">
        <v>1849</v>
      </c>
      <c r="W1189" s="3" t="s">
        <v>45</v>
      </c>
      <c r="X1189" s="3"/>
      <c r="Y1189" s="3"/>
      <c r="Z1189" s="3"/>
      <c r="AA1189" s="3"/>
      <c r="AB1189" s="3" t="s">
        <v>50</v>
      </c>
      <c r="AD1189" s="9" t="s">
        <v>1848</v>
      </c>
    </row>
    <row r="1190" spans="1:30" x14ac:dyDescent="0.25">
      <c r="A1190" s="3" t="s">
        <v>1278</v>
      </c>
      <c r="B1190" s="3">
        <v>10598</v>
      </c>
      <c r="C1190" s="3" t="s">
        <v>60</v>
      </c>
      <c r="D1190" s="3"/>
      <c r="E1190" s="3" t="s">
        <v>1279</v>
      </c>
      <c r="F1190" s="3"/>
      <c r="G1190" s="4" t="s">
        <v>32</v>
      </c>
      <c r="H1190" s="3" t="s">
        <v>94</v>
      </c>
      <c r="I1190" s="3" t="s">
        <v>95</v>
      </c>
      <c r="J1190" s="3" t="s">
        <v>35</v>
      </c>
      <c r="K1190" s="3">
        <v>0</v>
      </c>
      <c r="L1190" s="4">
        <v>65.03</v>
      </c>
      <c r="M1190" s="16">
        <f t="shared" si="19"/>
        <v>45.207407579246585</v>
      </c>
      <c r="N1190" s="3" t="s">
        <v>36</v>
      </c>
      <c r="O1190" s="3" t="s">
        <v>62</v>
      </c>
      <c r="P1190" s="3" t="s">
        <v>63</v>
      </c>
      <c r="Q1190" s="3" t="s">
        <v>257</v>
      </c>
      <c r="R1190" s="3" t="s">
        <v>583</v>
      </c>
      <c r="S1190" s="3" t="s">
        <v>66</v>
      </c>
      <c r="T1190" s="3" t="s">
        <v>84</v>
      </c>
      <c r="U1190" s="3" t="s">
        <v>99</v>
      </c>
      <c r="V1190" s="4" t="s">
        <v>1849</v>
      </c>
      <c r="W1190" s="3" t="s">
        <v>45</v>
      </c>
      <c r="X1190" s="3" t="s">
        <v>85</v>
      </c>
      <c r="Y1190" s="3" t="s">
        <v>67</v>
      </c>
      <c r="Z1190" s="3" t="s">
        <v>86</v>
      </c>
      <c r="AA1190" s="3" t="s">
        <v>78</v>
      </c>
      <c r="AB1190" s="3" t="s">
        <v>50</v>
      </c>
      <c r="AD1190" s="9" t="s">
        <v>1848</v>
      </c>
    </row>
    <row r="1191" spans="1:30" x14ac:dyDescent="0.25">
      <c r="A1191" s="3" t="s">
        <v>1288</v>
      </c>
      <c r="B1191" s="3">
        <v>10887</v>
      </c>
      <c r="C1191" s="3" t="s">
        <v>60</v>
      </c>
      <c r="D1191" s="3"/>
      <c r="E1191" s="3" t="s">
        <v>628</v>
      </c>
      <c r="F1191" s="3"/>
      <c r="G1191" s="4" t="s">
        <v>32</v>
      </c>
      <c r="H1191" s="3" t="s">
        <v>94</v>
      </c>
      <c r="I1191" s="3" t="s">
        <v>95</v>
      </c>
      <c r="J1191" s="3" t="s">
        <v>35</v>
      </c>
      <c r="K1191" s="3">
        <v>0</v>
      </c>
      <c r="L1191" s="4">
        <v>49.87</v>
      </c>
      <c r="M1191" s="16">
        <f t="shared" si="19"/>
        <v>34.668513239689787</v>
      </c>
      <c r="N1191" s="3" t="s">
        <v>36</v>
      </c>
      <c r="O1191" s="3" t="s">
        <v>37</v>
      </c>
      <c r="P1191" s="3" t="s">
        <v>72</v>
      </c>
      <c r="Q1191" s="3" t="s">
        <v>124</v>
      </c>
      <c r="R1191" s="3" t="s">
        <v>484</v>
      </c>
      <c r="S1191" s="3" t="s">
        <v>75</v>
      </c>
      <c r="T1191" s="3" t="s">
        <v>84</v>
      </c>
      <c r="U1191" s="3" t="s">
        <v>99</v>
      </c>
      <c r="V1191" s="4" t="s">
        <v>1849</v>
      </c>
      <c r="W1191" s="3" t="s">
        <v>45</v>
      </c>
      <c r="X1191" s="3" t="s">
        <v>85</v>
      </c>
      <c r="Y1191" s="3" t="s">
        <v>77</v>
      </c>
      <c r="Z1191" s="3" t="s">
        <v>48</v>
      </c>
      <c r="AA1191" s="3" t="s">
        <v>78</v>
      </c>
      <c r="AB1191" s="3" t="s">
        <v>50</v>
      </c>
      <c r="AD1191" s="9" t="s">
        <v>1848</v>
      </c>
    </row>
    <row r="1192" spans="1:30" x14ac:dyDescent="0.25">
      <c r="A1192" s="3" t="s">
        <v>1350</v>
      </c>
      <c r="B1192" s="3">
        <v>11142</v>
      </c>
      <c r="C1192" s="3" t="s">
        <v>60</v>
      </c>
      <c r="D1192" s="3"/>
      <c r="E1192" s="3" t="s">
        <v>613</v>
      </c>
      <c r="F1192" s="3"/>
      <c r="G1192" s="4" t="s">
        <v>32</v>
      </c>
      <c r="H1192" s="3" t="s">
        <v>94</v>
      </c>
      <c r="I1192" s="3" t="s">
        <v>34</v>
      </c>
      <c r="J1192" s="3" t="s">
        <v>35</v>
      </c>
      <c r="K1192" s="3">
        <v>0</v>
      </c>
      <c r="L1192" s="4">
        <v>13.08</v>
      </c>
      <c r="M1192" s="16">
        <f t="shared" si="19"/>
        <v>9.0929246676387088</v>
      </c>
      <c r="N1192" s="3" t="s">
        <v>36</v>
      </c>
      <c r="O1192" s="3" t="s">
        <v>71</v>
      </c>
      <c r="P1192" s="3" t="s">
        <v>146</v>
      </c>
      <c r="Q1192" s="3" t="s">
        <v>147</v>
      </c>
      <c r="R1192" s="3" t="s">
        <v>614</v>
      </c>
      <c r="S1192" s="3" t="s">
        <v>75</v>
      </c>
      <c r="T1192" s="3" t="s">
        <v>84</v>
      </c>
      <c r="U1192" s="3" t="s">
        <v>99</v>
      </c>
      <c r="V1192" s="4" t="s">
        <v>1849</v>
      </c>
      <c r="W1192" s="3" t="s">
        <v>45</v>
      </c>
      <c r="X1192" s="3" t="s">
        <v>85</v>
      </c>
      <c r="Y1192" s="3" t="s">
        <v>77</v>
      </c>
      <c r="Z1192" s="3" t="s">
        <v>86</v>
      </c>
      <c r="AA1192" s="3" t="s">
        <v>78</v>
      </c>
      <c r="AB1192" s="3" t="s">
        <v>50</v>
      </c>
      <c r="AD1192" s="9" t="s">
        <v>1848</v>
      </c>
    </row>
    <row r="1193" spans="1:30" x14ac:dyDescent="0.25">
      <c r="A1193" s="3" t="s">
        <v>1361</v>
      </c>
      <c r="B1193" s="3">
        <v>11151</v>
      </c>
      <c r="C1193" s="3" t="s">
        <v>60</v>
      </c>
      <c r="D1193" s="3"/>
      <c r="E1193" s="3" t="s">
        <v>712</v>
      </c>
      <c r="F1193" s="3"/>
      <c r="G1193" s="4" t="s">
        <v>32</v>
      </c>
      <c r="H1193" s="3" t="s">
        <v>94</v>
      </c>
      <c r="I1193" s="3" t="s">
        <v>95</v>
      </c>
      <c r="J1193" s="3" t="s">
        <v>35</v>
      </c>
      <c r="K1193" s="3">
        <v>0</v>
      </c>
      <c r="L1193" s="4">
        <v>153.72999999999999</v>
      </c>
      <c r="M1193" s="16">
        <f t="shared" si="19"/>
        <v>106.86967195383018</v>
      </c>
      <c r="N1193" s="3" t="s">
        <v>36</v>
      </c>
      <c r="O1193" s="3" t="s">
        <v>71</v>
      </c>
      <c r="P1193" s="3" t="s">
        <v>146</v>
      </c>
      <c r="Q1193" s="3" t="s">
        <v>147</v>
      </c>
      <c r="R1193" s="3" t="s">
        <v>148</v>
      </c>
      <c r="S1193" s="3" t="s">
        <v>66</v>
      </c>
      <c r="T1193" s="3" t="s">
        <v>84</v>
      </c>
      <c r="U1193" s="3" t="s">
        <v>99</v>
      </c>
      <c r="V1193" s="4" t="s">
        <v>1849</v>
      </c>
      <c r="W1193" s="3" t="s">
        <v>45</v>
      </c>
      <c r="X1193" s="3" t="s">
        <v>85</v>
      </c>
      <c r="Y1193" s="3" t="s">
        <v>67</v>
      </c>
      <c r="Z1193" s="3" t="s">
        <v>86</v>
      </c>
      <c r="AA1193" s="3" t="s">
        <v>78</v>
      </c>
      <c r="AB1193" s="3" t="s">
        <v>50</v>
      </c>
      <c r="AD1193" s="9" t="s">
        <v>1848</v>
      </c>
    </row>
    <row r="1194" spans="1:30" x14ac:dyDescent="0.25">
      <c r="A1194" s="3" t="s">
        <v>1480</v>
      </c>
      <c r="B1194" s="3">
        <v>9889</v>
      </c>
      <c r="C1194" s="3" t="s">
        <v>52</v>
      </c>
      <c r="D1194" s="3"/>
      <c r="E1194" s="3"/>
      <c r="F1194" s="3"/>
      <c r="G1194" s="4" t="s">
        <v>32</v>
      </c>
      <c r="H1194" s="3"/>
      <c r="I1194" s="3" t="s">
        <v>69</v>
      </c>
      <c r="J1194" s="3" t="s">
        <v>70</v>
      </c>
      <c r="K1194" s="3"/>
      <c r="L1194" s="4">
        <v>1899.19</v>
      </c>
      <c r="M1194" s="16">
        <f t="shared" si="19"/>
        <v>1320.2745871202417</v>
      </c>
      <c r="N1194" s="3" t="s">
        <v>400</v>
      </c>
      <c r="O1194" s="3" t="s">
        <v>71</v>
      </c>
      <c r="P1194" s="3" t="s">
        <v>245</v>
      </c>
      <c r="Q1194" s="3" t="s">
        <v>439</v>
      </c>
      <c r="R1194" s="3" t="s">
        <v>1481</v>
      </c>
      <c r="S1194" s="3" t="s">
        <v>75</v>
      </c>
      <c r="T1194" s="3" t="s">
        <v>42</v>
      </c>
      <c r="U1194" s="3" t="s">
        <v>43</v>
      </c>
      <c r="V1194" s="4" t="s">
        <v>44</v>
      </c>
      <c r="W1194" s="3" t="s">
        <v>45</v>
      </c>
      <c r="X1194" s="3"/>
      <c r="Y1194" s="3"/>
      <c r="Z1194" s="3"/>
      <c r="AA1194" s="3"/>
      <c r="AB1194" s="3" t="s">
        <v>50</v>
      </c>
      <c r="AD1194" s="9" t="s">
        <v>1848</v>
      </c>
    </row>
    <row r="1195" spans="1:30" x14ac:dyDescent="0.25">
      <c r="A1195" s="3" t="s">
        <v>1506</v>
      </c>
      <c r="B1195" s="3">
        <v>11233</v>
      </c>
      <c r="C1195" s="3" t="s">
        <v>60</v>
      </c>
      <c r="D1195" s="3"/>
      <c r="E1195" s="3"/>
      <c r="F1195" s="3"/>
      <c r="G1195" s="4" t="s">
        <v>32</v>
      </c>
      <c r="H1195" s="3"/>
      <c r="I1195" s="3" t="s">
        <v>95</v>
      </c>
      <c r="J1195" s="3" t="s">
        <v>35</v>
      </c>
      <c r="K1195" s="3">
        <v>0</v>
      </c>
      <c r="L1195" s="4">
        <v>90.55</v>
      </c>
      <c r="M1195" s="16">
        <f t="shared" si="19"/>
        <v>62.948343169318434</v>
      </c>
      <c r="N1195" s="3" t="s">
        <v>36</v>
      </c>
      <c r="O1195" s="3" t="s">
        <v>71</v>
      </c>
      <c r="P1195" s="3" t="s">
        <v>146</v>
      </c>
      <c r="Q1195" s="3" t="s">
        <v>147</v>
      </c>
      <c r="R1195" s="3" t="s">
        <v>513</v>
      </c>
      <c r="S1195" s="3" t="s">
        <v>75</v>
      </c>
      <c r="T1195" s="3" t="s">
        <v>84</v>
      </c>
      <c r="U1195" s="3" t="s">
        <v>99</v>
      </c>
      <c r="V1195" s="4" t="s">
        <v>1849</v>
      </c>
      <c r="W1195" s="3" t="s">
        <v>45</v>
      </c>
      <c r="X1195" s="3" t="s">
        <v>85</v>
      </c>
      <c r="Y1195" s="3" t="s">
        <v>77</v>
      </c>
      <c r="Z1195" s="3" t="s">
        <v>86</v>
      </c>
      <c r="AA1195" s="3" t="s">
        <v>78</v>
      </c>
      <c r="AB1195" s="3" t="s">
        <v>50</v>
      </c>
      <c r="AD1195" s="9" t="s">
        <v>1848</v>
      </c>
    </row>
    <row r="1196" spans="1:30" x14ac:dyDescent="0.25">
      <c r="A1196" s="3" t="s">
        <v>1515</v>
      </c>
      <c r="B1196" s="3">
        <v>10933</v>
      </c>
      <c r="C1196" s="3" t="s">
        <v>60</v>
      </c>
      <c r="D1196" s="3"/>
      <c r="E1196" s="3" t="s">
        <v>93</v>
      </c>
      <c r="F1196" s="3"/>
      <c r="G1196" s="4" t="s">
        <v>32</v>
      </c>
      <c r="H1196" s="3" t="s">
        <v>94</v>
      </c>
      <c r="I1196" s="3" t="s">
        <v>95</v>
      </c>
      <c r="J1196" s="3" t="s">
        <v>35</v>
      </c>
      <c r="K1196" s="3"/>
      <c r="L1196" s="4">
        <v>751.49</v>
      </c>
      <c r="M1196" s="16">
        <f t="shared" si="19"/>
        <v>522.4191099758267</v>
      </c>
      <c r="N1196" s="3" t="s">
        <v>36</v>
      </c>
      <c r="O1196" s="3" t="s">
        <v>71</v>
      </c>
      <c r="P1196" s="3" t="s">
        <v>146</v>
      </c>
      <c r="Q1196" s="3" t="s">
        <v>147</v>
      </c>
      <c r="R1196" s="3"/>
      <c r="S1196" s="3" t="s">
        <v>75</v>
      </c>
      <c r="T1196" s="3" t="s">
        <v>84</v>
      </c>
      <c r="U1196" s="3" t="s">
        <v>99</v>
      </c>
      <c r="V1196" s="4" t="s">
        <v>1849</v>
      </c>
      <c r="W1196" s="3" t="s">
        <v>45</v>
      </c>
      <c r="X1196" s="3" t="s">
        <v>85</v>
      </c>
      <c r="Y1196" s="3" t="s">
        <v>77</v>
      </c>
      <c r="Z1196" s="3" t="s">
        <v>86</v>
      </c>
      <c r="AA1196" s="3" t="s">
        <v>78</v>
      </c>
      <c r="AB1196" s="3" t="s">
        <v>50</v>
      </c>
      <c r="AD1196" s="9" t="s">
        <v>1848</v>
      </c>
    </row>
    <row r="1197" spans="1:30" x14ac:dyDescent="0.25">
      <c r="A1197" s="3" t="s">
        <v>1516</v>
      </c>
      <c r="B1197" s="3">
        <v>11154</v>
      </c>
      <c r="C1197" s="3" t="s">
        <v>60</v>
      </c>
      <c r="D1197" s="3"/>
      <c r="E1197" s="3"/>
      <c r="F1197" s="3"/>
      <c r="G1197" s="4" t="s">
        <v>32</v>
      </c>
      <c r="H1197" s="3"/>
      <c r="I1197" s="3"/>
      <c r="J1197" s="3"/>
      <c r="K1197" s="3"/>
      <c r="L1197" s="4">
        <v>362.34</v>
      </c>
      <c r="M1197" s="16">
        <f t="shared" si="19"/>
        <v>251.89069755903745</v>
      </c>
      <c r="N1197" s="3" t="s">
        <v>32</v>
      </c>
      <c r="O1197" s="3" t="s">
        <v>71</v>
      </c>
      <c r="P1197" s="3" t="s">
        <v>146</v>
      </c>
      <c r="Q1197" s="3" t="s">
        <v>147</v>
      </c>
      <c r="R1197" s="3" t="s">
        <v>469</v>
      </c>
      <c r="S1197" s="3" t="s">
        <v>66</v>
      </c>
      <c r="T1197" s="3" t="s">
        <v>84</v>
      </c>
      <c r="U1197" s="3" t="s">
        <v>99</v>
      </c>
      <c r="V1197" s="4" t="s">
        <v>1849</v>
      </c>
      <c r="W1197" s="3" t="s">
        <v>45</v>
      </c>
      <c r="X1197" s="3"/>
      <c r="Y1197" s="3"/>
      <c r="Z1197" s="3"/>
      <c r="AA1197" s="3"/>
      <c r="AB1197" s="3" t="s">
        <v>50</v>
      </c>
      <c r="AD1197" s="9" t="s">
        <v>1848</v>
      </c>
    </row>
    <row r="1198" spans="1:30" x14ac:dyDescent="0.25">
      <c r="A1198" s="3" t="s">
        <v>1517</v>
      </c>
      <c r="B1198" s="3">
        <v>10903</v>
      </c>
      <c r="C1198" s="3" t="s">
        <v>60</v>
      </c>
      <c r="D1198" s="3"/>
      <c r="E1198" s="3" t="s">
        <v>93</v>
      </c>
      <c r="F1198" s="3"/>
      <c r="G1198" s="4" t="s">
        <v>32</v>
      </c>
      <c r="H1198" s="3" t="s">
        <v>94</v>
      </c>
      <c r="I1198" s="3" t="s">
        <v>95</v>
      </c>
      <c r="J1198" s="3" t="s">
        <v>35</v>
      </c>
      <c r="K1198" s="3"/>
      <c r="L1198" s="4">
        <v>102.01</v>
      </c>
      <c r="M1198" s="16">
        <f t="shared" si="19"/>
        <v>70.915079919405571</v>
      </c>
      <c r="N1198" s="3" t="s">
        <v>36</v>
      </c>
      <c r="O1198" s="3" t="s">
        <v>71</v>
      </c>
      <c r="P1198" s="3" t="s">
        <v>146</v>
      </c>
      <c r="Q1198" s="3" t="s">
        <v>147</v>
      </c>
      <c r="R1198" s="3"/>
      <c r="S1198" s="3" t="s">
        <v>75</v>
      </c>
      <c r="T1198" s="3" t="s">
        <v>84</v>
      </c>
      <c r="U1198" s="3" t="s">
        <v>99</v>
      </c>
      <c r="V1198" s="4" t="s">
        <v>1849</v>
      </c>
      <c r="W1198" s="3" t="s">
        <v>45</v>
      </c>
      <c r="X1198" s="3" t="s">
        <v>85</v>
      </c>
      <c r="Y1198" s="3" t="s">
        <v>77</v>
      </c>
      <c r="Z1198" s="3" t="s">
        <v>86</v>
      </c>
      <c r="AA1198" s="3" t="s">
        <v>78</v>
      </c>
      <c r="AB1198" s="3" t="s">
        <v>50</v>
      </c>
      <c r="AD1198" s="9" t="s">
        <v>1848</v>
      </c>
    </row>
    <row r="1199" spans="1:30" x14ac:dyDescent="0.25">
      <c r="A1199" s="3" t="s">
        <v>1518</v>
      </c>
      <c r="B1199" s="3">
        <v>10812</v>
      </c>
      <c r="C1199" s="3" t="s">
        <v>60</v>
      </c>
      <c r="D1199" s="3"/>
      <c r="E1199" s="3" t="s">
        <v>93</v>
      </c>
      <c r="F1199" s="3"/>
      <c r="G1199" s="4" t="s">
        <v>32</v>
      </c>
      <c r="H1199" s="3" t="s">
        <v>94</v>
      </c>
      <c r="I1199" s="3" t="s">
        <v>95</v>
      </c>
      <c r="J1199" s="3" t="s">
        <v>35</v>
      </c>
      <c r="K1199" s="3"/>
      <c r="L1199" s="4">
        <v>50.97</v>
      </c>
      <c r="M1199" s="16">
        <f t="shared" si="19"/>
        <v>35.43320873926185</v>
      </c>
      <c r="N1199" s="3" t="s">
        <v>36</v>
      </c>
      <c r="O1199" s="3" t="s">
        <v>71</v>
      </c>
      <c r="P1199" s="3" t="s">
        <v>146</v>
      </c>
      <c r="Q1199" s="3" t="s">
        <v>147</v>
      </c>
      <c r="R1199" s="3"/>
      <c r="S1199" s="3" t="s">
        <v>75</v>
      </c>
      <c r="T1199" s="3" t="s">
        <v>84</v>
      </c>
      <c r="U1199" s="3" t="s">
        <v>99</v>
      </c>
      <c r="V1199" s="4" t="s">
        <v>1849</v>
      </c>
      <c r="W1199" s="3" t="s">
        <v>45</v>
      </c>
      <c r="X1199" s="3" t="s">
        <v>85</v>
      </c>
      <c r="Y1199" s="3" t="s">
        <v>77</v>
      </c>
      <c r="Z1199" s="3" t="s">
        <v>86</v>
      </c>
      <c r="AA1199" s="3" t="s">
        <v>78</v>
      </c>
      <c r="AB1199" s="3" t="s">
        <v>50</v>
      </c>
      <c r="AD1199" s="9" t="s">
        <v>1848</v>
      </c>
    </row>
    <row r="1200" spans="1:30" x14ac:dyDescent="0.25">
      <c r="A1200" s="3" t="s">
        <v>1519</v>
      </c>
      <c r="B1200" s="3">
        <v>10859</v>
      </c>
      <c r="C1200" s="3" t="s">
        <v>60</v>
      </c>
      <c r="D1200" s="3"/>
      <c r="E1200" s="3" t="s">
        <v>1520</v>
      </c>
      <c r="F1200" s="3"/>
      <c r="G1200" s="4" t="s">
        <v>32</v>
      </c>
      <c r="H1200" s="3" t="s">
        <v>89</v>
      </c>
      <c r="I1200" s="3" t="s">
        <v>95</v>
      </c>
      <c r="J1200" s="3" t="s">
        <v>35</v>
      </c>
      <c r="K1200" s="3">
        <v>0</v>
      </c>
      <c r="L1200" s="4">
        <v>56.06</v>
      </c>
      <c r="M1200" s="16">
        <f t="shared" si="19"/>
        <v>38.971663369099851</v>
      </c>
      <c r="N1200" s="3" t="s">
        <v>36</v>
      </c>
      <c r="O1200" s="3" t="s">
        <v>71</v>
      </c>
      <c r="P1200" s="3" t="s">
        <v>212</v>
      </c>
      <c r="Q1200" s="3" t="s">
        <v>242</v>
      </c>
      <c r="R1200" s="3" t="s">
        <v>744</v>
      </c>
      <c r="S1200" s="3" t="s">
        <v>75</v>
      </c>
      <c r="T1200" s="3" t="s">
        <v>84</v>
      </c>
      <c r="U1200" s="3" t="s">
        <v>99</v>
      </c>
      <c r="V1200" s="4" t="s">
        <v>1849</v>
      </c>
      <c r="W1200" s="3" t="s">
        <v>45</v>
      </c>
      <c r="X1200" s="3" t="s">
        <v>85</v>
      </c>
      <c r="Y1200" s="3" t="s">
        <v>77</v>
      </c>
      <c r="Z1200" s="3" t="s">
        <v>86</v>
      </c>
      <c r="AA1200" s="3" t="s">
        <v>78</v>
      </c>
      <c r="AB1200" s="3" t="s">
        <v>50</v>
      </c>
      <c r="AD1200" s="9" t="s">
        <v>1848</v>
      </c>
    </row>
    <row r="1201" spans="1:30" x14ac:dyDescent="0.25">
      <c r="A1201" s="3" t="s">
        <v>1523</v>
      </c>
      <c r="B1201" s="3">
        <v>10780</v>
      </c>
      <c r="C1201" s="3" t="s">
        <v>60</v>
      </c>
      <c r="D1201" s="3"/>
      <c r="E1201" s="3" t="s">
        <v>319</v>
      </c>
      <c r="F1201" s="3"/>
      <c r="G1201" s="4" t="s">
        <v>32</v>
      </c>
      <c r="H1201" s="3" t="s">
        <v>94</v>
      </c>
      <c r="I1201" s="3" t="s">
        <v>69</v>
      </c>
      <c r="J1201" s="3" t="s">
        <v>70</v>
      </c>
      <c r="K1201" s="3">
        <v>0</v>
      </c>
      <c r="L1201" s="4">
        <v>48.87</v>
      </c>
      <c r="M1201" s="16">
        <f t="shared" si="19"/>
        <v>33.973335512806095</v>
      </c>
      <c r="N1201" s="3" t="s">
        <v>36</v>
      </c>
      <c r="O1201" s="3" t="s">
        <v>71</v>
      </c>
      <c r="P1201" s="3" t="s">
        <v>212</v>
      </c>
      <c r="Q1201" s="3" t="s">
        <v>320</v>
      </c>
      <c r="R1201" s="3" t="s">
        <v>445</v>
      </c>
      <c r="S1201" s="3" t="s">
        <v>66</v>
      </c>
      <c r="T1201" s="3" t="s">
        <v>84</v>
      </c>
      <c r="U1201" s="3" t="s">
        <v>99</v>
      </c>
      <c r="V1201" s="4" t="s">
        <v>1849</v>
      </c>
      <c r="W1201" s="3" t="s">
        <v>45</v>
      </c>
      <c r="X1201" s="3" t="s">
        <v>85</v>
      </c>
      <c r="Y1201" s="3" t="s">
        <v>67</v>
      </c>
      <c r="Z1201" s="3" t="s">
        <v>86</v>
      </c>
      <c r="AA1201" s="3" t="s">
        <v>78</v>
      </c>
      <c r="AB1201" s="3" t="s">
        <v>50</v>
      </c>
      <c r="AD1201" s="9" t="s">
        <v>1848</v>
      </c>
    </row>
    <row r="1202" spans="1:30" x14ac:dyDescent="0.25">
      <c r="A1202" s="3" t="s">
        <v>1525</v>
      </c>
      <c r="B1202" s="3">
        <v>10746</v>
      </c>
      <c r="C1202" s="3" t="s">
        <v>60</v>
      </c>
      <c r="D1202" s="3"/>
      <c r="E1202" s="3" t="s">
        <v>319</v>
      </c>
      <c r="F1202" s="3"/>
      <c r="G1202" s="4" t="s">
        <v>32</v>
      </c>
      <c r="H1202" s="3" t="s">
        <v>94</v>
      </c>
      <c r="I1202" s="3" t="s">
        <v>69</v>
      </c>
      <c r="J1202" s="3" t="s">
        <v>70</v>
      </c>
      <c r="K1202" s="3">
        <v>0</v>
      </c>
      <c r="L1202" s="4">
        <v>72.47</v>
      </c>
      <c r="M1202" s="16">
        <f t="shared" si="19"/>
        <v>50.379529867261262</v>
      </c>
      <c r="N1202" s="3" t="s">
        <v>36</v>
      </c>
      <c r="O1202" s="3" t="s">
        <v>71</v>
      </c>
      <c r="P1202" s="3" t="s">
        <v>212</v>
      </c>
      <c r="Q1202" s="3" t="s">
        <v>320</v>
      </c>
      <c r="R1202" s="3" t="s">
        <v>445</v>
      </c>
      <c r="S1202" s="3" t="s">
        <v>66</v>
      </c>
      <c r="T1202" s="3" t="s">
        <v>42</v>
      </c>
      <c r="U1202" s="3" t="s">
        <v>99</v>
      </c>
      <c r="V1202" s="4" t="s">
        <v>1849</v>
      </c>
      <c r="W1202" s="3" t="s">
        <v>45</v>
      </c>
      <c r="X1202" s="3" t="s">
        <v>85</v>
      </c>
      <c r="Y1202" s="3" t="s">
        <v>67</v>
      </c>
      <c r="Z1202" s="3" t="s">
        <v>86</v>
      </c>
      <c r="AA1202" s="3" t="s">
        <v>78</v>
      </c>
      <c r="AB1202" s="3" t="s">
        <v>50</v>
      </c>
      <c r="AD1202" s="9" t="s">
        <v>1848</v>
      </c>
    </row>
    <row r="1203" spans="1:30" x14ac:dyDescent="0.25">
      <c r="A1203" s="3" t="s">
        <v>1531</v>
      </c>
      <c r="B1203" s="3">
        <v>10778</v>
      </c>
      <c r="C1203" s="3" t="s">
        <v>60</v>
      </c>
      <c r="D1203" s="3"/>
      <c r="E1203" s="3" t="s">
        <v>319</v>
      </c>
      <c r="F1203" s="3"/>
      <c r="G1203" s="4" t="s">
        <v>32</v>
      </c>
      <c r="H1203" s="3" t="s">
        <v>94</v>
      </c>
      <c r="I1203" s="3" t="s">
        <v>69</v>
      </c>
      <c r="J1203" s="3" t="s">
        <v>70</v>
      </c>
      <c r="K1203" s="3">
        <v>0</v>
      </c>
      <c r="L1203" s="4">
        <v>47.74</v>
      </c>
      <c r="M1203" s="16">
        <f t="shared" si="19"/>
        <v>33.187784681427523</v>
      </c>
      <c r="N1203" s="3" t="s">
        <v>36</v>
      </c>
      <c r="O1203" s="3" t="s">
        <v>71</v>
      </c>
      <c r="P1203" s="3" t="s">
        <v>212</v>
      </c>
      <c r="Q1203" s="3" t="s">
        <v>320</v>
      </c>
      <c r="R1203" s="3" t="s">
        <v>445</v>
      </c>
      <c r="S1203" s="3" t="s">
        <v>66</v>
      </c>
      <c r="T1203" s="3" t="s">
        <v>84</v>
      </c>
      <c r="U1203" s="3" t="s">
        <v>99</v>
      </c>
      <c r="V1203" s="4" t="s">
        <v>1849</v>
      </c>
      <c r="W1203" s="3" t="s">
        <v>45</v>
      </c>
      <c r="X1203" s="3" t="s">
        <v>85</v>
      </c>
      <c r="Y1203" s="3" t="s">
        <v>67</v>
      </c>
      <c r="Z1203" s="3" t="s">
        <v>86</v>
      </c>
      <c r="AA1203" s="3" t="s">
        <v>78</v>
      </c>
      <c r="AB1203" s="3" t="s">
        <v>50</v>
      </c>
      <c r="AD1203" s="9" t="s">
        <v>1848</v>
      </c>
    </row>
    <row r="1204" spans="1:30" x14ac:dyDescent="0.25">
      <c r="A1204" s="3" t="s">
        <v>1540</v>
      </c>
      <c r="B1204" s="3">
        <v>10688</v>
      </c>
      <c r="C1204" s="3" t="s">
        <v>60</v>
      </c>
      <c r="D1204" s="3"/>
      <c r="E1204" s="3" t="s">
        <v>93</v>
      </c>
      <c r="F1204" s="3"/>
      <c r="G1204" s="4" t="s">
        <v>32</v>
      </c>
      <c r="H1204" s="3" t="s">
        <v>94</v>
      </c>
      <c r="I1204" s="3" t="s">
        <v>95</v>
      </c>
      <c r="J1204" s="3" t="s">
        <v>35</v>
      </c>
      <c r="K1204" s="3"/>
      <c r="L1204" s="4">
        <v>413.26</v>
      </c>
      <c r="M1204" s="16">
        <f t="shared" si="19"/>
        <v>287.28914741195513</v>
      </c>
      <c r="N1204" s="3" t="s">
        <v>36</v>
      </c>
      <c r="O1204" s="3" t="s">
        <v>62</v>
      </c>
      <c r="P1204" s="3" t="s">
        <v>138</v>
      </c>
      <c r="Q1204" s="3" t="s">
        <v>139</v>
      </c>
      <c r="R1204" s="3" t="s">
        <v>1016</v>
      </c>
      <c r="S1204" s="3" t="s">
        <v>66</v>
      </c>
      <c r="T1204" s="3" t="s">
        <v>84</v>
      </c>
      <c r="U1204" s="3" t="s">
        <v>99</v>
      </c>
      <c r="V1204" s="4" t="s">
        <v>1849</v>
      </c>
      <c r="W1204" s="3" t="s">
        <v>45</v>
      </c>
      <c r="X1204" s="3" t="s">
        <v>85</v>
      </c>
      <c r="Y1204" s="3" t="s">
        <v>77</v>
      </c>
      <c r="Z1204" s="3" t="s">
        <v>86</v>
      </c>
      <c r="AA1204" s="3" t="s">
        <v>78</v>
      </c>
      <c r="AB1204" s="3" t="s">
        <v>50</v>
      </c>
      <c r="AD1204" s="9" t="s">
        <v>1848</v>
      </c>
    </row>
    <row r="1205" spans="1:30" x14ac:dyDescent="0.25">
      <c r="A1205" s="3" t="s">
        <v>1548</v>
      </c>
      <c r="B1205" s="3">
        <v>10846</v>
      </c>
      <c r="C1205" s="3" t="s">
        <v>60</v>
      </c>
      <c r="D1205" s="3"/>
      <c r="E1205" s="3"/>
      <c r="F1205" s="3"/>
      <c r="G1205" s="4" t="s">
        <v>32</v>
      </c>
      <c r="H1205" s="3" t="s">
        <v>94</v>
      </c>
      <c r="I1205" s="3" t="s">
        <v>95</v>
      </c>
      <c r="J1205" s="3" t="s">
        <v>35</v>
      </c>
      <c r="K1205" s="3">
        <v>0</v>
      </c>
      <c r="L1205" s="4">
        <v>4534.74</v>
      </c>
      <c r="M1205" s="16">
        <f t="shared" si="19"/>
        <v>3152.4502452085594</v>
      </c>
      <c r="N1205" s="3" t="s">
        <v>36</v>
      </c>
      <c r="O1205" s="3" t="s">
        <v>71</v>
      </c>
      <c r="P1205" s="3" t="s">
        <v>212</v>
      </c>
      <c r="Q1205" s="3" t="s">
        <v>320</v>
      </c>
      <c r="R1205" s="3" t="s">
        <v>445</v>
      </c>
      <c r="S1205" s="3" t="s">
        <v>66</v>
      </c>
      <c r="T1205" s="3" t="s">
        <v>84</v>
      </c>
      <c r="U1205" s="3" t="s">
        <v>99</v>
      </c>
      <c r="V1205" s="4" t="s">
        <v>1849</v>
      </c>
      <c r="W1205" s="3" t="s">
        <v>45</v>
      </c>
      <c r="X1205" s="3" t="s">
        <v>85</v>
      </c>
      <c r="Y1205" s="3" t="s">
        <v>67</v>
      </c>
      <c r="Z1205" s="3" t="s">
        <v>86</v>
      </c>
      <c r="AA1205" s="3" t="s">
        <v>78</v>
      </c>
      <c r="AB1205" s="3" t="s">
        <v>50</v>
      </c>
      <c r="AD1205" s="9" t="s">
        <v>1848</v>
      </c>
    </row>
    <row r="1206" spans="1:30" x14ac:dyDescent="0.25">
      <c r="A1206" s="3" t="s">
        <v>1558</v>
      </c>
      <c r="B1206" s="3">
        <v>11149</v>
      </c>
      <c r="C1206" s="3" t="s">
        <v>60</v>
      </c>
      <c r="D1206" s="3"/>
      <c r="E1206" s="3"/>
      <c r="F1206" s="3"/>
      <c r="G1206" s="4" t="s">
        <v>32</v>
      </c>
      <c r="H1206" s="3"/>
      <c r="I1206" s="3"/>
      <c r="J1206" s="3"/>
      <c r="K1206" s="3"/>
      <c r="L1206" s="4">
        <v>239.31</v>
      </c>
      <c r="M1206" s="16">
        <f t="shared" si="19"/>
        <v>166.36298182053667</v>
      </c>
      <c r="N1206" s="3" t="s">
        <v>32</v>
      </c>
      <c r="O1206" s="3" t="s">
        <v>71</v>
      </c>
      <c r="P1206" s="3" t="s">
        <v>146</v>
      </c>
      <c r="Q1206" s="3" t="s">
        <v>147</v>
      </c>
      <c r="R1206" s="3" t="s">
        <v>469</v>
      </c>
      <c r="S1206" s="3" t="s">
        <v>66</v>
      </c>
      <c r="T1206" s="3" t="s">
        <v>84</v>
      </c>
      <c r="U1206" s="3" t="s">
        <v>99</v>
      </c>
      <c r="V1206" s="4" t="s">
        <v>1849</v>
      </c>
      <c r="W1206" s="3" t="s">
        <v>45</v>
      </c>
      <c r="X1206" s="3"/>
      <c r="Y1206" s="3"/>
      <c r="Z1206" s="3"/>
      <c r="AA1206" s="3"/>
      <c r="AB1206" s="3" t="s">
        <v>50</v>
      </c>
      <c r="AD1206" s="9" t="s">
        <v>1848</v>
      </c>
    </row>
    <row r="1207" spans="1:30" x14ac:dyDescent="0.25">
      <c r="A1207" s="3" t="s">
        <v>1560</v>
      </c>
      <c r="B1207" s="3">
        <v>11150</v>
      </c>
      <c r="C1207" s="3" t="s">
        <v>60</v>
      </c>
      <c r="D1207" s="3"/>
      <c r="E1207" s="3"/>
      <c r="F1207" s="3"/>
      <c r="G1207" s="4" t="s">
        <v>32</v>
      </c>
      <c r="H1207" s="3"/>
      <c r="I1207" s="3"/>
      <c r="J1207" s="3"/>
      <c r="K1207" s="3"/>
      <c r="L1207" s="4">
        <v>216.15</v>
      </c>
      <c r="M1207" s="16">
        <f t="shared" si="19"/>
        <v>150.26266566591033</v>
      </c>
      <c r="N1207" s="3" t="s">
        <v>32</v>
      </c>
      <c r="O1207" s="3" t="s">
        <v>71</v>
      </c>
      <c r="P1207" s="3" t="s">
        <v>146</v>
      </c>
      <c r="Q1207" s="3" t="s">
        <v>147</v>
      </c>
      <c r="R1207" s="3" t="s">
        <v>469</v>
      </c>
      <c r="S1207" s="3" t="s">
        <v>66</v>
      </c>
      <c r="T1207" s="3" t="s">
        <v>84</v>
      </c>
      <c r="U1207" s="3" t="s">
        <v>99</v>
      </c>
      <c r="V1207" s="4" t="s">
        <v>1849</v>
      </c>
      <c r="W1207" s="3" t="s">
        <v>45</v>
      </c>
      <c r="X1207" s="3"/>
      <c r="Y1207" s="3"/>
      <c r="Z1207" s="3"/>
      <c r="AA1207" s="3"/>
      <c r="AB1207" s="3" t="s">
        <v>50</v>
      </c>
      <c r="AD1207" s="9" t="s">
        <v>1848</v>
      </c>
    </row>
    <row r="1208" spans="1:30" x14ac:dyDescent="0.25">
      <c r="A1208" s="3" t="s">
        <v>1561</v>
      </c>
      <c r="B1208" s="3">
        <v>10827</v>
      </c>
      <c r="C1208" s="3" t="s">
        <v>60</v>
      </c>
      <c r="D1208" s="3"/>
      <c r="E1208" s="3" t="s">
        <v>93</v>
      </c>
      <c r="F1208" s="3"/>
      <c r="G1208" s="4" t="s">
        <v>32</v>
      </c>
      <c r="H1208" s="3" t="s">
        <v>94</v>
      </c>
      <c r="I1208" s="3" t="s">
        <v>95</v>
      </c>
      <c r="J1208" s="3" t="s">
        <v>35</v>
      </c>
      <c r="K1208" s="3"/>
      <c r="L1208" s="4">
        <v>296.57</v>
      </c>
      <c r="M1208" s="16">
        <f t="shared" si="19"/>
        <v>206.16885846189695</v>
      </c>
      <c r="N1208" s="3" t="s">
        <v>36</v>
      </c>
      <c r="O1208" s="3" t="s">
        <v>62</v>
      </c>
      <c r="P1208" s="3" t="s">
        <v>138</v>
      </c>
      <c r="Q1208" s="3" t="s">
        <v>139</v>
      </c>
      <c r="R1208" s="3"/>
      <c r="S1208" s="3" t="s">
        <v>66</v>
      </c>
      <c r="T1208" s="3" t="s">
        <v>84</v>
      </c>
      <c r="U1208" s="3" t="s">
        <v>99</v>
      </c>
      <c r="V1208" s="4" t="s">
        <v>1849</v>
      </c>
      <c r="W1208" s="3" t="s">
        <v>45</v>
      </c>
      <c r="X1208" s="3" t="s">
        <v>85</v>
      </c>
      <c r="Y1208" s="3" t="s">
        <v>77</v>
      </c>
      <c r="Z1208" s="3" t="s">
        <v>86</v>
      </c>
      <c r="AA1208" s="3" t="s">
        <v>78</v>
      </c>
      <c r="AB1208" s="3" t="s">
        <v>50</v>
      </c>
      <c r="AD1208" s="9" t="s">
        <v>1848</v>
      </c>
    </row>
    <row r="1209" spans="1:30" x14ac:dyDescent="0.25">
      <c r="A1209" s="3" t="s">
        <v>1564</v>
      </c>
      <c r="B1209" s="3">
        <v>10980</v>
      </c>
      <c r="C1209" s="3" t="s">
        <v>60</v>
      </c>
      <c r="D1209" s="3"/>
      <c r="E1209" s="3"/>
      <c r="F1209" s="3"/>
      <c r="G1209" s="4" t="s">
        <v>32</v>
      </c>
      <c r="H1209" s="3"/>
      <c r="I1209" s="3"/>
      <c r="J1209" s="3"/>
      <c r="K1209" s="3"/>
      <c r="L1209" s="4">
        <v>28.25</v>
      </c>
      <c r="M1209" s="16">
        <f t="shared" si="19"/>
        <v>19.638770784464338</v>
      </c>
      <c r="N1209" s="3" t="s">
        <v>32</v>
      </c>
      <c r="O1209" s="3" t="s">
        <v>71</v>
      </c>
      <c r="P1209" s="3" t="s">
        <v>146</v>
      </c>
      <c r="Q1209" s="3" t="s">
        <v>147</v>
      </c>
      <c r="R1209" s="3" t="s">
        <v>1003</v>
      </c>
      <c r="S1209" s="3" t="s">
        <v>66</v>
      </c>
      <c r="T1209" s="3" t="s">
        <v>84</v>
      </c>
      <c r="U1209" s="3" t="s">
        <v>99</v>
      </c>
      <c r="V1209" s="4" t="s">
        <v>1849</v>
      </c>
      <c r="W1209" s="3" t="s">
        <v>45</v>
      </c>
      <c r="X1209" s="3"/>
      <c r="Y1209" s="3"/>
      <c r="Z1209" s="3"/>
      <c r="AA1209" s="3"/>
      <c r="AB1209" s="3"/>
      <c r="AD1209" s="9" t="s">
        <v>1848</v>
      </c>
    </row>
    <row r="1210" spans="1:30" x14ac:dyDescent="0.25">
      <c r="A1210" s="3" t="s">
        <v>1566</v>
      </c>
      <c r="B1210" s="3">
        <v>11224</v>
      </c>
      <c r="C1210" s="3" t="s">
        <v>60</v>
      </c>
      <c r="D1210" s="3"/>
      <c r="E1210" s="3"/>
      <c r="F1210" s="3"/>
      <c r="G1210" s="4" t="s">
        <v>32</v>
      </c>
      <c r="H1210" s="3"/>
      <c r="I1210" s="3" t="s">
        <v>95</v>
      </c>
      <c r="J1210" s="3" t="s">
        <v>35</v>
      </c>
      <c r="K1210" s="3">
        <v>0</v>
      </c>
      <c r="L1210" s="4">
        <v>67.88</v>
      </c>
      <c r="M1210" s="16">
        <f t="shared" si="19"/>
        <v>47.188664100865104</v>
      </c>
      <c r="N1210" s="3" t="s">
        <v>36</v>
      </c>
      <c r="O1210" s="3" t="s">
        <v>71</v>
      </c>
      <c r="P1210" s="3" t="s">
        <v>146</v>
      </c>
      <c r="Q1210" s="3" t="s">
        <v>147</v>
      </c>
      <c r="R1210" s="3" t="s">
        <v>513</v>
      </c>
      <c r="S1210" s="3" t="s">
        <v>75</v>
      </c>
      <c r="T1210" s="3" t="s">
        <v>84</v>
      </c>
      <c r="U1210" s="3" t="s">
        <v>99</v>
      </c>
      <c r="V1210" s="4" t="s">
        <v>1849</v>
      </c>
      <c r="W1210" s="3" t="s">
        <v>45</v>
      </c>
      <c r="X1210" s="3" t="s">
        <v>85</v>
      </c>
      <c r="Y1210" s="3" t="s">
        <v>77</v>
      </c>
      <c r="Z1210" s="3" t="s">
        <v>86</v>
      </c>
      <c r="AA1210" s="3" t="s">
        <v>78</v>
      </c>
      <c r="AB1210" s="3" t="s">
        <v>50</v>
      </c>
      <c r="AD1210" s="9" t="s">
        <v>1848</v>
      </c>
    </row>
    <row r="1211" spans="1:30" x14ac:dyDescent="0.25">
      <c r="A1211" s="3" t="s">
        <v>1570</v>
      </c>
      <c r="B1211" s="3">
        <v>10984</v>
      </c>
      <c r="C1211" s="3" t="s">
        <v>60</v>
      </c>
      <c r="D1211" s="3"/>
      <c r="E1211" s="3"/>
      <c r="F1211" s="3"/>
      <c r="G1211" s="4" t="s">
        <v>32</v>
      </c>
      <c r="H1211" s="3"/>
      <c r="I1211" s="3"/>
      <c r="J1211" s="3"/>
      <c r="K1211" s="3"/>
      <c r="L1211" s="4">
        <v>22.47</v>
      </c>
      <c r="M1211" s="16">
        <f t="shared" si="19"/>
        <v>15.620643523076589</v>
      </c>
      <c r="N1211" s="3" t="s">
        <v>32</v>
      </c>
      <c r="O1211" s="3" t="s">
        <v>71</v>
      </c>
      <c r="P1211" s="3" t="s">
        <v>146</v>
      </c>
      <c r="Q1211" s="3" t="s">
        <v>147</v>
      </c>
      <c r="R1211" s="3" t="s">
        <v>1003</v>
      </c>
      <c r="S1211" s="3" t="s">
        <v>66</v>
      </c>
      <c r="T1211" s="3" t="s">
        <v>84</v>
      </c>
      <c r="U1211" s="3" t="s">
        <v>99</v>
      </c>
      <c r="V1211" s="4" t="s">
        <v>1849</v>
      </c>
      <c r="W1211" s="3" t="s">
        <v>45</v>
      </c>
      <c r="X1211" s="3"/>
      <c r="Y1211" s="3"/>
      <c r="Z1211" s="3"/>
      <c r="AA1211" s="3"/>
      <c r="AB1211" s="3"/>
      <c r="AD1211" s="9" t="s">
        <v>1848</v>
      </c>
    </row>
    <row r="1212" spans="1:30" x14ac:dyDescent="0.25">
      <c r="A1212" s="3" t="s">
        <v>1571</v>
      </c>
      <c r="B1212" s="3">
        <v>10919</v>
      </c>
      <c r="C1212" s="3" t="s">
        <v>60</v>
      </c>
      <c r="D1212" s="3"/>
      <c r="E1212" s="3"/>
      <c r="F1212" s="3"/>
      <c r="G1212" s="4" t="s">
        <v>32</v>
      </c>
      <c r="H1212" s="3"/>
      <c r="I1212" s="3"/>
      <c r="J1212" s="3"/>
      <c r="K1212" s="3"/>
      <c r="L1212" s="4">
        <v>35.71</v>
      </c>
      <c r="M1212" s="16">
        <f t="shared" si="19"/>
        <v>24.824796627016692</v>
      </c>
      <c r="N1212" s="3" t="s">
        <v>32</v>
      </c>
      <c r="O1212" s="3" t="s">
        <v>71</v>
      </c>
      <c r="P1212" s="3" t="s">
        <v>146</v>
      </c>
      <c r="Q1212" s="3" t="s">
        <v>147</v>
      </c>
      <c r="R1212" s="3" t="s">
        <v>1003</v>
      </c>
      <c r="S1212" s="3" t="s">
        <v>66</v>
      </c>
      <c r="T1212" s="3" t="s">
        <v>84</v>
      </c>
      <c r="U1212" s="3" t="s">
        <v>99</v>
      </c>
      <c r="V1212" s="4" t="s">
        <v>1849</v>
      </c>
      <c r="W1212" s="3" t="s">
        <v>45</v>
      </c>
      <c r="X1212" s="3"/>
      <c r="Y1212" s="3"/>
      <c r="Z1212" s="3"/>
      <c r="AA1212" s="3"/>
      <c r="AB1212" s="3"/>
      <c r="AD1212" s="9" t="s">
        <v>1848</v>
      </c>
    </row>
    <row r="1213" spans="1:30" x14ac:dyDescent="0.25">
      <c r="A1213" s="3" t="s">
        <v>1574</v>
      </c>
      <c r="B1213" s="3">
        <v>10668</v>
      </c>
      <c r="C1213" s="3" t="s">
        <v>60</v>
      </c>
      <c r="D1213" s="3"/>
      <c r="E1213" s="3"/>
      <c r="F1213" s="3"/>
      <c r="G1213" s="4" t="s">
        <v>32</v>
      </c>
      <c r="H1213" s="3"/>
      <c r="I1213" s="3"/>
      <c r="J1213" s="3"/>
      <c r="K1213" s="3"/>
      <c r="L1213" s="4">
        <v>34.130000000000003</v>
      </c>
      <c r="M1213" s="16">
        <f t="shared" si="19"/>
        <v>23.726415818540456</v>
      </c>
      <c r="N1213" s="3" t="s">
        <v>32</v>
      </c>
      <c r="O1213" s="3" t="s">
        <v>71</v>
      </c>
      <c r="P1213" s="3" t="s">
        <v>146</v>
      </c>
      <c r="Q1213" s="3" t="s">
        <v>147</v>
      </c>
      <c r="R1213" s="3" t="s">
        <v>1003</v>
      </c>
      <c r="S1213" s="3" t="s">
        <v>66</v>
      </c>
      <c r="T1213" s="3" t="s">
        <v>84</v>
      </c>
      <c r="U1213" s="3" t="s">
        <v>99</v>
      </c>
      <c r="V1213" s="4" t="s">
        <v>1849</v>
      </c>
      <c r="W1213" s="3" t="s">
        <v>45</v>
      </c>
      <c r="X1213" s="3"/>
      <c r="Y1213" s="3"/>
      <c r="Z1213" s="3"/>
      <c r="AA1213" s="3"/>
      <c r="AB1213" s="3"/>
      <c r="AD1213" s="9" t="s">
        <v>1848</v>
      </c>
    </row>
    <row r="1214" spans="1:30" x14ac:dyDescent="0.25">
      <c r="A1214" s="3" t="s">
        <v>1575</v>
      </c>
      <c r="B1214" s="3">
        <v>10990</v>
      </c>
      <c r="C1214" s="3" t="s">
        <v>60</v>
      </c>
      <c r="D1214" s="3"/>
      <c r="E1214" s="3" t="s">
        <v>576</v>
      </c>
      <c r="F1214" s="3"/>
      <c r="G1214" s="4" t="s">
        <v>32</v>
      </c>
      <c r="H1214" s="3" t="s">
        <v>94</v>
      </c>
      <c r="I1214" s="3" t="s">
        <v>95</v>
      </c>
      <c r="J1214" s="3" t="s">
        <v>35</v>
      </c>
      <c r="K1214" s="3">
        <v>0</v>
      </c>
      <c r="L1214" s="4">
        <v>19.45</v>
      </c>
      <c r="M1214" s="16">
        <f t="shared" si="19"/>
        <v>13.521206787887836</v>
      </c>
      <c r="N1214" s="3" t="s">
        <v>36</v>
      </c>
      <c r="O1214" s="3" t="s">
        <v>71</v>
      </c>
      <c r="P1214" s="3" t="s">
        <v>72</v>
      </c>
      <c r="Q1214" s="3" t="s">
        <v>124</v>
      </c>
      <c r="R1214" s="3" t="s">
        <v>345</v>
      </c>
      <c r="S1214" s="3" t="s">
        <v>75</v>
      </c>
      <c r="T1214" s="3" t="s">
        <v>84</v>
      </c>
      <c r="U1214" s="3" t="s">
        <v>99</v>
      </c>
      <c r="V1214" s="4" t="s">
        <v>1849</v>
      </c>
      <c r="W1214" s="3" t="s">
        <v>45</v>
      </c>
      <c r="X1214" s="3" t="s">
        <v>85</v>
      </c>
      <c r="Y1214" s="3" t="s">
        <v>77</v>
      </c>
      <c r="Z1214" s="3" t="s">
        <v>48</v>
      </c>
      <c r="AA1214" s="3" t="s">
        <v>78</v>
      </c>
      <c r="AB1214" s="3" t="s">
        <v>50</v>
      </c>
      <c r="AD1214" s="9" t="s">
        <v>1848</v>
      </c>
    </row>
    <row r="1215" spans="1:30" x14ac:dyDescent="0.25">
      <c r="A1215" s="3" t="s">
        <v>1576</v>
      </c>
      <c r="B1215" s="3">
        <v>10646</v>
      </c>
      <c r="C1215" s="3" t="s">
        <v>60</v>
      </c>
      <c r="D1215" s="3"/>
      <c r="E1215" s="3"/>
      <c r="F1215" s="3"/>
      <c r="G1215" s="4" t="s">
        <v>32</v>
      </c>
      <c r="H1215" s="3"/>
      <c r="I1215" s="3"/>
      <c r="J1215" s="3"/>
      <c r="K1215" s="3"/>
      <c r="L1215" s="4">
        <v>28.34</v>
      </c>
      <c r="M1215" s="16">
        <f t="shared" si="19"/>
        <v>19.701336779883871</v>
      </c>
      <c r="N1215" s="3" t="s">
        <v>32</v>
      </c>
      <c r="O1215" s="3" t="s">
        <v>71</v>
      </c>
      <c r="P1215" s="3" t="s">
        <v>146</v>
      </c>
      <c r="Q1215" s="3" t="s">
        <v>147</v>
      </c>
      <c r="R1215" s="3" t="s">
        <v>1003</v>
      </c>
      <c r="S1215" s="3" t="s">
        <v>66</v>
      </c>
      <c r="T1215" s="3" t="s">
        <v>84</v>
      </c>
      <c r="U1215" s="3" t="s">
        <v>99</v>
      </c>
      <c r="V1215" s="4" t="s">
        <v>1849</v>
      </c>
      <c r="W1215" s="3" t="s">
        <v>45</v>
      </c>
      <c r="X1215" s="3"/>
      <c r="Y1215" s="3"/>
      <c r="Z1215" s="3"/>
      <c r="AA1215" s="3"/>
      <c r="AB1215" s="3"/>
      <c r="AD1215" s="9" t="s">
        <v>1848</v>
      </c>
    </row>
    <row r="1216" spans="1:30" x14ac:dyDescent="0.25">
      <c r="A1216" s="3" t="s">
        <v>1578</v>
      </c>
      <c r="B1216" s="3">
        <v>10771</v>
      </c>
      <c r="C1216" s="3" t="s">
        <v>60</v>
      </c>
      <c r="D1216" s="3"/>
      <c r="E1216" s="3"/>
      <c r="F1216" s="3"/>
      <c r="G1216" s="4" t="s">
        <v>32</v>
      </c>
      <c r="H1216" s="3"/>
      <c r="I1216" s="3"/>
      <c r="J1216" s="3"/>
      <c r="K1216" s="3"/>
      <c r="L1216" s="4">
        <v>68.010000000000005</v>
      </c>
      <c r="M1216" s="16">
        <f t="shared" si="19"/>
        <v>47.279037205359991</v>
      </c>
      <c r="N1216" s="3" t="s">
        <v>32</v>
      </c>
      <c r="O1216" s="3" t="s">
        <v>71</v>
      </c>
      <c r="P1216" s="3" t="s">
        <v>146</v>
      </c>
      <c r="Q1216" s="3" t="s">
        <v>147</v>
      </c>
      <c r="R1216" s="3" t="s">
        <v>1003</v>
      </c>
      <c r="S1216" s="3" t="s">
        <v>66</v>
      </c>
      <c r="T1216" s="3" t="s">
        <v>84</v>
      </c>
      <c r="U1216" s="3" t="s">
        <v>99</v>
      </c>
      <c r="V1216" s="4" t="s">
        <v>1849</v>
      </c>
      <c r="W1216" s="3" t="s">
        <v>45</v>
      </c>
      <c r="X1216" s="3"/>
      <c r="Y1216" s="3"/>
      <c r="Z1216" s="3"/>
      <c r="AA1216" s="3"/>
      <c r="AB1216" s="3"/>
      <c r="AD1216" s="9" t="s">
        <v>1848</v>
      </c>
    </row>
    <row r="1217" spans="1:30" x14ac:dyDescent="0.25">
      <c r="A1217" s="3" t="s">
        <v>1579</v>
      </c>
      <c r="B1217" s="3">
        <v>11132</v>
      </c>
      <c r="C1217" s="3" t="s">
        <v>52</v>
      </c>
      <c r="D1217" s="3"/>
      <c r="E1217" s="3" t="s">
        <v>576</v>
      </c>
      <c r="F1217" s="3"/>
      <c r="G1217" s="4" t="s">
        <v>32</v>
      </c>
      <c r="H1217" s="3" t="s">
        <v>94</v>
      </c>
      <c r="I1217" s="3" t="s">
        <v>95</v>
      </c>
      <c r="J1217" s="3" t="s">
        <v>35</v>
      </c>
      <c r="K1217" s="3">
        <v>0</v>
      </c>
      <c r="L1217" s="4">
        <v>17.989999999999998</v>
      </c>
      <c r="M1217" s="16">
        <f t="shared" si="19"/>
        <v>12.506247306637643</v>
      </c>
      <c r="N1217" s="3" t="s">
        <v>36</v>
      </c>
      <c r="O1217" s="3" t="s">
        <v>37</v>
      </c>
      <c r="P1217" s="3" t="s">
        <v>72</v>
      </c>
      <c r="Q1217" s="3" t="s">
        <v>124</v>
      </c>
      <c r="R1217" s="3" t="s">
        <v>1580</v>
      </c>
      <c r="S1217" s="3" t="s">
        <v>75</v>
      </c>
      <c r="T1217" s="3" t="s">
        <v>84</v>
      </c>
      <c r="U1217" s="3" t="s">
        <v>99</v>
      </c>
      <c r="V1217" s="4" t="s">
        <v>1849</v>
      </c>
      <c r="W1217" s="3" t="s">
        <v>45</v>
      </c>
      <c r="X1217" s="3" t="s">
        <v>85</v>
      </c>
      <c r="Y1217" s="3" t="s">
        <v>77</v>
      </c>
      <c r="Z1217" s="3" t="s">
        <v>48</v>
      </c>
      <c r="AA1217" s="3" t="s">
        <v>78</v>
      </c>
      <c r="AB1217" s="3" t="s">
        <v>50</v>
      </c>
      <c r="AD1217" s="9" t="s">
        <v>1848</v>
      </c>
    </row>
    <row r="1218" spans="1:30" x14ac:dyDescent="0.25">
      <c r="A1218" s="3" t="s">
        <v>1582</v>
      </c>
      <c r="B1218" s="3">
        <v>11090</v>
      </c>
      <c r="C1218" s="3" t="s">
        <v>60</v>
      </c>
      <c r="D1218" s="3"/>
      <c r="E1218" s="3" t="s">
        <v>576</v>
      </c>
      <c r="F1218" s="3"/>
      <c r="G1218" s="4" t="s">
        <v>32</v>
      </c>
      <c r="H1218" s="3" t="s">
        <v>94</v>
      </c>
      <c r="I1218" s="3" t="s">
        <v>95</v>
      </c>
      <c r="J1218" s="3" t="s">
        <v>35</v>
      </c>
      <c r="K1218" s="3">
        <v>0</v>
      </c>
      <c r="L1218" s="4">
        <v>224.4</v>
      </c>
      <c r="M1218" s="16">
        <f t="shared" si="19"/>
        <v>155.99788191270079</v>
      </c>
      <c r="N1218" s="3" t="s">
        <v>36</v>
      </c>
      <c r="O1218" s="3" t="s">
        <v>37</v>
      </c>
      <c r="P1218" s="3" t="s">
        <v>72</v>
      </c>
      <c r="Q1218" s="3" t="s">
        <v>124</v>
      </c>
      <c r="R1218" s="3" t="s">
        <v>1580</v>
      </c>
      <c r="S1218" s="3" t="s">
        <v>75</v>
      </c>
      <c r="T1218" s="3" t="s">
        <v>84</v>
      </c>
      <c r="U1218" s="3" t="s">
        <v>99</v>
      </c>
      <c r="V1218" s="4" t="s">
        <v>1849</v>
      </c>
      <c r="W1218" s="3" t="s">
        <v>45</v>
      </c>
      <c r="X1218" s="3" t="s">
        <v>85</v>
      </c>
      <c r="Y1218" s="3" t="s">
        <v>77</v>
      </c>
      <c r="Z1218" s="3" t="s">
        <v>48</v>
      </c>
      <c r="AA1218" s="3" t="s">
        <v>78</v>
      </c>
      <c r="AB1218" s="3" t="s">
        <v>50</v>
      </c>
      <c r="AD1218" s="9" t="s">
        <v>1848</v>
      </c>
    </row>
    <row r="1219" spans="1:30" x14ac:dyDescent="0.25">
      <c r="A1219" s="3" t="s">
        <v>1587</v>
      </c>
      <c r="B1219" s="3">
        <v>11103</v>
      </c>
      <c r="C1219" s="3" t="s">
        <v>60</v>
      </c>
      <c r="D1219" s="3"/>
      <c r="E1219" s="3" t="s">
        <v>505</v>
      </c>
      <c r="F1219" s="3"/>
      <c r="G1219" s="4" t="s">
        <v>32</v>
      </c>
      <c r="H1219" s="3" t="s">
        <v>89</v>
      </c>
      <c r="I1219" s="3" t="s">
        <v>69</v>
      </c>
      <c r="J1219" s="3" t="s">
        <v>70</v>
      </c>
      <c r="K1219" s="3">
        <v>0</v>
      </c>
      <c r="L1219" s="4">
        <v>36.93</v>
      </c>
      <c r="M1219" s="16">
        <f t="shared" si="19"/>
        <v>25.672913453814797</v>
      </c>
      <c r="N1219" s="3" t="s">
        <v>36</v>
      </c>
      <c r="O1219" s="3" t="s">
        <v>37</v>
      </c>
      <c r="P1219" s="3" t="s">
        <v>72</v>
      </c>
      <c r="Q1219" s="3" t="s">
        <v>124</v>
      </c>
      <c r="R1219" s="3" t="s">
        <v>484</v>
      </c>
      <c r="S1219" s="3" t="s">
        <v>75</v>
      </c>
      <c r="T1219" s="3" t="s">
        <v>84</v>
      </c>
      <c r="U1219" s="3" t="s">
        <v>99</v>
      </c>
      <c r="V1219" s="4" t="s">
        <v>1849</v>
      </c>
      <c r="W1219" s="3" t="s">
        <v>45</v>
      </c>
      <c r="X1219" s="3" t="s">
        <v>85</v>
      </c>
      <c r="Y1219" s="3" t="s">
        <v>77</v>
      </c>
      <c r="Z1219" s="3" t="s">
        <v>48</v>
      </c>
      <c r="AA1219" s="3" t="s">
        <v>78</v>
      </c>
      <c r="AB1219" s="3" t="s">
        <v>50</v>
      </c>
      <c r="AD1219" s="9" t="s">
        <v>1848</v>
      </c>
    </row>
    <row r="1220" spans="1:30" x14ac:dyDescent="0.25">
      <c r="A1220" s="3" t="s">
        <v>1589</v>
      </c>
      <c r="B1220" s="3">
        <v>11138</v>
      </c>
      <c r="C1220" s="3" t="s">
        <v>29</v>
      </c>
      <c r="D1220" s="3"/>
      <c r="E1220" s="3"/>
      <c r="F1220" s="3"/>
      <c r="G1220" s="4" t="s">
        <v>32</v>
      </c>
      <c r="H1220" s="3" t="s">
        <v>89</v>
      </c>
      <c r="I1220" s="3" t="s">
        <v>69</v>
      </c>
      <c r="J1220" s="3" t="s">
        <v>70</v>
      </c>
      <c r="K1220" s="3">
        <v>0</v>
      </c>
      <c r="L1220" s="4">
        <v>65.86</v>
      </c>
      <c r="M1220" s="16">
        <f t="shared" si="19"/>
        <v>45.78440509256005</v>
      </c>
      <c r="N1220" s="3" t="s">
        <v>36</v>
      </c>
      <c r="O1220" s="3" t="s">
        <v>71</v>
      </c>
      <c r="P1220" s="3" t="s">
        <v>212</v>
      </c>
      <c r="Q1220" s="3" t="s">
        <v>217</v>
      </c>
      <c r="R1220" s="3" t="s">
        <v>148</v>
      </c>
      <c r="S1220" s="3" t="s">
        <v>66</v>
      </c>
      <c r="T1220" s="3" t="s">
        <v>42</v>
      </c>
      <c r="U1220" s="3" t="s">
        <v>99</v>
      </c>
      <c r="V1220" s="4" t="s">
        <v>1849</v>
      </c>
      <c r="W1220" s="3" t="s">
        <v>45</v>
      </c>
      <c r="X1220" s="3" t="s">
        <v>46</v>
      </c>
      <c r="Y1220" s="3" t="s">
        <v>219</v>
      </c>
      <c r="Z1220" s="3" t="s">
        <v>48</v>
      </c>
      <c r="AA1220" s="3" t="s">
        <v>78</v>
      </c>
      <c r="AB1220" s="3" t="s">
        <v>50</v>
      </c>
      <c r="AD1220" s="9" t="s">
        <v>1848</v>
      </c>
    </row>
    <row r="1221" spans="1:30" x14ac:dyDescent="0.25">
      <c r="A1221" s="3" t="s">
        <v>1590</v>
      </c>
      <c r="B1221" s="3">
        <v>10932</v>
      </c>
      <c r="C1221" s="3"/>
      <c r="D1221" s="3"/>
      <c r="E1221" s="3"/>
      <c r="F1221" s="3"/>
      <c r="G1221" s="4" t="s">
        <v>32</v>
      </c>
      <c r="H1221" s="3" t="s">
        <v>94</v>
      </c>
      <c r="I1221" s="3" t="s">
        <v>95</v>
      </c>
      <c r="J1221" s="3"/>
      <c r="K1221" s="3"/>
      <c r="L1221" s="4">
        <v>172.11</v>
      </c>
      <c r="M1221" s="16">
        <f t="shared" si="19"/>
        <v>119.64703857395249</v>
      </c>
      <c r="N1221" s="3" t="s">
        <v>36</v>
      </c>
      <c r="O1221" s="3"/>
      <c r="P1221" s="3"/>
      <c r="Q1221" s="3"/>
      <c r="R1221" s="3"/>
      <c r="S1221" s="3" t="s">
        <v>75</v>
      </c>
      <c r="T1221" s="3" t="s">
        <v>84</v>
      </c>
      <c r="U1221" s="3" t="s">
        <v>99</v>
      </c>
      <c r="V1221" s="4" t="s">
        <v>1849</v>
      </c>
      <c r="W1221" s="3" t="s">
        <v>45</v>
      </c>
      <c r="X1221" s="3"/>
      <c r="Y1221" s="3"/>
      <c r="Z1221" s="3"/>
      <c r="AA1221" s="3"/>
      <c r="AB1221" s="3" t="s">
        <v>50</v>
      </c>
      <c r="AD1221" s="9" t="s">
        <v>1848</v>
      </c>
    </row>
    <row r="1222" spans="1:30" x14ac:dyDescent="0.25">
      <c r="A1222" s="3" t="s">
        <v>1596</v>
      </c>
      <c r="B1222" s="3">
        <v>10719</v>
      </c>
      <c r="C1222" s="3" t="s">
        <v>60</v>
      </c>
      <c r="D1222" s="3"/>
      <c r="E1222" s="3"/>
      <c r="F1222" s="3"/>
      <c r="G1222" s="4" t="s">
        <v>32</v>
      </c>
      <c r="H1222" s="3"/>
      <c r="I1222" s="3"/>
      <c r="J1222" s="3"/>
      <c r="K1222" s="3"/>
      <c r="L1222" s="4">
        <v>46.65</v>
      </c>
      <c r="M1222" s="16">
        <f t="shared" si="19"/>
        <v>32.430040959124298</v>
      </c>
      <c r="N1222" s="3" t="s">
        <v>32</v>
      </c>
      <c r="O1222" s="3" t="s">
        <v>62</v>
      </c>
      <c r="P1222" s="3" t="s">
        <v>138</v>
      </c>
      <c r="Q1222" s="3" t="s">
        <v>139</v>
      </c>
      <c r="R1222" s="3" t="s">
        <v>416</v>
      </c>
      <c r="S1222" s="3" t="s">
        <v>66</v>
      </c>
      <c r="T1222" s="3" t="s">
        <v>84</v>
      </c>
      <c r="U1222" s="3" t="s">
        <v>76</v>
      </c>
      <c r="V1222" s="4" t="s">
        <v>1849</v>
      </c>
      <c r="W1222" s="3" t="s">
        <v>45</v>
      </c>
      <c r="X1222" s="3"/>
      <c r="Y1222" s="3"/>
      <c r="Z1222" s="3"/>
      <c r="AA1222" s="3"/>
      <c r="AB1222" s="3"/>
      <c r="AD1222" s="9" t="s">
        <v>1848</v>
      </c>
    </row>
    <row r="1223" spans="1:30" x14ac:dyDescent="0.25">
      <c r="A1223" s="3" t="s">
        <v>1599</v>
      </c>
      <c r="B1223" s="3">
        <v>10800</v>
      </c>
      <c r="C1223" s="3" t="s">
        <v>60</v>
      </c>
      <c r="D1223" s="3"/>
      <c r="E1223" s="3"/>
      <c r="F1223" s="3"/>
      <c r="G1223" s="4" t="s">
        <v>32</v>
      </c>
      <c r="H1223" s="3"/>
      <c r="I1223" s="3"/>
      <c r="J1223" s="3"/>
      <c r="K1223" s="3"/>
      <c r="L1223" s="4">
        <v>8.6</v>
      </c>
      <c r="M1223" s="16">
        <f t="shared" si="19"/>
        <v>5.9785284511997627</v>
      </c>
      <c r="N1223" s="3" t="s">
        <v>32</v>
      </c>
      <c r="O1223" s="3" t="s">
        <v>62</v>
      </c>
      <c r="P1223" s="3" t="s">
        <v>138</v>
      </c>
      <c r="Q1223" s="3" t="s">
        <v>139</v>
      </c>
      <c r="R1223" s="3" t="s">
        <v>416</v>
      </c>
      <c r="S1223" s="3" t="s">
        <v>66</v>
      </c>
      <c r="T1223" s="3" t="s">
        <v>84</v>
      </c>
      <c r="U1223" s="3" t="s">
        <v>76</v>
      </c>
      <c r="V1223" s="4" t="s">
        <v>1849</v>
      </c>
      <c r="W1223" s="3" t="s">
        <v>45</v>
      </c>
      <c r="X1223" s="3"/>
      <c r="Y1223" s="3"/>
      <c r="Z1223" s="3"/>
      <c r="AA1223" s="3"/>
      <c r="AB1223" s="3"/>
      <c r="AD1223" s="9" t="s">
        <v>1848</v>
      </c>
    </row>
    <row r="1224" spans="1:30" x14ac:dyDescent="0.25">
      <c r="A1224" s="3" t="s">
        <v>1601</v>
      </c>
      <c r="B1224" s="3">
        <v>11234</v>
      </c>
      <c r="C1224" s="3" t="s">
        <v>60</v>
      </c>
      <c r="D1224" s="3"/>
      <c r="E1224" s="3"/>
      <c r="F1224" s="3"/>
      <c r="G1224" s="4" t="s">
        <v>32</v>
      </c>
      <c r="H1224" s="3"/>
      <c r="I1224" s="3" t="s">
        <v>95</v>
      </c>
      <c r="J1224" s="3" t="s">
        <v>35</v>
      </c>
      <c r="K1224" s="3">
        <v>0</v>
      </c>
      <c r="L1224" s="4">
        <v>8.56</v>
      </c>
      <c r="M1224" s="16">
        <f t="shared" si="19"/>
        <v>5.9507213421244156</v>
      </c>
      <c r="N1224" s="3" t="s">
        <v>36</v>
      </c>
      <c r="O1224" s="3" t="s">
        <v>71</v>
      </c>
      <c r="P1224" s="3" t="s">
        <v>146</v>
      </c>
      <c r="Q1224" s="3" t="s">
        <v>147</v>
      </c>
      <c r="R1224" s="3" t="s">
        <v>513</v>
      </c>
      <c r="S1224" s="3" t="s">
        <v>75</v>
      </c>
      <c r="T1224" s="3" t="s">
        <v>84</v>
      </c>
      <c r="U1224" s="3" t="s">
        <v>99</v>
      </c>
      <c r="V1224" s="4" t="s">
        <v>1849</v>
      </c>
      <c r="W1224" s="3" t="s">
        <v>45</v>
      </c>
      <c r="X1224" s="3" t="s">
        <v>85</v>
      </c>
      <c r="Y1224" s="3" t="s">
        <v>77</v>
      </c>
      <c r="Z1224" s="3" t="s">
        <v>86</v>
      </c>
      <c r="AA1224" s="3" t="s">
        <v>78</v>
      </c>
      <c r="AB1224" s="3" t="s">
        <v>50</v>
      </c>
      <c r="AD1224" s="9" t="s">
        <v>1848</v>
      </c>
    </row>
    <row r="1225" spans="1:30" x14ac:dyDescent="0.25">
      <c r="A1225" s="3" t="s">
        <v>1602</v>
      </c>
      <c r="B1225" s="3">
        <v>10805</v>
      </c>
      <c r="C1225" s="3" t="s">
        <v>60</v>
      </c>
      <c r="D1225" s="3"/>
      <c r="E1225" s="3"/>
      <c r="F1225" s="3"/>
      <c r="G1225" s="4" t="s">
        <v>32</v>
      </c>
      <c r="H1225" s="3"/>
      <c r="I1225" s="3"/>
      <c r="J1225" s="3"/>
      <c r="K1225" s="3"/>
      <c r="L1225" s="4">
        <v>71.5</v>
      </c>
      <c r="M1225" s="16">
        <f t="shared" si="19"/>
        <v>49.705207472184078</v>
      </c>
      <c r="N1225" s="3" t="s">
        <v>32</v>
      </c>
      <c r="O1225" s="3" t="s">
        <v>62</v>
      </c>
      <c r="P1225" s="3" t="s">
        <v>138</v>
      </c>
      <c r="Q1225" s="3" t="s">
        <v>139</v>
      </c>
      <c r="R1225" s="3" t="s">
        <v>416</v>
      </c>
      <c r="S1225" s="3" t="s">
        <v>66</v>
      </c>
      <c r="T1225" s="3" t="s">
        <v>84</v>
      </c>
      <c r="U1225" s="3" t="s">
        <v>76</v>
      </c>
      <c r="V1225" s="4" t="s">
        <v>1849</v>
      </c>
      <c r="W1225" s="3" t="s">
        <v>45</v>
      </c>
      <c r="X1225" s="3"/>
      <c r="Y1225" s="3"/>
      <c r="Z1225" s="3"/>
      <c r="AA1225" s="3"/>
      <c r="AB1225" s="3"/>
      <c r="AD1225" s="9" t="s">
        <v>1848</v>
      </c>
    </row>
    <row r="1226" spans="1:30" x14ac:dyDescent="0.25">
      <c r="A1226" s="3" t="s">
        <v>1603</v>
      </c>
      <c r="B1226" s="3">
        <v>10594</v>
      </c>
      <c r="C1226" s="3" t="s">
        <v>60</v>
      </c>
      <c r="D1226" s="3"/>
      <c r="E1226" s="3"/>
      <c r="F1226" s="3"/>
      <c r="G1226" s="4" t="s">
        <v>32</v>
      </c>
      <c r="H1226" s="3"/>
      <c r="I1226" s="3"/>
      <c r="J1226" s="3"/>
      <c r="K1226" s="3"/>
      <c r="L1226" s="4">
        <v>52.89</v>
      </c>
      <c r="M1226" s="16">
        <f t="shared" si="19"/>
        <v>36.767949974878547</v>
      </c>
      <c r="N1226" s="3" t="s">
        <v>32</v>
      </c>
      <c r="O1226" s="3" t="s">
        <v>62</v>
      </c>
      <c r="P1226" s="3" t="s">
        <v>138</v>
      </c>
      <c r="Q1226" s="3" t="s">
        <v>139</v>
      </c>
      <c r="R1226" s="3" t="s">
        <v>416</v>
      </c>
      <c r="S1226" s="3" t="s">
        <v>66</v>
      </c>
      <c r="T1226" s="3" t="s">
        <v>84</v>
      </c>
      <c r="U1226" s="3" t="s">
        <v>76</v>
      </c>
      <c r="V1226" s="4" t="s">
        <v>1849</v>
      </c>
      <c r="W1226" s="3" t="s">
        <v>45</v>
      </c>
      <c r="X1226" s="3"/>
      <c r="Y1226" s="3"/>
      <c r="Z1226" s="3"/>
      <c r="AA1226" s="3"/>
      <c r="AB1226" s="3"/>
      <c r="AD1226" s="9" t="s">
        <v>1848</v>
      </c>
    </row>
    <row r="1227" spans="1:30" x14ac:dyDescent="0.25">
      <c r="A1227" s="3" t="s">
        <v>1605</v>
      </c>
      <c r="B1227" s="3">
        <v>10575</v>
      </c>
      <c r="C1227" s="3" t="s">
        <v>60</v>
      </c>
      <c r="D1227" s="3"/>
      <c r="E1227" s="3"/>
      <c r="F1227" s="3"/>
      <c r="G1227" s="4" t="s">
        <v>32</v>
      </c>
      <c r="H1227" s="3"/>
      <c r="I1227" s="3"/>
      <c r="J1227" s="3"/>
      <c r="K1227" s="3"/>
      <c r="L1227" s="4">
        <v>35.21</v>
      </c>
      <c r="M1227" s="16">
        <f t="shared" si="19"/>
        <v>24.477207763574846</v>
      </c>
      <c r="N1227" s="3" t="s">
        <v>32</v>
      </c>
      <c r="O1227" s="3" t="s">
        <v>62</v>
      </c>
      <c r="P1227" s="3" t="s">
        <v>138</v>
      </c>
      <c r="Q1227" s="3" t="s">
        <v>139</v>
      </c>
      <c r="R1227" s="3" t="s">
        <v>416</v>
      </c>
      <c r="S1227" s="3" t="s">
        <v>66</v>
      </c>
      <c r="T1227" s="3" t="s">
        <v>84</v>
      </c>
      <c r="U1227" s="3" t="s">
        <v>99</v>
      </c>
      <c r="V1227" s="4" t="s">
        <v>1849</v>
      </c>
      <c r="W1227" s="3" t="s">
        <v>45</v>
      </c>
      <c r="X1227" s="3"/>
      <c r="Y1227" s="3"/>
      <c r="Z1227" s="3"/>
      <c r="AA1227" s="3"/>
      <c r="AB1227" s="3"/>
      <c r="AD1227" s="9" t="s">
        <v>1848</v>
      </c>
    </row>
    <row r="1228" spans="1:30" x14ac:dyDescent="0.25">
      <c r="A1228" s="3" t="s">
        <v>1613</v>
      </c>
      <c r="B1228" s="3">
        <v>11209</v>
      </c>
      <c r="C1228" s="3" t="s">
        <v>60</v>
      </c>
      <c r="D1228" s="3"/>
      <c r="E1228" s="3"/>
      <c r="F1228" s="3"/>
      <c r="G1228" s="4" t="s">
        <v>32</v>
      </c>
      <c r="H1228" s="3"/>
      <c r="I1228" s="3" t="s">
        <v>95</v>
      </c>
      <c r="J1228" s="3" t="s">
        <v>35</v>
      </c>
      <c r="K1228" s="3">
        <v>0</v>
      </c>
      <c r="L1228" s="4">
        <v>22.17</v>
      </c>
      <c r="M1228" s="16">
        <f t="shared" si="19"/>
        <v>15.412090205011484</v>
      </c>
      <c r="N1228" s="3" t="s">
        <v>36</v>
      </c>
      <c r="O1228" s="3" t="s">
        <v>71</v>
      </c>
      <c r="P1228" s="3" t="s">
        <v>146</v>
      </c>
      <c r="Q1228" s="3" t="s">
        <v>147</v>
      </c>
      <c r="R1228" s="3" t="s">
        <v>513</v>
      </c>
      <c r="S1228" s="3" t="s">
        <v>75</v>
      </c>
      <c r="T1228" s="3" t="s">
        <v>84</v>
      </c>
      <c r="U1228" s="3" t="s">
        <v>99</v>
      </c>
      <c r="V1228" s="4" t="s">
        <v>1849</v>
      </c>
      <c r="W1228" s="3" t="s">
        <v>45</v>
      </c>
      <c r="X1228" s="3" t="s">
        <v>85</v>
      </c>
      <c r="Y1228" s="3" t="s">
        <v>77</v>
      </c>
      <c r="Z1228" s="3" t="s">
        <v>86</v>
      </c>
      <c r="AA1228" s="3" t="s">
        <v>78</v>
      </c>
      <c r="AB1228" s="3" t="s">
        <v>50</v>
      </c>
      <c r="AD1228" s="9" t="s">
        <v>1848</v>
      </c>
    </row>
    <row r="1229" spans="1:30" x14ac:dyDescent="0.25">
      <c r="A1229" s="3" t="s">
        <v>1632</v>
      </c>
      <c r="B1229" s="3">
        <v>11223</v>
      </c>
      <c r="C1229" s="3" t="s">
        <v>60</v>
      </c>
      <c r="D1229" s="3"/>
      <c r="E1229" s="3"/>
      <c r="F1229" s="3"/>
      <c r="G1229" s="4" t="s">
        <v>32</v>
      </c>
      <c r="H1229" s="3"/>
      <c r="I1229" s="3" t="s">
        <v>95</v>
      </c>
      <c r="J1229" s="3" t="s">
        <v>35</v>
      </c>
      <c r="K1229" s="3">
        <v>0</v>
      </c>
      <c r="L1229" s="4">
        <v>26.68</v>
      </c>
      <c r="M1229" s="16">
        <f t="shared" si="19"/>
        <v>18.547341753256941</v>
      </c>
      <c r="N1229" s="3" t="s">
        <v>36</v>
      </c>
      <c r="O1229" s="3" t="s">
        <v>71</v>
      </c>
      <c r="P1229" s="3" t="s">
        <v>146</v>
      </c>
      <c r="Q1229" s="3" t="s">
        <v>147</v>
      </c>
      <c r="R1229" s="3" t="s">
        <v>513</v>
      </c>
      <c r="S1229" s="3" t="s">
        <v>75</v>
      </c>
      <c r="T1229" s="3" t="s">
        <v>84</v>
      </c>
      <c r="U1229" s="3" t="s">
        <v>99</v>
      </c>
      <c r="V1229" s="4" t="s">
        <v>1849</v>
      </c>
      <c r="W1229" s="3" t="s">
        <v>45</v>
      </c>
      <c r="X1229" s="3" t="s">
        <v>85</v>
      </c>
      <c r="Y1229" s="3" t="s">
        <v>77</v>
      </c>
      <c r="Z1229" s="3" t="s">
        <v>86</v>
      </c>
      <c r="AA1229" s="3" t="s">
        <v>78</v>
      </c>
      <c r="AB1229" s="3" t="s">
        <v>50</v>
      </c>
      <c r="AD1229" s="9" t="s">
        <v>1848</v>
      </c>
    </row>
    <row r="1230" spans="1:30" x14ac:dyDescent="0.25">
      <c r="A1230" s="3" t="s">
        <v>1635</v>
      </c>
      <c r="B1230" s="3">
        <v>10732</v>
      </c>
      <c r="C1230" s="3" t="s">
        <v>60</v>
      </c>
      <c r="D1230" s="3"/>
      <c r="E1230" s="3"/>
      <c r="F1230" s="3"/>
      <c r="G1230" s="4" t="s">
        <v>32</v>
      </c>
      <c r="H1230" s="3"/>
      <c r="I1230" s="3"/>
      <c r="J1230" s="3"/>
      <c r="K1230" s="3"/>
      <c r="L1230" s="4">
        <v>36.729999999999997</v>
      </c>
      <c r="M1230" s="16">
        <f t="shared" si="19"/>
        <v>25.533877908438058</v>
      </c>
      <c r="N1230" s="3" t="s">
        <v>32</v>
      </c>
      <c r="O1230" s="3" t="s">
        <v>62</v>
      </c>
      <c r="P1230" s="3" t="s">
        <v>138</v>
      </c>
      <c r="Q1230" s="3" t="s">
        <v>139</v>
      </c>
      <c r="R1230" s="3" t="s">
        <v>416</v>
      </c>
      <c r="S1230" s="3" t="s">
        <v>66</v>
      </c>
      <c r="T1230" s="3" t="s">
        <v>84</v>
      </c>
      <c r="U1230" s="3" t="s">
        <v>76</v>
      </c>
      <c r="V1230" s="4" t="s">
        <v>1849</v>
      </c>
      <c r="W1230" s="3" t="s">
        <v>45</v>
      </c>
      <c r="X1230" s="3"/>
      <c r="Y1230" s="3"/>
      <c r="Z1230" s="3"/>
      <c r="AA1230" s="3"/>
      <c r="AB1230" s="3"/>
      <c r="AD1230" s="9" t="s">
        <v>1848</v>
      </c>
    </row>
    <row r="1231" spans="1:30" x14ac:dyDescent="0.25">
      <c r="A1231" s="3" t="s">
        <v>1645</v>
      </c>
      <c r="B1231" s="3">
        <v>11207</v>
      </c>
      <c r="C1231" s="3" t="s">
        <v>60</v>
      </c>
      <c r="D1231" s="3"/>
      <c r="E1231" s="3"/>
      <c r="F1231" s="3"/>
      <c r="G1231" s="4" t="s">
        <v>32</v>
      </c>
      <c r="H1231" s="3"/>
      <c r="I1231" s="3" t="s">
        <v>95</v>
      </c>
      <c r="J1231" s="3" t="s">
        <v>35</v>
      </c>
      <c r="K1231" s="3">
        <v>0</v>
      </c>
      <c r="L1231" s="4">
        <v>545.39</v>
      </c>
      <c r="M1231" s="16">
        <f t="shared" si="19"/>
        <v>379.14298046509754</v>
      </c>
      <c r="N1231" s="3" t="s">
        <v>36</v>
      </c>
      <c r="O1231" s="3" t="s">
        <v>71</v>
      </c>
      <c r="P1231" s="3" t="s">
        <v>146</v>
      </c>
      <c r="Q1231" s="3" t="s">
        <v>147</v>
      </c>
      <c r="R1231" s="3" t="s">
        <v>1262</v>
      </c>
      <c r="S1231" s="3" t="s">
        <v>75</v>
      </c>
      <c r="T1231" s="3" t="s">
        <v>84</v>
      </c>
      <c r="U1231" s="3" t="s">
        <v>99</v>
      </c>
      <c r="V1231" s="4" t="s">
        <v>1849</v>
      </c>
      <c r="W1231" s="3" t="s">
        <v>45</v>
      </c>
      <c r="X1231" s="3" t="s">
        <v>85</v>
      </c>
      <c r="Y1231" s="3" t="s">
        <v>77</v>
      </c>
      <c r="Z1231" s="3" t="s">
        <v>86</v>
      </c>
      <c r="AA1231" s="3" t="s">
        <v>78</v>
      </c>
      <c r="AB1231" s="3" t="s">
        <v>50</v>
      </c>
      <c r="AD1231" s="9" t="s">
        <v>1848</v>
      </c>
    </row>
    <row r="1232" spans="1:30" x14ac:dyDescent="0.25">
      <c r="A1232" s="3" t="s">
        <v>1664</v>
      </c>
      <c r="B1232" s="3">
        <v>10577</v>
      </c>
      <c r="C1232" s="3" t="s">
        <v>29</v>
      </c>
      <c r="D1232" s="3"/>
      <c r="E1232" s="3" t="s">
        <v>1385</v>
      </c>
      <c r="F1232" s="3"/>
      <c r="G1232" s="4" t="s">
        <v>32</v>
      </c>
      <c r="H1232" s="3" t="s">
        <v>33</v>
      </c>
      <c r="I1232" s="3" t="s">
        <v>34</v>
      </c>
      <c r="J1232" s="3" t="s">
        <v>35</v>
      </c>
      <c r="K1232" s="3">
        <v>0</v>
      </c>
      <c r="L1232" s="4">
        <v>785.12</v>
      </c>
      <c r="M1232" s="16">
        <f t="shared" si="19"/>
        <v>545.7979369309254</v>
      </c>
      <c r="N1232" s="3" t="s">
        <v>36</v>
      </c>
      <c r="O1232" s="3" t="s">
        <v>37</v>
      </c>
      <c r="P1232" s="3" t="s">
        <v>38</v>
      </c>
      <c r="Q1232" s="3" t="s">
        <v>152</v>
      </c>
      <c r="R1232" s="3" t="s">
        <v>201</v>
      </c>
      <c r="S1232" s="3" t="s">
        <v>41</v>
      </c>
      <c r="T1232" s="3" t="s">
        <v>42</v>
      </c>
      <c r="U1232" s="3" t="s">
        <v>243</v>
      </c>
      <c r="V1232" s="4" t="s">
        <v>44</v>
      </c>
      <c r="W1232" s="3" t="s">
        <v>45</v>
      </c>
      <c r="X1232" s="3" t="s">
        <v>85</v>
      </c>
      <c r="Y1232" s="3" t="s">
        <v>47</v>
      </c>
      <c r="Z1232" s="3" t="s">
        <v>48</v>
      </c>
      <c r="AA1232" s="3" t="s">
        <v>49</v>
      </c>
      <c r="AB1232" s="3" t="s">
        <v>50</v>
      </c>
      <c r="AD1232" s="9" t="s">
        <v>1848</v>
      </c>
    </row>
    <row r="1233" spans="1:30" x14ac:dyDescent="0.25">
      <c r="A1233" s="3" t="s">
        <v>1671</v>
      </c>
      <c r="B1233" s="3">
        <v>10579</v>
      </c>
      <c r="C1233" s="3" t="s">
        <v>60</v>
      </c>
      <c r="D1233" s="3"/>
      <c r="E1233" s="3" t="s">
        <v>241</v>
      </c>
      <c r="F1233" s="3"/>
      <c r="G1233" s="4" t="s">
        <v>32</v>
      </c>
      <c r="H1233" s="3" t="s">
        <v>33</v>
      </c>
      <c r="I1233" s="3" t="s">
        <v>34</v>
      </c>
      <c r="J1233" s="3" t="s">
        <v>35</v>
      </c>
      <c r="K1233" s="3">
        <v>0</v>
      </c>
      <c r="L1233" s="4">
        <v>75.8</v>
      </c>
      <c r="M1233" s="16">
        <f t="shared" si="19"/>
        <v>52.69447169778396</v>
      </c>
      <c r="N1233" s="3" t="s">
        <v>36</v>
      </c>
      <c r="O1233" s="3" t="s">
        <v>71</v>
      </c>
      <c r="P1233" s="3" t="s">
        <v>212</v>
      </c>
      <c r="Q1233" s="3" t="s">
        <v>242</v>
      </c>
      <c r="R1233" s="3"/>
      <c r="S1233" s="3" t="s">
        <v>75</v>
      </c>
      <c r="T1233" s="3" t="s">
        <v>84</v>
      </c>
      <c r="U1233" s="3" t="s">
        <v>99</v>
      </c>
      <c r="V1233" s="4" t="s">
        <v>44</v>
      </c>
      <c r="W1233" s="3" t="s">
        <v>45</v>
      </c>
      <c r="X1233" s="3" t="s">
        <v>46</v>
      </c>
      <c r="Y1233" s="3" t="s">
        <v>77</v>
      </c>
      <c r="Z1233" s="3" t="s">
        <v>48</v>
      </c>
      <c r="AA1233" s="3" t="s">
        <v>87</v>
      </c>
      <c r="AB1233" s="3" t="s">
        <v>50</v>
      </c>
      <c r="AD1233" s="9" t="s">
        <v>1848</v>
      </c>
    </row>
    <row r="1234" spans="1:30" x14ac:dyDescent="0.25">
      <c r="A1234" s="3" t="s">
        <v>1679</v>
      </c>
      <c r="B1234" s="3">
        <v>10581</v>
      </c>
      <c r="C1234" s="3" t="s">
        <v>60</v>
      </c>
      <c r="D1234" s="3"/>
      <c r="E1234" s="3" t="s">
        <v>241</v>
      </c>
      <c r="F1234" s="3"/>
      <c r="G1234" s="4" t="s">
        <v>32</v>
      </c>
      <c r="H1234" s="3" t="s">
        <v>33</v>
      </c>
      <c r="I1234" s="3" t="s">
        <v>34</v>
      </c>
      <c r="J1234" s="3" t="s">
        <v>35</v>
      </c>
      <c r="K1234" s="3">
        <v>0</v>
      </c>
      <c r="L1234" s="4">
        <v>60.68</v>
      </c>
      <c r="M1234" s="16">
        <f t="shared" si="19"/>
        <v>42.183384467302517</v>
      </c>
      <c r="N1234" s="3" t="s">
        <v>36</v>
      </c>
      <c r="O1234" s="3" t="s">
        <v>71</v>
      </c>
      <c r="P1234" s="3" t="s">
        <v>212</v>
      </c>
      <c r="Q1234" s="3" t="s">
        <v>242</v>
      </c>
      <c r="R1234" s="3"/>
      <c r="S1234" s="3" t="s">
        <v>75</v>
      </c>
      <c r="T1234" s="3" t="s">
        <v>84</v>
      </c>
      <c r="U1234" s="3" t="s">
        <v>99</v>
      </c>
      <c r="V1234" s="4" t="s">
        <v>44</v>
      </c>
      <c r="W1234" s="3" t="s">
        <v>45</v>
      </c>
      <c r="X1234" s="3" t="s">
        <v>46</v>
      </c>
      <c r="Y1234" s="3" t="s">
        <v>77</v>
      </c>
      <c r="Z1234" s="3" t="s">
        <v>48</v>
      </c>
      <c r="AA1234" s="3" t="s">
        <v>87</v>
      </c>
      <c r="AB1234" s="3" t="s">
        <v>50</v>
      </c>
      <c r="AD1234" s="9" t="s">
        <v>1848</v>
      </c>
    </row>
    <row r="1235" spans="1:30" x14ac:dyDescent="0.25">
      <c r="A1235" s="3" t="s">
        <v>1681</v>
      </c>
      <c r="B1235" s="3">
        <v>10584</v>
      </c>
      <c r="C1235" s="3" t="s">
        <v>60</v>
      </c>
      <c r="D1235" s="3"/>
      <c r="E1235" s="3" t="s">
        <v>241</v>
      </c>
      <c r="F1235" s="3"/>
      <c r="G1235" s="4" t="s">
        <v>32</v>
      </c>
      <c r="H1235" s="3" t="s">
        <v>33</v>
      </c>
      <c r="I1235" s="3" t="s">
        <v>34</v>
      </c>
      <c r="J1235" s="3" t="s">
        <v>35</v>
      </c>
      <c r="K1235" s="3">
        <v>0</v>
      </c>
      <c r="L1235" s="4">
        <v>74.290000000000006</v>
      </c>
      <c r="M1235" s="16">
        <f t="shared" si="19"/>
        <v>51.644753330189587</v>
      </c>
      <c r="N1235" s="3" t="s">
        <v>36</v>
      </c>
      <c r="O1235" s="3" t="s">
        <v>71</v>
      </c>
      <c r="P1235" s="3" t="s">
        <v>212</v>
      </c>
      <c r="Q1235" s="3" t="s">
        <v>242</v>
      </c>
      <c r="R1235" s="3"/>
      <c r="S1235" s="3" t="s">
        <v>75</v>
      </c>
      <c r="T1235" s="3" t="s">
        <v>84</v>
      </c>
      <c r="U1235" s="3" t="s">
        <v>99</v>
      </c>
      <c r="V1235" s="4" t="s">
        <v>44</v>
      </c>
      <c r="W1235" s="3" t="s">
        <v>45</v>
      </c>
      <c r="X1235" s="3" t="s">
        <v>46</v>
      </c>
      <c r="Y1235" s="3" t="s">
        <v>77</v>
      </c>
      <c r="Z1235" s="3" t="s">
        <v>48</v>
      </c>
      <c r="AA1235" s="3" t="s">
        <v>87</v>
      </c>
      <c r="AB1235" s="3" t="s">
        <v>50</v>
      </c>
      <c r="AD1235" s="9" t="s">
        <v>1848</v>
      </c>
    </row>
    <row r="1236" spans="1:30" x14ac:dyDescent="0.25">
      <c r="A1236" s="3" t="s">
        <v>1699</v>
      </c>
      <c r="B1236" s="3">
        <v>10596</v>
      </c>
      <c r="C1236" s="3" t="s">
        <v>60</v>
      </c>
      <c r="D1236" s="3"/>
      <c r="E1236" s="3"/>
      <c r="F1236" s="3"/>
      <c r="G1236" s="4" t="s">
        <v>32</v>
      </c>
      <c r="H1236" s="3"/>
      <c r="I1236" s="3"/>
      <c r="J1236" s="3"/>
      <c r="K1236" s="3"/>
      <c r="L1236" s="4">
        <v>54.09</v>
      </c>
      <c r="M1236" s="16">
        <f t="shared" si="19"/>
        <v>37.602163247138975</v>
      </c>
      <c r="N1236" s="3" t="s">
        <v>32</v>
      </c>
      <c r="O1236" s="3" t="s">
        <v>62</v>
      </c>
      <c r="P1236" s="3" t="s">
        <v>138</v>
      </c>
      <c r="Q1236" s="3" t="s">
        <v>139</v>
      </c>
      <c r="R1236" s="3" t="s">
        <v>178</v>
      </c>
      <c r="S1236" s="3" t="s">
        <v>66</v>
      </c>
      <c r="T1236" s="3" t="s">
        <v>84</v>
      </c>
      <c r="U1236" s="3" t="s">
        <v>99</v>
      </c>
      <c r="V1236" s="4" t="s">
        <v>1849</v>
      </c>
      <c r="W1236" s="3" t="s">
        <v>45</v>
      </c>
      <c r="X1236" s="3"/>
      <c r="Y1236" s="3"/>
      <c r="Z1236" s="3"/>
      <c r="AA1236" s="3"/>
      <c r="AB1236" s="3"/>
      <c r="AD1236" s="9" t="s">
        <v>1848</v>
      </c>
    </row>
    <row r="1237" spans="1:30" x14ac:dyDescent="0.25">
      <c r="A1237" s="3" t="s">
        <v>1703</v>
      </c>
      <c r="B1237" s="3">
        <v>10603</v>
      </c>
      <c r="C1237" s="3" t="s">
        <v>60</v>
      </c>
      <c r="D1237" s="3"/>
      <c r="E1237" s="3" t="s">
        <v>1520</v>
      </c>
      <c r="F1237" s="3"/>
      <c r="G1237" s="4" t="s">
        <v>32</v>
      </c>
      <c r="H1237" s="3" t="s">
        <v>89</v>
      </c>
      <c r="I1237" s="3" t="s">
        <v>95</v>
      </c>
      <c r="J1237" s="3" t="s">
        <v>35</v>
      </c>
      <c r="K1237" s="3">
        <v>0</v>
      </c>
      <c r="L1237" s="4">
        <v>205.05</v>
      </c>
      <c r="M1237" s="16">
        <f t="shared" si="19"/>
        <v>142.54619289750133</v>
      </c>
      <c r="N1237" s="3" t="s">
        <v>36</v>
      </c>
      <c r="O1237" s="3" t="s">
        <v>71</v>
      </c>
      <c r="P1237" s="3" t="s">
        <v>212</v>
      </c>
      <c r="Q1237" s="3" t="s">
        <v>242</v>
      </c>
      <c r="R1237" s="3" t="s">
        <v>744</v>
      </c>
      <c r="S1237" s="3" t="s">
        <v>75</v>
      </c>
      <c r="T1237" s="3" t="s">
        <v>84</v>
      </c>
      <c r="U1237" s="3" t="s">
        <v>99</v>
      </c>
      <c r="V1237" s="4" t="s">
        <v>1849</v>
      </c>
      <c r="W1237" s="3" t="s">
        <v>45</v>
      </c>
      <c r="X1237" s="3" t="s">
        <v>85</v>
      </c>
      <c r="Y1237" s="3" t="s">
        <v>77</v>
      </c>
      <c r="Z1237" s="3" t="s">
        <v>86</v>
      </c>
      <c r="AA1237" s="3" t="s">
        <v>78</v>
      </c>
      <c r="AB1237" s="3" t="s">
        <v>50</v>
      </c>
      <c r="AD1237" s="9" t="s">
        <v>1848</v>
      </c>
    </row>
    <row r="1238" spans="1:30" x14ac:dyDescent="0.25">
      <c r="A1238" s="3" t="s">
        <v>1712</v>
      </c>
      <c r="B1238" s="3">
        <v>10604</v>
      </c>
      <c r="C1238" s="3" t="s">
        <v>60</v>
      </c>
      <c r="D1238" s="3"/>
      <c r="E1238" s="3"/>
      <c r="F1238" s="3"/>
      <c r="G1238" s="4" t="s">
        <v>32</v>
      </c>
      <c r="H1238" s="3"/>
      <c r="I1238" s="3"/>
      <c r="J1238" s="3"/>
      <c r="K1238" s="3"/>
      <c r="L1238" s="4">
        <v>52.94</v>
      </c>
      <c r="M1238" s="16">
        <f t="shared" si="19"/>
        <v>36.802708861222726</v>
      </c>
      <c r="N1238" s="3" t="s">
        <v>32</v>
      </c>
      <c r="O1238" s="3" t="s">
        <v>71</v>
      </c>
      <c r="P1238" s="3" t="s">
        <v>146</v>
      </c>
      <c r="Q1238" s="3" t="s">
        <v>147</v>
      </c>
      <c r="R1238" s="3" t="s">
        <v>1003</v>
      </c>
      <c r="S1238" s="3" t="s">
        <v>66</v>
      </c>
      <c r="T1238" s="3" t="s">
        <v>84</v>
      </c>
      <c r="U1238" s="3" t="s">
        <v>99</v>
      </c>
      <c r="V1238" s="4" t="s">
        <v>1849</v>
      </c>
      <c r="W1238" s="3" t="s">
        <v>45</v>
      </c>
      <c r="X1238" s="3"/>
      <c r="Y1238" s="3"/>
      <c r="Z1238" s="3"/>
      <c r="AA1238" s="3"/>
      <c r="AB1238" s="3"/>
      <c r="AD1238" s="9" t="s">
        <v>1848</v>
      </c>
    </row>
    <row r="1239" spans="1:30" x14ac:dyDescent="0.25">
      <c r="A1239" s="3" t="s">
        <v>1717</v>
      </c>
      <c r="B1239" s="3">
        <v>10610</v>
      </c>
      <c r="C1239" s="3" t="s">
        <v>60</v>
      </c>
      <c r="D1239" s="3"/>
      <c r="E1239" s="3"/>
      <c r="F1239" s="3"/>
      <c r="G1239" s="4" t="s">
        <v>32</v>
      </c>
      <c r="H1239" s="3"/>
      <c r="I1239" s="3"/>
      <c r="J1239" s="3"/>
      <c r="K1239" s="3"/>
      <c r="L1239" s="4">
        <v>21.85</v>
      </c>
      <c r="M1239" s="16">
        <f t="shared" si="19"/>
        <v>15.189633332408702</v>
      </c>
      <c r="N1239" s="3" t="s">
        <v>32</v>
      </c>
      <c r="O1239" s="3" t="s">
        <v>62</v>
      </c>
      <c r="P1239" s="3" t="s">
        <v>138</v>
      </c>
      <c r="Q1239" s="3" t="s">
        <v>139</v>
      </c>
      <c r="R1239" s="3" t="s">
        <v>416</v>
      </c>
      <c r="S1239" s="3" t="s">
        <v>66</v>
      </c>
      <c r="T1239" s="3" t="s">
        <v>84</v>
      </c>
      <c r="U1239" s="3" t="s">
        <v>76</v>
      </c>
      <c r="V1239" s="4" t="s">
        <v>1849</v>
      </c>
      <c r="W1239" s="3" t="s">
        <v>45</v>
      </c>
      <c r="X1239" s="3"/>
      <c r="Y1239" s="3"/>
      <c r="Z1239" s="3"/>
      <c r="AA1239" s="3"/>
      <c r="AB1239" s="3"/>
      <c r="AD1239" s="9" t="s">
        <v>1848</v>
      </c>
    </row>
    <row r="1240" spans="1:30" x14ac:dyDescent="0.25">
      <c r="A1240" s="3" t="s">
        <v>1722</v>
      </c>
      <c r="B1240" s="3">
        <v>10616</v>
      </c>
      <c r="C1240" s="3" t="s">
        <v>60</v>
      </c>
      <c r="D1240" s="3"/>
      <c r="E1240" s="3"/>
      <c r="F1240" s="3"/>
      <c r="G1240" s="4" t="s">
        <v>32</v>
      </c>
      <c r="H1240" s="3"/>
      <c r="I1240" s="3"/>
      <c r="J1240" s="3"/>
      <c r="K1240" s="3"/>
      <c r="L1240" s="4">
        <v>23.16</v>
      </c>
      <c r="M1240" s="16">
        <f t="shared" si="19"/>
        <v>16.100316154626338</v>
      </c>
      <c r="N1240" s="3" t="s">
        <v>32</v>
      </c>
      <c r="O1240" s="3" t="s">
        <v>62</v>
      </c>
      <c r="P1240" s="3" t="s">
        <v>138</v>
      </c>
      <c r="Q1240" s="3" t="s">
        <v>139</v>
      </c>
      <c r="R1240" s="3" t="s">
        <v>416</v>
      </c>
      <c r="S1240" s="3" t="s">
        <v>66</v>
      </c>
      <c r="T1240" s="3" t="s">
        <v>84</v>
      </c>
      <c r="U1240" s="3" t="s">
        <v>76</v>
      </c>
      <c r="V1240" s="4" t="s">
        <v>1849</v>
      </c>
      <c r="W1240" s="3" t="s">
        <v>45</v>
      </c>
      <c r="X1240" s="3"/>
      <c r="Y1240" s="3"/>
      <c r="Z1240" s="3"/>
      <c r="AA1240" s="3"/>
      <c r="AB1240" s="3"/>
      <c r="AD1240" s="9" t="s">
        <v>1848</v>
      </c>
    </row>
    <row r="1241" spans="1:30" x14ac:dyDescent="0.25">
      <c r="A1241" s="3" t="s">
        <v>1726</v>
      </c>
      <c r="B1241" s="3">
        <v>10620</v>
      </c>
      <c r="C1241" s="3" t="s">
        <v>60</v>
      </c>
      <c r="D1241" s="3"/>
      <c r="E1241" s="3"/>
      <c r="F1241" s="3"/>
      <c r="G1241" s="4" t="s">
        <v>32</v>
      </c>
      <c r="H1241" s="3"/>
      <c r="I1241" s="3"/>
      <c r="J1241" s="3"/>
      <c r="K1241" s="3"/>
      <c r="L1241" s="4">
        <v>32.43</v>
      </c>
      <c r="M1241" s="16">
        <f t="shared" si="19"/>
        <v>22.544613682838175</v>
      </c>
      <c r="N1241" s="3" t="s">
        <v>32</v>
      </c>
      <c r="O1241" s="3" t="s">
        <v>62</v>
      </c>
      <c r="P1241" s="3" t="s">
        <v>138</v>
      </c>
      <c r="Q1241" s="3" t="s">
        <v>139</v>
      </c>
      <c r="R1241" s="3" t="s">
        <v>416</v>
      </c>
      <c r="S1241" s="3" t="s">
        <v>66</v>
      </c>
      <c r="T1241" s="3" t="s">
        <v>84</v>
      </c>
      <c r="U1241" s="3" t="s">
        <v>99</v>
      </c>
      <c r="V1241" s="4" t="s">
        <v>1849</v>
      </c>
      <c r="W1241" s="3" t="s">
        <v>45</v>
      </c>
      <c r="X1241" s="3"/>
      <c r="Y1241" s="3"/>
      <c r="Z1241" s="3"/>
      <c r="AA1241" s="3"/>
      <c r="AB1241" s="3"/>
      <c r="AD1241" s="9" t="s">
        <v>1848</v>
      </c>
    </row>
    <row r="1242" spans="1:30" x14ac:dyDescent="0.25">
      <c r="A1242" s="3" t="s">
        <v>1728</v>
      </c>
      <c r="B1242" s="3">
        <v>10623</v>
      </c>
      <c r="C1242" s="3" t="s">
        <v>60</v>
      </c>
      <c r="D1242" s="3"/>
      <c r="E1242" s="3" t="s">
        <v>319</v>
      </c>
      <c r="F1242" s="3"/>
      <c r="G1242" s="4" t="s">
        <v>32</v>
      </c>
      <c r="H1242" s="3" t="s">
        <v>94</v>
      </c>
      <c r="I1242" s="3" t="s">
        <v>69</v>
      </c>
      <c r="J1242" s="3" t="s">
        <v>70</v>
      </c>
      <c r="K1242" s="3">
        <v>0</v>
      </c>
      <c r="L1242" s="4">
        <v>13.17</v>
      </c>
      <c r="M1242" s="16">
        <f t="shared" si="19"/>
        <v>9.1554906630582416</v>
      </c>
      <c r="N1242" s="3" t="s">
        <v>36</v>
      </c>
      <c r="O1242" s="3" t="s">
        <v>71</v>
      </c>
      <c r="P1242" s="3" t="s">
        <v>212</v>
      </c>
      <c r="Q1242" s="3" t="s">
        <v>320</v>
      </c>
      <c r="R1242" s="3" t="s">
        <v>445</v>
      </c>
      <c r="S1242" s="3" t="s">
        <v>66</v>
      </c>
      <c r="T1242" s="3" t="s">
        <v>84</v>
      </c>
      <c r="U1242" s="3" t="s">
        <v>99</v>
      </c>
      <c r="V1242" s="4" t="s">
        <v>1849</v>
      </c>
      <c r="W1242" s="3" t="s">
        <v>45</v>
      </c>
      <c r="X1242" s="3" t="s">
        <v>85</v>
      </c>
      <c r="Y1242" s="3" t="s">
        <v>67</v>
      </c>
      <c r="Z1242" s="3" t="s">
        <v>86</v>
      </c>
      <c r="AA1242" s="3" t="s">
        <v>78</v>
      </c>
      <c r="AB1242" s="3" t="s">
        <v>50</v>
      </c>
      <c r="AD1242" s="9" t="s">
        <v>1848</v>
      </c>
    </row>
    <row r="1243" spans="1:30" x14ac:dyDescent="0.25">
      <c r="A1243" s="3" t="s">
        <v>1729</v>
      </c>
      <c r="B1243" s="3">
        <v>11211</v>
      </c>
      <c r="C1243" s="3" t="s">
        <v>60</v>
      </c>
      <c r="D1243" s="3"/>
      <c r="E1243" s="3" t="s">
        <v>700</v>
      </c>
      <c r="F1243" s="3"/>
      <c r="G1243" s="4" t="s">
        <v>32</v>
      </c>
      <c r="H1243" s="3" t="s">
        <v>94</v>
      </c>
      <c r="I1243" s="3" t="s">
        <v>95</v>
      </c>
      <c r="J1243" s="3" t="s">
        <v>35</v>
      </c>
      <c r="K1243" s="3">
        <v>0</v>
      </c>
      <c r="L1243" s="4">
        <v>80.81</v>
      </c>
      <c r="M1243" s="16">
        <f t="shared" si="19"/>
        <v>56.177312109471266</v>
      </c>
      <c r="N1243" s="3" t="s">
        <v>36</v>
      </c>
      <c r="O1243" s="3" t="s">
        <v>71</v>
      </c>
      <c r="P1243" s="3" t="s">
        <v>146</v>
      </c>
      <c r="Q1243" s="3" t="s">
        <v>147</v>
      </c>
      <c r="R1243" s="3" t="s">
        <v>513</v>
      </c>
      <c r="S1243" s="3" t="s">
        <v>75</v>
      </c>
      <c r="T1243" s="3" t="s">
        <v>84</v>
      </c>
      <c r="U1243" s="3" t="s">
        <v>99</v>
      </c>
      <c r="V1243" s="4" t="s">
        <v>1849</v>
      </c>
      <c r="W1243" s="3" t="s">
        <v>45</v>
      </c>
      <c r="X1243" s="3" t="s">
        <v>85</v>
      </c>
      <c r="Y1243" s="3" t="s">
        <v>77</v>
      </c>
      <c r="Z1243" s="3" t="s">
        <v>86</v>
      </c>
      <c r="AA1243" s="3" t="s">
        <v>78</v>
      </c>
      <c r="AB1243" s="3" t="s">
        <v>50</v>
      </c>
      <c r="AD1243" s="9" t="s">
        <v>1848</v>
      </c>
    </row>
    <row r="1244" spans="1:30" x14ac:dyDescent="0.25">
      <c r="A1244" s="3" t="s">
        <v>1730</v>
      </c>
      <c r="B1244" s="3">
        <v>10628</v>
      </c>
      <c r="C1244" s="3" t="s">
        <v>60</v>
      </c>
      <c r="D1244" s="3"/>
      <c r="E1244" s="3" t="s">
        <v>1309</v>
      </c>
      <c r="F1244" s="3"/>
      <c r="G1244" s="4" t="s">
        <v>32</v>
      </c>
      <c r="H1244" s="3" t="s">
        <v>94</v>
      </c>
      <c r="I1244" s="3" t="s">
        <v>69</v>
      </c>
      <c r="J1244" s="3" t="s">
        <v>70</v>
      </c>
      <c r="K1244" s="3">
        <v>0</v>
      </c>
      <c r="L1244" s="4">
        <v>139.09</v>
      </c>
      <c r="M1244" s="16">
        <f t="shared" si="19"/>
        <v>96.692270032252921</v>
      </c>
      <c r="N1244" s="3" t="s">
        <v>36</v>
      </c>
      <c r="O1244" s="3" t="s">
        <v>62</v>
      </c>
      <c r="P1244" s="3" t="s">
        <v>81</v>
      </c>
      <c r="Q1244" s="3" t="s">
        <v>81</v>
      </c>
      <c r="R1244" s="3" t="s">
        <v>1310</v>
      </c>
      <c r="S1244" s="3" t="s">
        <v>66</v>
      </c>
      <c r="T1244" s="3" t="s">
        <v>42</v>
      </c>
      <c r="U1244" s="3" t="s">
        <v>99</v>
      </c>
      <c r="V1244" s="4" t="s">
        <v>1849</v>
      </c>
      <c r="W1244" s="3" t="s">
        <v>45</v>
      </c>
      <c r="X1244" s="3" t="s">
        <v>46</v>
      </c>
      <c r="Y1244" s="3" t="s">
        <v>67</v>
      </c>
      <c r="Z1244" s="3" t="s">
        <v>86</v>
      </c>
      <c r="AA1244" s="3" t="s">
        <v>78</v>
      </c>
      <c r="AB1244" s="3" t="s">
        <v>50</v>
      </c>
      <c r="AD1244" s="9" t="s">
        <v>1848</v>
      </c>
    </row>
    <row r="1245" spans="1:30" x14ac:dyDescent="0.25">
      <c r="A1245" s="3" t="s">
        <v>1731</v>
      </c>
      <c r="B1245" s="3">
        <v>10630</v>
      </c>
      <c r="C1245" s="3" t="s">
        <v>60</v>
      </c>
      <c r="D1245" s="3"/>
      <c r="E1245" s="3" t="s">
        <v>576</v>
      </c>
      <c r="F1245" s="3"/>
      <c r="G1245" s="4" t="s">
        <v>32</v>
      </c>
      <c r="H1245" s="3" t="s">
        <v>94</v>
      </c>
      <c r="I1245" s="3" t="s">
        <v>95</v>
      </c>
      <c r="J1245" s="3" t="s">
        <v>35</v>
      </c>
      <c r="K1245" s="3">
        <v>0</v>
      </c>
      <c r="L1245" s="4">
        <v>114.1</v>
      </c>
      <c r="M1245" s="16">
        <f t="shared" si="19"/>
        <v>79.319778637429408</v>
      </c>
      <c r="N1245" s="3" t="s">
        <v>36</v>
      </c>
      <c r="O1245" s="3" t="s">
        <v>37</v>
      </c>
      <c r="P1245" s="3" t="s">
        <v>72</v>
      </c>
      <c r="Q1245" s="3" t="s">
        <v>124</v>
      </c>
      <c r="R1245" s="3" t="s">
        <v>1580</v>
      </c>
      <c r="S1245" s="3" t="s">
        <v>75</v>
      </c>
      <c r="T1245" s="3" t="s">
        <v>84</v>
      </c>
      <c r="U1245" s="3" t="s">
        <v>99</v>
      </c>
      <c r="V1245" s="4" t="s">
        <v>1849</v>
      </c>
      <c r="W1245" s="3" t="s">
        <v>45</v>
      </c>
      <c r="X1245" s="3" t="s">
        <v>85</v>
      </c>
      <c r="Y1245" s="3" t="s">
        <v>77</v>
      </c>
      <c r="Z1245" s="3" t="s">
        <v>48</v>
      </c>
      <c r="AA1245" s="3" t="s">
        <v>78</v>
      </c>
      <c r="AB1245" s="3" t="s">
        <v>50</v>
      </c>
      <c r="AD1245" s="9" t="s">
        <v>1848</v>
      </c>
    </row>
    <row r="1246" spans="1:30" x14ac:dyDescent="0.25">
      <c r="A1246" s="3" t="s">
        <v>1732</v>
      </c>
      <c r="B1246" s="3">
        <v>10634</v>
      </c>
      <c r="C1246" s="3" t="s">
        <v>60</v>
      </c>
      <c r="D1246" s="3"/>
      <c r="E1246" s="3" t="s">
        <v>1279</v>
      </c>
      <c r="F1246" s="3"/>
      <c r="G1246" s="4" t="s">
        <v>32</v>
      </c>
      <c r="H1246" s="3" t="s">
        <v>94</v>
      </c>
      <c r="I1246" s="3" t="s">
        <v>95</v>
      </c>
      <c r="J1246" s="3" t="s">
        <v>35</v>
      </c>
      <c r="K1246" s="3">
        <v>0</v>
      </c>
      <c r="L1246" s="4">
        <v>76.900000000000006</v>
      </c>
      <c r="M1246" s="16">
        <f t="shared" si="19"/>
        <v>53.459167197356024</v>
      </c>
      <c r="N1246" s="3" t="s">
        <v>36</v>
      </c>
      <c r="O1246" s="3" t="s">
        <v>62</v>
      </c>
      <c r="P1246" s="3" t="s">
        <v>63</v>
      </c>
      <c r="Q1246" s="3" t="s">
        <v>257</v>
      </c>
      <c r="R1246" s="3" t="s">
        <v>583</v>
      </c>
      <c r="S1246" s="3" t="s">
        <v>66</v>
      </c>
      <c r="T1246" s="3" t="s">
        <v>84</v>
      </c>
      <c r="U1246" s="3" t="s">
        <v>99</v>
      </c>
      <c r="V1246" s="4" t="s">
        <v>1849</v>
      </c>
      <c r="W1246" s="3" t="s">
        <v>45</v>
      </c>
      <c r="X1246" s="3" t="s">
        <v>85</v>
      </c>
      <c r="Y1246" s="3" t="s">
        <v>67</v>
      </c>
      <c r="Z1246" s="3" t="s">
        <v>86</v>
      </c>
      <c r="AA1246" s="3" t="s">
        <v>78</v>
      </c>
      <c r="AB1246" s="3" t="s">
        <v>50</v>
      </c>
      <c r="AD1246" s="9" t="s">
        <v>1848</v>
      </c>
    </row>
    <row r="1247" spans="1:30" x14ac:dyDescent="0.25">
      <c r="A1247" s="3" t="s">
        <v>1733</v>
      </c>
      <c r="B1247" s="3">
        <v>10637</v>
      </c>
      <c r="C1247" s="3" t="s">
        <v>60</v>
      </c>
      <c r="D1247" s="3"/>
      <c r="E1247" s="3"/>
      <c r="F1247" s="3"/>
      <c r="G1247" s="4" t="s">
        <v>32</v>
      </c>
      <c r="H1247" s="3"/>
      <c r="I1247" s="3"/>
      <c r="J1247" s="3"/>
      <c r="K1247" s="3"/>
      <c r="L1247" s="4">
        <v>25.89</v>
      </c>
      <c r="M1247" s="16">
        <f t="shared" ref="M1247:M1310" si="20">L1247*AC$1</f>
        <v>17.998151349018823</v>
      </c>
      <c r="N1247" s="3" t="s">
        <v>32</v>
      </c>
      <c r="O1247" s="3" t="s">
        <v>71</v>
      </c>
      <c r="P1247" s="3" t="s">
        <v>146</v>
      </c>
      <c r="Q1247" s="3" t="s">
        <v>147</v>
      </c>
      <c r="R1247" s="3" t="s">
        <v>1003</v>
      </c>
      <c r="S1247" s="3" t="s">
        <v>66</v>
      </c>
      <c r="T1247" s="3" t="s">
        <v>84</v>
      </c>
      <c r="U1247" s="3" t="s">
        <v>99</v>
      </c>
      <c r="V1247" s="4" t="s">
        <v>1849</v>
      </c>
      <c r="W1247" s="3" t="s">
        <v>45</v>
      </c>
      <c r="X1247" s="3"/>
      <c r="Y1247" s="3"/>
      <c r="Z1247" s="3"/>
      <c r="AA1247" s="3"/>
      <c r="AB1247" s="3"/>
      <c r="AD1247" s="9" t="s">
        <v>1848</v>
      </c>
    </row>
    <row r="1248" spans="1:30" x14ac:dyDescent="0.25">
      <c r="A1248" s="3" t="s">
        <v>1734</v>
      </c>
      <c r="B1248" s="3">
        <v>10648</v>
      </c>
      <c r="C1248" s="3" t="s">
        <v>60</v>
      </c>
      <c r="D1248" s="3"/>
      <c r="E1248" s="3"/>
      <c r="F1248" s="3"/>
      <c r="G1248" s="4" t="s">
        <v>32</v>
      </c>
      <c r="H1248" s="3"/>
      <c r="I1248" s="3" t="s">
        <v>95</v>
      </c>
      <c r="J1248" s="3" t="s">
        <v>35</v>
      </c>
      <c r="K1248" s="3">
        <v>0</v>
      </c>
      <c r="L1248" s="4">
        <v>147.58000000000001</v>
      </c>
      <c r="M1248" s="16">
        <f t="shared" si="20"/>
        <v>102.59432893349548</v>
      </c>
      <c r="N1248" s="3" t="s">
        <v>36</v>
      </c>
      <c r="O1248" s="3" t="s">
        <v>62</v>
      </c>
      <c r="P1248" s="3" t="s">
        <v>63</v>
      </c>
      <c r="Q1248" s="3" t="s">
        <v>196</v>
      </c>
      <c r="R1248" s="3" t="s">
        <v>350</v>
      </c>
      <c r="S1248" s="3" t="s">
        <v>66</v>
      </c>
      <c r="T1248" s="3" t="s">
        <v>84</v>
      </c>
      <c r="U1248" s="3" t="s">
        <v>99</v>
      </c>
      <c r="V1248" s="4" t="s">
        <v>1849</v>
      </c>
      <c r="W1248" s="3" t="s">
        <v>45</v>
      </c>
      <c r="X1248" s="3" t="s">
        <v>85</v>
      </c>
      <c r="Y1248" s="3" t="s">
        <v>67</v>
      </c>
      <c r="Z1248" s="3" t="s">
        <v>86</v>
      </c>
      <c r="AA1248" s="3" t="s">
        <v>78</v>
      </c>
      <c r="AB1248" s="3" t="s">
        <v>50</v>
      </c>
      <c r="AD1248" s="9" t="s">
        <v>1848</v>
      </c>
    </row>
    <row r="1249" spans="1:30" x14ac:dyDescent="0.25">
      <c r="A1249" s="3" t="s">
        <v>1735</v>
      </c>
      <c r="B1249" s="3">
        <v>10644</v>
      </c>
      <c r="C1249" s="3" t="s">
        <v>60</v>
      </c>
      <c r="D1249" s="3"/>
      <c r="E1249" s="3"/>
      <c r="F1249" s="3"/>
      <c r="G1249" s="4" t="s">
        <v>32</v>
      </c>
      <c r="H1249" s="3"/>
      <c r="I1249" s="3"/>
      <c r="J1249" s="3"/>
      <c r="K1249" s="3"/>
      <c r="L1249" s="4">
        <v>61.29</v>
      </c>
      <c r="M1249" s="16">
        <f t="shared" si="20"/>
        <v>42.607442880701569</v>
      </c>
      <c r="N1249" s="3" t="s">
        <v>32</v>
      </c>
      <c r="O1249" s="3" t="s">
        <v>62</v>
      </c>
      <c r="P1249" s="3" t="s">
        <v>138</v>
      </c>
      <c r="Q1249" s="3" t="s">
        <v>139</v>
      </c>
      <c r="R1249" s="3" t="s">
        <v>416</v>
      </c>
      <c r="S1249" s="3" t="s">
        <v>66</v>
      </c>
      <c r="T1249" s="3" t="s">
        <v>84</v>
      </c>
      <c r="U1249" s="3" t="s">
        <v>76</v>
      </c>
      <c r="V1249" s="4" t="s">
        <v>1849</v>
      </c>
      <c r="W1249" s="3" t="s">
        <v>45</v>
      </c>
      <c r="X1249" s="3"/>
      <c r="Y1249" s="3"/>
      <c r="Z1249" s="3"/>
      <c r="AA1249" s="3"/>
      <c r="AB1249" s="3"/>
      <c r="AD1249" s="9" t="s">
        <v>1848</v>
      </c>
    </row>
    <row r="1250" spans="1:30" x14ac:dyDescent="0.25">
      <c r="A1250" s="3" t="s">
        <v>1737</v>
      </c>
      <c r="B1250" s="3">
        <v>10671</v>
      </c>
      <c r="C1250" s="3" t="s">
        <v>60</v>
      </c>
      <c r="D1250" s="3"/>
      <c r="E1250" s="3"/>
      <c r="F1250" s="3"/>
      <c r="G1250" s="4" t="s">
        <v>32</v>
      </c>
      <c r="H1250" s="3"/>
      <c r="I1250" s="3"/>
      <c r="J1250" s="3"/>
      <c r="K1250" s="3"/>
      <c r="L1250" s="4">
        <v>35.46</v>
      </c>
      <c r="M1250" s="16">
        <f t="shared" si="20"/>
        <v>24.651002195295767</v>
      </c>
      <c r="N1250" s="3" t="s">
        <v>32</v>
      </c>
      <c r="O1250" s="3" t="s">
        <v>62</v>
      </c>
      <c r="P1250" s="3" t="s">
        <v>138</v>
      </c>
      <c r="Q1250" s="3" t="s">
        <v>139</v>
      </c>
      <c r="R1250" s="3" t="s">
        <v>416</v>
      </c>
      <c r="S1250" s="3" t="s">
        <v>66</v>
      </c>
      <c r="T1250" s="3" t="s">
        <v>84</v>
      </c>
      <c r="U1250" s="3" t="s">
        <v>76</v>
      </c>
      <c r="V1250" s="4" t="s">
        <v>1849</v>
      </c>
      <c r="W1250" s="3" t="s">
        <v>45</v>
      </c>
      <c r="X1250" s="3"/>
      <c r="Y1250" s="3"/>
      <c r="Z1250" s="3"/>
      <c r="AA1250" s="3"/>
      <c r="AB1250" s="3"/>
      <c r="AD1250" s="9" t="s">
        <v>1848</v>
      </c>
    </row>
    <row r="1251" spans="1:30" x14ac:dyDescent="0.25">
      <c r="A1251" s="3" t="s">
        <v>1738</v>
      </c>
      <c r="B1251" s="3">
        <v>10673</v>
      </c>
      <c r="C1251" s="3" t="s">
        <v>60</v>
      </c>
      <c r="D1251" s="3"/>
      <c r="E1251" s="3"/>
      <c r="F1251" s="3"/>
      <c r="G1251" s="4" t="s">
        <v>32</v>
      </c>
      <c r="H1251" s="3"/>
      <c r="I1251" s="3"/>
      <c r="J1251" s="3"/>
      <c r="K1251" s="3"/>
      <c r="L1251" s="4">
        <v>45.51</v>
      </c>
      <c r="M1251" s="16">
        <f t="shared" si="20"/>
        <v>31.637538350476884</v>
      </c>
      <c r="N1251" s="3" t="s">
        <v>32</v>
      </c>
      <c r="O1251" s="3" t="s">
        <v>62</v>
      </c>
      <c r="P1251" s="3" t="s">
        <v>138</v>
      </c>
      <c r="Q1251" s="3" t="s">
        <v>139</v>
      </c>
      <c r="R1251" s="3" t="s">
        <v>416</v>
      </c>
      <c r="S1251" s="3" t="s">
        <v>66</v>
      </c>
      <c r="T1251" s="3" t="s">
        <v>84</v>
      </c>
      <c r="U1251" s="3" t="s">
        <v>76</v>
      </c>
      <c r="V1251" s="4" t="s">
        <v>1849</v>
      </c>
      <c r="W1251" s="3" t="s">
        <v>45</v>
      </c>
      <c r="X1251" s="3"/>
      <c r="Y1251" s="3"/>
      <c r="Z1251" s="3"/>
      <c r="AA1251" s="3"/>
      <c r="AB1251" s="3"/>
      <c r="AD1251" s="9" t="s">
        <v>1848</v>
      </c>
    </row>
    <row r="1252" spans="1:30" x14ac:dyDescent="0.25">
      <c r="A1252" s="3" t="s">
        <v>1739</v>
      </c>
      <c r="B1252" s="3">
        <v>10715</v>
      </c>
      <c r="C1252" s="3" t="s">
        <v>60</v>
      </c>
      <c r="D1252" s="3"/>
      <c r="E1252" s="3" t="s">
        <v>241</v>
      </c>
      <c r="F1252" s="3"/>
      <c r="G1252" s="4" t="s">
        <v>32</v>
      </c>
      <c r="H1252" s="3" t="s">
        <v>33</v>
      </c>
      <c r="I1252" s="3" t="s">
        <v>34</v>
      </c>
      <c r="J1252" s="3" t="s">
        <v>35</v>
      </c>
      <c r="K1252" s="3">
        <v>0</v>
      </c>
      <c r="L1252" s="4">
        <v>23.91</v>
      </c>
      <c r="M1252" s="16">
        <f t="shared" si="20"/>
        <v>16.621699449789109</v>
      </c>
      <c r="N1252" s="3" t="s">
        <v>36</v>
      </c>
      <c r="O1252" s="3" t="s">
        <v>71</v>
      </c>
      <c r="P1252" s="3" t="s">
        <v>212</v>
      </c>
      <c r="Q1252" s="3" t="s">
        <v>242</v>
      </c>
      <c r="R1252" s="3" t="s">
        <v>587</v>
      </c>
      <c r="S1252" s="3" t="s">
        <v>75</v>
      </c>
      <c r="T1252" s="3" t="s">
        <v>84</v>
      </c>
      <c r="U1252" s="3" t="s">
        <v>99</v>
      </c>
      <c r="V1252" s="4" t="s">
        <v>44</v>
      </c>
      <c r="W1252" s="3" t="s">
        <v>45</v>
      </c>
      <c r="X1252" s="3" t="s">
        <v>46</v>
      </c>
      <c r="Y1252" s="3" t="s">
        <v>77</v>
      </c>
      <c r="Z1252" s="3" t="s">
        <v>48</v>
      </c>
      <c r="AA1252" s="3" t="s">
        <v>87</v>
      </c>
      <c r="AB1252" s="3" t="s">
        <v>50</v>
      </c>
      <c r="AD1252" s="9" t="s">
        <v>1848</v>
      </c>
    </row>
    <row r="1253" spans="1:30" x14ac:dyDescent="0.25">
      <c r="A1253" s="3" t="s">
        <v>1743</v>
      </c>
      <c r="B1253" s="3">
        <v>10702</v>
      </c>
      <c r="C1253" s="3" t="s">
        <v>52</v>
      </c>
      <c r="D1253" s="3"/>
      <c r="E1253" s="3" t="s">
        <v>344</v>
      </c>
      <c r="F1253" s="3"/>
      <c r="G1253" s="4" t="s">
        <v>32</v>
      </c>
      <c r="H1253" s="3" t="s">
        <v>94</v>
      </c>
      <c r="I1253" s="3" t="s">
        <v>95</v>
      </c>
      <c r="J1253" s="3" t="s">
        <v>35</v>
      </c>
      <c r="K1253" s="3">
        <v>0</v>
      </c>
      <c r="L1253" s="4">
        <v>71.459999999999994</v>
      </c>
      <c r="M1253" s="16">
        <f t="shared" si="20"/>
        <v>49.677400363108724</v>
      </c>
      <c r="N1253" s="3" t="s">
        <v>36</v>
      </c>
      <c r="O1253" s="3" t="s">
        <v>71</v>
      </c>
      <c r="P1253" s="3" t="s">
        <v>72</v>
      </c>
      <c r="Q1253" s="3" t="s">
        <v>124</v>
      </c>
      <c r="R1253" s="3" t="s">
        <v>345</v>
      </c>
      <c r="S1253" s="3" t="s">
        <v>75</v>
      </c>
      <c r="T1253" s="3" t="s">
        <v>42</v>
      </c>
      <c r="U1253" s="3" t="s">
        <v>99</v>
      </c>
      <c r="V1253" s="4" t="s">
        <v>44</v>
      </c>
      <c r="W1253" s="3" t="s">
        <v>45</v>
      </c>
      <c r="X1253" s="3" t="s">
        <v>85</v>
      </c>
      <c r="Y1253" s="3" t="s">
        <v>77</v>
      </c>
      <c r="Z1253" s="3" t="s">
        <v>48</v>
      </c>
      <c r="AA1253" s="3" t="s">
        <v>49</v>
      </c>
      <c r="AB1253" s="3" t="s">
        <v>50</v>
      </c>
      <c r="AD1253" s="9" t="s">
        <v>1848</v>
      </c>
    </row>
    <row r="1254" spans="1:30" x14ac:dyDescent="0.25">
      <c r="A1254" s="3" t="s">
        <v>1744</v>
      </c>
      <c r="B1254" s="3">
        <v>10700</v>
      </c>
      <c r="C1254" s="3" t="s">
        <v>60</v>
      </c>
      <c r="D1254" s="3"/>
      <c r="E1254" s="3" t="s">
        <v>1309</v>
      </c>
      <c r="F1254" s="3"/>
      <c r="G1254" s="4" t="s">
        <v>32</v>
      </c>
      <c r="H1254" s="3" t="s">
        <v>94</v>
      </c>
      <c r="I1254" s="3" t="s">
        <v>69</v>
      </c>
      <c r="J1254" s="3" t="s">
        <v>70</v>
      </c>
      <c r="K1254" s="3">
        <v>0</v>
      </c>
      <c r="L1254" s="4">
        <v>108.9</v>
      </c>
      <c r="M1254" s="16">
        <f t="shared" si="20"/>
        <v>75.704854457634212</v>
      </c>
      <c r="N1254" s="3" t="s">
        <v>36</v>
      </c>
      <c r="O1254" s="3" t="s">
        <v>62</v>
      </c>
      <c r="P1254" s="3" t="s">
        <v>81</v>
      </c>
      <c r="Q1254" s="3" t="s">
        <v>81</v>
      </c>
      <c r="R1254" s="3" t="s">
        <v>1310</v>
      </c>
      <c r="S1254" s="3" t="s">
        <v>66</v>
      </c>
      <c r="T1254" s="3" t="s">
        <v>42</v>
      </c>
      <c r="U1254" s="3" t="s">
        <v>99</v>
      </c>
      <c r="V1254" s="4" t="s">
        <v>1849</v>
      </c>
      <c r="W1254" s="3" t="s">
        <v>45</v>
      </c>
      <c r="X1254" s="3" t="s">
        <v>46</v>
      </c>
      <c r="Y1254" s="3" t="s">
        <v>67</v>
      </c>
      <c r="Z1254" s="3" t="s">
        <v>86</v>
      </c>
      <c r="AA1254" s="3" t="s">
        <v>78</v>
      </c>
      <c r="AB1254" s="3" t="s">
        <v>50</v>
      </c>
      <c r="AD1254" s="9" t="s">
        <v>1848</v>
      </c>
    </row>
    <row r="1255" spans="1:30" x14ac:dyDescent="0.25">
      <c r="A1255" s="3" t="s">
        <v>1745</v>
      </c>
      <c r="B1255" s="3">
        <v>10706</v>
      </c>
      <c r="C1255" s="3" t="s">
        <v>60</v>
      </c>
      <c r="D1255" s="3"/>
      <c r="E1255" s="3"/>
      <c r="F1255" s="3"/>
      <c r="G1255" s="4" t="s">
        <v>32</v>
      </c>
      <c r="H1255" s="3"/>
      <c r="I1255" s="3"/>
      <c r="J1255" s="3"/>
      <c r="K1255" s="3"/>
      <c r="L1255" s="4">
        <v>44.62</v>
      </c>
      <c r="M1255" s="16">
        <f t="shared" si="20"/>
        <v>31.018830173550398</v>
      </c>
      <c r="N1255" s="3" t="s">
        <v>32</v>
      </c>
      <c r="O1255" s="3" t="s">
        <v>62</v>
      </c>
      <c r="P1255" s="3" t="s">
        <v>138</v>
      </c>
      <c r="Q1255" s="3" t="s">
        <v>139</v>
      </c>
      <c r="R1255" s="3" t="s">
        <v>416</v>
      </c>
      <c r="S1255" s="3" t="s">
        <v>66</v>
      </c>
      <c r="T1255" s="3" t="s">
        <v>84</v>
      </c>
      <c r="U1255" s="3" t="s">
        <v>43</v>
      </c>
      <c r="V1255" s="4" t="s">
        <v>1849</v>
      </c>
      <c r="W1255" s="3" t="s">
        <v>45</v>
      </c>
      <c r="X1255" s="3"/>
      <c r="Y1255" s="3"/>
      <c r="Z1255" s="3"/>
      <c r="AA1255" s="3"/>
      <c r="AB1255" s="3"/>
      <c r="AD1255" s="9" t="s">
        <v>1848</v>
      </c>
    </row>
    <row r="1256" spans="1:30" x14ac:dyDescent="0.25">
      <c r="A1256" s="3" t="s">
        <v>1746</v>
      </c>
      <c r="B1256" s="3">
        <v>10713</v>
      </c>
      <c r="C1256" s="3" t="s">
        <v>60</v>
      </c>
      <c r="D1256" s="3"/>
      <c r="E1256" s="3" t="s">
        <v>914</v>
      </c>
      <c r="F1256" s="3"/>
      <c r="G1256" s="4" t="s">
        <v>32</v>
      </c>
      <c r="H1256" s="3" t="s">
        <v>94</v>
      </c>
      <c r="I1256" s="3" t="s">
        <v>95</v>
      </c>
      <c r="J1256" s="3" t="s">
        <v>35</v>
      </c>
      <c r="K1256" s="3">
        <v>0</v>
      </c>
      <c r="L1256" s="4">
        <v>125.2</v>
      </c>
      <c r="M1256" s="16">
        <f t="shared" si="20"/>
        <v>87.036251405838414</v>
      </c>
      <c r="N1256" s="3" t="s">
        <v>36</v>
      </c>
      <c r="O1256" s="3" t="s">
        <v>71</v>
      </c>
      <c r="P1256" s="3" t="s">
        <v>81</v>
      </c>
      <c r="Q1256" s="3" t="s">
        <v>82</v>
      </c>
      <c r="R1256" s="3" t="s">
        <v>214</v>
      </c>
      <c r="S1256" s="3" t="s">
        <v>66</v>
      </c>
      <c r="T1256" s="3" t="s">
        <v>84</v>
      </c>
      <c r="U1256" s="3" t="s">
        <v>99</v>
      </c>
      <c r="V1256" s="4" t="s">
        <v>1849</v>
      </c>
      <c r="W1256" s="3" t="s">
        <v>45</v>
      </c>
      <c r="X1256" s="3" t="s">
        <v>85</v>
      </c>
      <c r="Y1256" s="3" t="s">
        <v>67</v>
      </c>
      <c r="Z1256" s="3" t="s">
        <v>86</v>
      </c>
      <c r="AA1256" s="3" t="s">
        <v>78</v>
      </c>
      <c r="AB1256" s="3" t="s">
        <v>50</v>
      </c>
      <c r="AD1256" s="9" t="s">
        <v>1848</v>
      </c>
    </row>
    <row r="1257" spans="1:30" x14ac:dyDescent="0.25">
      <c r="A1257" s="3" t="s">
        <v>1747</v>
      </c>
      <c r="B1257" s="3">
        <v>10722</v>
      </c>
      <c r="C1257" s="3" t="s">
        <v>60</v>
      </c>
      <c r="D1257" s="3"/>
      <c r="E1257" s="3" t="s">
        <v>576</v>
      </c>
      <c r="F1257" s="3"/>
      <c r="G1257" s="4" t="s">
        <v>32</v>
      </c>
      <c r="H1257" s="3" t="s">
        <v>94</v>
      </c>
      <c r="I1257" s="3" t="s">
        <v>95</v>
      </c>
      <c r="J1257" s="3" t="s">
        <v>35</v>
      </c>
      <c r="K1257" s="3">
        <v>0</v>
      </c>
      <c r="L1257" s="4">
        <v>27.96</v>
      </c>
      <c r="M1257" s="16">
        <f t="shared" si="20"/>
        <v>19.437169243668066</v>
      </c>
      <c r="N1257" s="3" t="s">
        <v>36</v>
      </c>
      <c r="O1257" s="3" t="s">
        <v>71</v>
      </c>
      <c r="P1257" s="3" t="s">
        <v>72</v>
      </c>
      <c r="Q1257" s="3" t="s">
        <v>124</v>
      </c>
      <c r="R1257" s="3" t="s">
        <v>345</v>
      </c>
      <c r="S1257" s="3" t="s">
        <v>75</v>
      </c>
      <c r="T1257" s="3" t="s">
        <v>84</v>
      </c>
      <c r="U1257" s="3" t="s">
        <v>99</v>
      </c>
      <c r="V1257" s="4" t="s">
        <v>1849</v>
      </c>
      <c r="W1257" s="3" t="s">
        <v>45</v>
      </c>
      <c r="X1257" s="3" t="s">
        <v>85</v>
      </c>
      <c r="Y1257" s="3" t="s">
        <v>77</v>
      </c>
      <c r="Z1257" s="3" t="s">
        <v>48</v>
      </c>
      <c r="AA1257" s="3" t="s">
        <v>78</v>
      </c>
      <c r="AB1257" s="3" t="s">
        <v>50</v>
      </c>
      <c r="AD1257" s="9" t="s">
        <v>1848</v>
      </c>
    </row>
    <row r="1258" spans="1:30" x14ac:dyDescent="0.25">
      <c r="A1258" s="3" t="s">
        <v>1748</v>
      </c>
      <c r="B1258" s="3">
        <v>10727</v>
      </c>
      <c r="C1258" s="3" t="s">
        <v>60</v>
      </c>
      <c r="D1258" s="3"/>
      <c r="E1258" s="3" t="s">
        <v>93</v>
      </c>
      <c r="F1258" s="3"/>
      <c r="G1258" s="4" t="s">
        <v>32</v>
      </c>
      <c r="H1258" s="3" t="s">
        <v>94</v>
      </c>
      <c r="I1258" s="3" t="s">
        <v>95</v>
      </c>
      <c r="J1258" s="3" t="s">
        <v>35</v>
      </c>
      <c r="K1258" s="3"/>
      <c r="L1258" s="4">
        <v>149.4</v>
      </c>
      <c r="M1258" s="16">
        <f t="shared" si="20"/>
        <v>103.85955239642379</v>
      </c>
      <c r="N1258" s="3" t="s">
        <v>36</v>
      </c>
      <c r="O1258" s="3" t="s">
        <v>62</v>
      </c>
      <c r="P1258" s="3" t="s">
        <v>138</v>
      </c>
      <c r="Q1258" s="3" t="s">
        <v>139</v>
      </c>
      <c r="R1258" s="3"/>
      <c r="S1258" s="3" t="s">
        <v>66</v>
      </c>
      <c r="T1258" s="3" t="s">
        <v>84</v>
      </c>
      <c r="U1258" s="3" t="s">
        <v>99</v>
      </c>
      <c r="V1258" s="4" t="s">
        <v>1849</v>
      </c>
      <c r="W1258" s="3" t="s">
        <v>45</v>
      </c>
      <c r="X1258" s="3" t="s">
        <v>85</v>
      </c>
      <c r="Y1258" s="3" t="s">
        <v>77</v>
      </c>
      <c r="Z1258" s="3" t="s">
        <v>86</v>
      </c>
      <c r="AA1258" s="3" t="s">
        <v>78</v>
      </c>
      <c r="AB1258" s="3" t="s">
        <v>50</v>
      </c>
      <c r="AD1258" s="9" t="s">
        <v>1848</v>
      </c>
    </row>
    <row r="1259" spans="1:30" x14ac:dyDescent="0.25">
      <c r="A1259" s="3" t="s">
        <v>1749</v>
      </c>
      <c r="B1259" s="3">
        <v>10724</v>
      </c>
      <c r="C1259" s="3" t="s">
        <v>60</v>
      </c>
      <c r="D1259" s="3"/>
      <c r="E1259" s="3"/>
      <c r="F1259" s="3"/>
      <c r="G1259" s="4" t="s">
        <v>32</v>
      </c>
      <c r="H1259" s="3"/>
      <c r="I1259" s="3"/>
      <c r="J1259" s="3"/>
      <c r="K1259" s="3"/>
      <c r="L1259" s="4">
        <v>48.18</v>
      </c>
      <c r="M1259" s="16">
        <f t="shared" si="20"/>
        <v>33.493662881256348</v>
      </c>
      <c r="N1259" s="3" t="s">
        <v>32</v>
      </c>
      <c r="O1259" s="3" t="s">
        <v>71</v>
      </c>
      <c r="P1259" s="3" t="s">
        <v>146</v>
      </c>
      <c r="Q1259" s="3" t="s">
        <v>147</v>
      </c>
      <c r="R1259" s="3"/>
      <c r="S1259" s="3" t="s">
        <v>66</v>
      </c>
      <c r="T1259" s="3" t="s">
        <v>84</v>
      </c>
      <c r="U1259" s="3" t="s">
        <v>99</v>
      </c>
      <c r="V1259" s="4" t="s">
        <v>1849</v>
      </c>
      <c r="W1259" s="3" t="s">
        <v>45</v>
      </c>
      <c r="X1259" s="3"/>
      <c r="Y1259" s="3"/>
      <c r="Z1259" s="3"/>
      <c r="AA1259" s="3"/>
      <c r="AB1259" s="3"/>
      <c r="AD1259" s="9" t="s">
        <v>1848</v>
      </c>
    </row>
    <row r="1260" spans="1:30" x14ac:dyDescent="0.25">
      <c r="A1260" s="3" t="s">
        <v>1750</v>
      </c>
      <c r="B1260" s="3">
        <v>10755</v>
      </c>
      <c r="C1260" s="3" t="s">
        <v>60</v>
      </c>
      <c r="D1260" s="3"/>
      <c r="E1260" s="3"/>
      <c r="F1260" s="3"/>
      <c r="G1260" s="4" t="s">
        <v>32</v>
      </c>
      <c r="H1260" s="3"/>
      <c r="I1260" s="3"/>
      <c r="J1260" s="3"/>
      <c r="K1260" s="3"/>
      <c r="L1260" s="4">
        <v>82.52</v>
      </c>
      <c r="M1260" s="16">
        <f t="shared" si="20"/>
        <v>57.366066022442375</v>
      </c>
      <c r="N1260" s="3" t="s">
        <v>32</v>
      </c>
      <c r="O1260" s="3" t="s">
        <v>62</v>
      </c>
      <c r="P1260" s="3" t="s">
        <v>138</v>
      </c>
      <c r="Q1260" s="3" t="s">
        <v>139</v>
      </c>
      <c r="R1260" s="3" t="s">
        <v>416</v>
      </c>
      <c r="S1260" s="3" t="s">
        <v>66</v>
      </c>
      <c r="T1260" s="3" t="s">
        <v>84</v>
      </c>
      <c r="U1260" s="3" t="s">
        <v>76</v>
      </c>
      <c r="V1260" s="4" t="s">
        <v>1849</v>
      </c>
      <c r="W1260" s="3" t="s">
        <v>45</v>
      </c>
      <c r="X1260" s="3"/>
      <c r="Y1260" s="3"/>
      <c r="Z1260" s="3"/>
      <c r="AA1260" s="3"/>
      <c r="AB1260" s="3"/>
      <c r="AD1260" s="9" t="s">
        <v>1848</v>
      </c>
    </row>
    <row r="1261" spans="1:30" x14ac:dyDescent="0.25">
      <c r="A1261" s="3" t="s">
        <v>1751</v>
      </c>
      <c r="B1261" s="3">
        <v>10765</v>
      </c>
      <c r="C1261" s="3" t="s">
        <v>60</v>
      </c>
      <c r="D1261" s="3"/>
      <c r="E1261" s="3" t="s">
        <v>623</v>
      </c>
      <c r="F1261" s="3"/>
      <c r="G1261" s="4" t="s">
        <v>32</v>
      </c>
      <c r="H1261" s="3" t="s">
        <v>94</v>
      </c>
      <c r="I1261" s="3" t="s">
        <v>95</v>
      </c>
      <c r="J1261" s="3" t="s">
        <v>35</v>
      </c>
      <c r="K1261" s="3">
        <v>0</v>
      </c>
      <c r="L1261" s="4">
        <v>366.3</v>
      </c>
      <c r="M1261" s="16">
        <f t="shared" si="20"/>
        <v>254.64360135749689</v>
      </c>
      <c r="N1261" s="3" t="s">
        <v>36</v>
      </c>
      <c r="O1261" s="3" t="s">
        <v>71</v>
      </c>
      <c r="P1261" s="3" t="s">
        <v>72</v>
      </c>
      <c r="Q1261" s="3" t="s">
        <v>124</v>
      </c>
      <c r="R1261" s="3" t="s">
        <v>264</v>
      </c>
      <c r="S1261" s="3" t="s">
        <v>75</v>
      </c>
      <c r="T1261" s="3" t="s">
        <v>84</v>
      </c>
      <c r="U1261" s="3" t="s">
        <v>99</v>
      </c>
      <c r="V1261" s="4" t="s">
        <v>44</v>
      </c>
      <c r="W1261" s="3" t="s">
        <v>45</v>
      </c>
      <c r="X1261" s="3" t="s">
        <v>85</v>
      </c>
      <c r="Y1261" s="3" t="s">
        <v>77</v>
      </c>
      <c r="Z1261" s="3" t="s">
        <v>48</v>
      </c>
      <c r="AA1261" s="3" t="s">
        <v>78</v>
      </c>
      <c r="AB1261" s="3" t="s">
        <v>50</v>
      </c>
      <c r="AD1261" s="9" t="s">
        <v>1848</v>
      </c>
    </row>
    <row r="1262" spans="1:30" x14ac:dyDescent="0.25">
      <c r="A1262" s="3" t="s">
        <v>1752</v>
      </c>
      <c r="B1262" s="3">
        <v>10766</v>
      </c>
      <c r="C1262" s="3" t="s">
        <v>60</v>
      </c>
      <c r="D1262" s="3"/>
      <c r="E1262" s="3"/>
      <c r="F1262" s="3"/>
      <c r="G1262" s="4" t="s">
        <v>32</v>
      </c>
      <c r="H1262" s="3"/>
      <c r="I1262" s="3"/>
      <c r="J1262" s="3"/>
      <c r="K1262" s="3"/>
      <c r="L1262" s="4">
        <v>34.6</v>
      </c>
      <c r="M1262" s="16">
        <f t="shared" si="20"/>
        <v>24.053149350175794</v>
      </c>
      <c r="N1262" s="3" t="s">
        <v>32</v>
      </c>
      <c r="O1262" s="3" t="s">
        <v>71</v>
      </c>
      <c r="P1262" s="3" t="s">
        <v>146</v>
      </c>
      <c r="Q1262" s="3" t="s">
        <v>147</v>
      </c>
      <c r="R1262" s="3" t="s">
        <v>1003</v>
      </c>
      <c r="S1262" s="3" t="s">
        <v>66</v>
      </c>
      <c r="T1262" s="3" t="s">
        <v>84</v>
      </c>
      <c r="U1262" s="3" t="s">
        <v>99</v>
      </c>
      <c r="V1262" s="4" t="s">
        <v>1849</v>
      </c>
      <c r="W1262" s="3" t="s">
        <v>45</v>
      </c>
      <c r="X1262" s="3"/>
      <c r="Y1262" s="3"/>
      <c r="Z1262" s="3"/>
      <c r="AA1262" s="3"/>
      <c r="AB1262" s="3"/>
      <c r="AD1262" s="9" t="s">
        <v>1848</v>
      </c>
    </row>
    <row r="1263" spans="1:30" x14ac:dyDescent="0.25">
      <c r="A1263" s="3" t="s">
        <v>1753</v>
      </c>
      <c r="B1263" s="3">
        <v>10770</v>
      </c>
      <c r="C1263" s="3" t="s">
        <v>60</v>
      </c>
      <c r="D1263" s="3"/>
      <c r="E1263" s="3" t="s">
        <v>576</v>
      </c>
      <c r="F1263" s="3"/>
      <c r="G1263" s="4" t="s">
        <v>32</v>
      </c>
      <c r="H1263" s="3" t="s">
        <v>94</v>
      </c>
      <c r="I1263" s="3" t="s">
        <v>95</v>
      </c>
      <c r="J1263" s="3" t="s">
        <v>35</v>
      </c>
      <c r="K1263" s="3">
        <v>0</v>
      </c>
      <c r="L1263" s="4">
        <v>17.46</v>
      </c>
      <c r="M1263" s="16">
        <f t="shared" si="20"/>
        <v>12.137803111389287</v>
      </c>
      <c r="N1263" s="3" t="s">
        <v>36</v>
      </c>
      <c r="O1263" s="3" t="s">
        <v>71</v>
      </c>
      <c r="P1263" s="3" t="s">
        <v>72</v>
      </c>
      <c r="Q1263" s="3" t="s">
        <v>124</v>
      </c>
      <c r="R1263" s="3" t="s">
        <v>345</v>
      </c>
      <c r="S1263" s="3" t="s">
        <v>75</v>
      </c>
      <c r="T1263" s="3" t="s">
        <v>84</v>
      </c>
      <c r="U1263" s="3" t="s">
        <v>99</v>
      </c>
      <c r="V1263" s="4" t="s">
        <v>1849</v>
      </c>
      <c r="W1263" s="3" t="s">
        <v>45</v>
      </c>
      <c r="X1263" s="3" t="s">
        <v>85</v>
      </c>
      <c r="Y1263" s="3" t="s">
        <v>77</v>
      </c>
      <c r="Z1263" s="3" t="s">
        <v>48</v>
      </c>
      <c r="AA1263" s="3" t="s">
        <v>78</v>
      </c>
      <c r="AB1263" s="3" t="s">
        <v>50</v>
      </c>
      <c r="AD1263" s="9" t="s">
        <v>1848</v>
      </c>
    </row>
    <row r="1264" spans="1:30" x14ac:dyDescent="0.25">
      <c r="A1264" s="3" t="s">
        <v>1754</v>
      </c>
      <c r="B1264" s="3">
        <v>11033</v>
      </c>
      <c r="C1264" s="3" t="s">
        <v>52</v>
      </c>
      <c r="D1264" s="3"/>
      <c r="E1264" s="3" t="s">
        <v>543</v>
      </c>
      <c r="F1264" s="3"/>
      <c r="G1264" s="4" t="s">
        <v>32</v>
      </c>
      <c r="H1264" s="3" t="s">
        <v>33</v>
      </c>
      <c r="I1264" s="3" t="s">
        <v>34</v>
      </c>
      <c r="J1264" s="3" t="s">
        <v>35</v>
      </c>
      <c r="K1264" s="3">
        <v>0</v>
      </c>
      <c r="L1264" s="4">
        <v>211.75</v>
      </c>
      <c r="M1264" s="16">
        <f t="shared" si="20"/>
        <v>147.20388366762208</v>
      </c>
      <c r="N1264" s="3" t="s">
        <v>36</v>
      </c>
      <c r="O1264" s="3" t="s">
        <v>37</v>
      </c>
      <c r="P1264" s="3" t="s">
        <v>267</v>
      </c>
      <c r="Q1264" s="3" t="s">
        <v>293</v>
      </c>
      <c r="R1264" s="3" t="s">
        <v>544</v>
      </c>
      <c r="S1264" s="3" t="s">
        <v>98</v>
      </c>
      <c r="T1264" s="3" t="s">
        <v>42</v>
      </c>
      <c r="U1264" s="3" t="s">
        <v>43</v>
      </c>
      <c r="V1264" s="4" t="s">
        <v>44</v>
      </c>
      <c r="W1264" s="3" t="s">
        <v>45</v>
      </c>
      <c r="X1264" s="3" t="s">
        <v>46</v>
      </c>
      <c r="Y1264" s="3" t="s">
        <v>161</v>
      </c>
      <c r="Z1264" s="3" t="s">
        <v>48</v>
      </c>
      <c r="AA1264" s="3" t="s">
        <v>87</v>
      </c>
      <c r="AB1264" s="3" t="s">
        <v>50</v>
      </c>
      <c r="AD1264" s="9" t="s">
        <v>1848</v>
      </c>
    </row>
    <row r="1265" spans="1:30" x14ac:dyDescent="0.25">
      <c r="A1265" s="3" t="s">
        <v>1755</v>
      </c>
      <c r="B1265" s="3">
        <v>10781</v>
      </c>
      <c r="C1265" s="3" t="s">
        <v>60</v>
      </c>
      <c r="D1265" s="3"/>
      <c r="E1265" s="3" t="s">
        <v>319</v>
      </c>
      <c r="F1265" s="3"/>
      <c r="G1265" s="4" t="s">
        <v>32</v>
      </c>
      <c r="H1265" s="3" t="s">
        <v>94</v>
      </c>
      <c r="I1265" s="3" t="s">
        <v>69</v>
      </c>
      <c r="J1265" s="3" t="s">
        <v>70</v>
      </c>
      <c r="K1265" s="3">
        <v>0</v>
      </c>
      <c r="L1265" s="4">
        <v>19.010000000000002</v>
      </c>
      <c r="M1265" s="16">
        <f t="shared" si="20"/>
        <v>13.215328588059013</v>
      </c>
      <c r="N1265" s="3" t="s">
        <v>36</v>
      </c>
      <c r="O1265" s="3" t="s">
        <v>71</v>
      </c>
      <c r="P1265" s="3" t="s">
        <v>212</v>
      </c>
      <c r="Q1265" s="3" t="s">
        <v>320</v>
      </c>
      <c r="R1265" s="3" t="s">
        <v>445</v>
      </c>
      <c r="S1265" s="3" t="s">
        <v>66</v>
      </c>
      <c r="T1265" s="3" t="s">
        <v>84</v>
      </c>
      <c r="U1265" s="3" t="s">
        <v>99</v>
      </c>
      <c r="V1265" s="4" t="s">
        <v>1849</v>
      </c>
      <c r="W1265" s="3" t="s">
        <v>45</v>
      </c>
      <c r="X1265" s="3" t="s">
        <v>85</v>
      </c>
      <c r="Y1265" s="3" t="s">
        <v>67</v>
      </c>
      <c r="Z1265" s="3" t="s">
        <v>86</v>
      </c>
      <c r="AA1265" s="3" t="s">
        <v>78</v>
      </c>
      <c r="AB1265" s="3" t="s">
        <v>50</v>
      </c>
      <c r="AD1265" s="9" t="s">
        <v>1848</v>
      </c>
    </row>
    <row r="1266" spans="1:30" x14ac:dyDescent="0.25">
      <c r="A1266" s="3" t="s">
        <v>1756</v>
      </c>
      <c r="B1266" s="3">
        <v>10690</v>
      </c>
      <c r="C1266" s="3" t="s">
        <v>29</v>
      </c>
      <c r="D1266" s="3"/>
      <c r="E1266" s="3" t="s">
        <v>1385</v>
      </c>
      <c r="F1266" s="3"/>
      <c r="G1266" s="4" t="s">
        <v>32</v>
      </c>
      <c r="H1266" s="3" t="s">
        <v>33</v>
      </c>
      <c r="I1266" s="3" t="s">
        <v>34</v>
      </c>
      <c r="J1266" s="3" t="s">
        <v>35</v>
      </c>
      <c r="K1266" s="3">
        <v>0</v>
      </c>
      <c r="L1266" s="4">
        <v>10010.620000000001</v>
      </c>
      <c r="M1266" s="16">
        <f t="shared" si="20"/>
        <v>6959.1600562964395</v>
      </c>
      <c r="N1266" s="3" t="s">
        <v>36</v>
      </c>
      <c r="O1266" s="3" t="s">
        <v>37</v>
      </c>
      <c r="P1266" s="3" t="s">
        <v>38</v>
      </c>
      <c r="Q1266" s="3" t="s">
        <v>152</v>
      </c>
      <c r="R1266" s="3" t="s">
        <v>201</v>
      </c>
      <c r="S1266" s="3" t="s">
        <v>41</v>
      </c>
      <c r="T1266" s="3" t="s">
        <v>42</v>
      </c>
      <c r="U1266" s="3" t="s">
        <v>99</v>
      </c>
      <c r="V1266" s="4" t="s">
        <v>44</v>
      </c>
      <c r="W1266" s="3" t="s">
        <v>45</v>
      </c>
      <c r="X1266" s="3" t="s">
        <v>85</v>
      </c>
      <c r="Y1266" s="3" t="s">
        <v>47</v>
      </c>
      <c r="Z1266" s="3" t="s">
        <v>48</v>
      </c>
      <c r="AA1266" s="3" t="s">
        <v>49</v>
      </c>
      <c r="AB1266" s="3" t="s">
        <v>50</v>
      </c>
      <c r="AD1266" s="9" t="s">
        <v>1848</v>
      </c>
    </row>
    <row r="1267" spans="1:30" x14ac:dyDescent="0.25">
      <c r="A1267" s="3" t="s">
        <v>1757</v>
      </c>
      <c r="B1267" s="3">
        <v>10788</v>
      </c>
      <c r="C1267" s="3" t="s">
        <v>60</v>
      </c>
      <c r="D1267" s="3"/>
      <c r="E1267" s="3" t="s">
        <v>824</v>
      </c>
      <c r="F1267" s="3"/>
      <c r="G1267" s="4" t="s">
        <v>32</v>
      </c>
      <c r="H1267" s="3" t="s">
        <v>94</v>
      </c>
      <c r="I1267" s="3" t="s">
        <v>95</v>
      </c>
      <c r="J1267" s="3" t="s">
        <v>35</v>
      </c>
      <c r="K1267" s="3">
        <v>0</v>
      </c>
      <c r="L1267" s="4">
        <v>27.15</v>
      </c>
      <c r="M1267" s="16">
        <f t="shared" si="20"/>
        <v>18.874075284892275</v>
      </c>
      <c r="N1267" s="3" t="s">
        <v>36</v>
      </c>
      <c r="O1267" s="3" t="s">
        <v>62</v>
      </c>
      <c r="P1267" s="3" t="s">
        <v>81</v>
      </c>
      <c r="Q1267" s="3" t="s">
        <v>82</v>
      </c>
      <c r="R1267" s="3" t="s">
        <v>535</v>
      </c>
      <c r="S1267" s="3" t="s">
        <v>66</v>
      </c>
      <c r="T1267" s="3" t="s">
        <v>84</v>
      </c>
      <c r="U1267" s="3" t="s">
        <v>99</v>
      </c>
      <c r="V1267" s="4" t="s">
        <v>1849</v>
      </c>
      <c r="W1267" s="3" t="s">
        <v>45</v>
      </c>
      <c r="X1267" s="3" t="s">
        <v>85</v>
      </c>
      <c r="Y1267" s="3" t="s">
        <v>67</v>
      </c>
      <c r="Z1267" s="3" t="s">
        <v>86</v>
      </c>
      <c r="AA1267" s="3" t="s">
        <v>78</v>
      </c>
      <c r="AB1267" s="3" t="s">
        <v>50</v>
      </c>
      <c r="AD1267" s="9" t="s">
        <v>1848</v>
      </c>
    </row>
    <row r="1268" spans="1:30" x14ac:dyDescent="0.25">
      <c r="A1268" s="3" t="s">
        <v>1758</v>
      </c>
      <c r="B1268" s="3">
        <v>11143</v>
      </c>
      <c r="C1268" s="3" t="s">
        <v>52</v>
      </c>
      <c r="D1268" s="3"/>
      <c r="E1268" s="3"/>
      <c r="F1268" s="3"/>
      <c r="G1268" s="4" t="s">
        <v>32</v>
      </c>
      <c r="H1268" s="3"/>
      <c r="I1268" s="3" t="s">
        <v>34</v>
      </c>
      <c r="J1268" s="3" t="s">
        <v>35</v>
      </c>
      <c r="K1268" s="3">
        <v>0</v>
      </c>
      <c r="L1268" s="4">
        <v>344.51</v>
      </c>
      <c r="M1268" s="16">
        <f t="shared" si="20"/>
        <v>239.49567868870119</v>
      </c>
      <c r="N1268" s="3"/>
      <c r="O1268" s="3" t="s">
        <v>53</v>
      </c>
      <c r="P1268" s="3" t="s">
        <v>249</v>
      </c>
      <c r="Q1268" s="3" t="s">
        <v>456</v>
      </c>
      <c r="R1268" s="3" t="s">
        <v>529</v>
      </c>
      <c r="S1268" s="3" t="s">
        <v>57</v>
      </c>
      <c r="T1268" s="3" t="s">
        <v>42</v>
      </c>
      <c r="U1268" s="3" t="s">
        <v>99</v>
      </c>
      <c r="V1268" s="4" t="s">
        <v>44</v>
      </c>
      <c r="W1268" s="3" t="s">
        <v>45</v>
      </c>
      <c r="X1268" s="3" t="s">
        <v>46</v>
      </c>
      <c r="Y1268" s="3"/>
      <c r="Z1268" s="3"/>
      <c r="AA1268" s="3" t="s">
        <v>49</v>
      </c>
      <c r="AB1268" s="3" t="s">
        <v>50</v>
      </c>
      <c r="AD1268" s="9" t="s">
        <v>1848</v>
      </c>
    </row>
    <row r="1269" spans="1:30" x14ac:dyDescent="0.25">
      <c r="A1269" s="3" t="s">
        <v>1759</v>
      </c>
      <c r="B1269" s="3">
        <v>10792</v>
      </c>
      <c r="C1269" s="3" t="s">
        <v>60</v>
      </c>
      <c r="D1269" s="3"/>
      <c r="E1269" s="3"/>
      <c r="F1269" s="3"/>
      <c r="G1269" s="4" t="s">
        <v>32</v>
      </c>
      <c r="H1269" s="3"/>
      <c r="I1269" s="3"/>
      <c r="J1269" s="3"/>
      <c r="K1269" s="3"/>
      <c r="L1269" s="4">
        <v>21.77</v>
      </c>
      <c r="M1269" s="16">
        <f t="shared" si="20"/>
        <v>15.134019114258004</v>
      </c>
      <c r="N1269" s="3" t="s">
        <v>32</v>
      </c>
      <c r="O1269" s="3" t="s">
        <v>62</v>
      </c>
      <c r="P1269" s="3" t="s">
        <v>138</v>
      </c>
      <c r="Q1269" s="3" t="s">
        <v>139</v>
      </c>
      <c r="R1269" s="3" t="s">
        <v>416</v>
      </c>
      <c r="S1269" s="3" t="s">
        <v>66</v>
      </c>
      <c r="T1269" s="3" t="s">
        <v>84</v>
      </c>
      <c r="U1269" s="3" t="s">
        <v>76</v>
      </c>
      <c r="V1269" s="4" t="s">
        <v>1849</v>
      </c>
      <c r="W1269" s="3" t="s">
        <v>45</v>
      </c>
      <c r="X1269" s="3"/>
      <c r="Y1269" s="3"/>
      <c r="Z1269" s="3"/>
      <c r="AA1269" s="3"/>
      <c r="AB1269" s="3"/>
      <c r="AD1269" s="9" t="s">
        <v>1848</v>
      </c>
    </row>
    <row r="1270" spans="1:30" x14ac:dyDescent="0.25">
      <c r="A1270" s="3" t="s">
        <v>1760</v>
      </c>
      <c r="B1270" s="3">
        <v>10807</v>
      </c>
      <c r="C1270" s="3" t="s">
        <v>60</v>
      </c>
      <c r="D1270" s="3"/>
      <c r="E1270" s="3"/>
      <c r="F1270" s="3"/>
      <c r="G1270" s="4" t="s">
        <v>32</v>
      </c>
      <c r="H1270" s="3"/>
      <c r="I1270" s="3"/>
      <c r="J1270" s="3"/>
      <c r="K1270" s="3"/>
      <c r="L1270" s="4">
        <v>140.35</v>
      </c>
      <c r="M1270" s="16">
        <f t="shared" si="20"/>
        <v>97.568193968126366</v>
      </c>
      <c r="N1270" s="3" t="s">
        <v>32</v>
      </c>
      <c r="O1270" s="3" t="s">
        <v>62</v>
      </c>
      <c r="P1270" s="3" t="s">
        <v>138</v>
      </c>
      <c r="Q1270" s="3" t="s">
        <v>139</v>
      </c>
      <c r="R1270" s="3" t="s">
        <v>416</v>
      </c>
      <c r="S1270" s="3" t="s">
        <v>66</v>
      </c>
      <c r="T1270" s="3" t="s">
        <v>84</v>
      </c>
      <c r="U1270" s="3" t="s">
        <v>99</v>
      </c>
      <c r="V1270" s="4" t="s">
        <v>1849</v>
      </c>
      <c r="W1270" s="3" t="s">
        <v>45</v>
      </c>
      <c r="X1270" s="3"/>
      <c r="Y1270" s="3"/>
      <c r="Z1270" s="3"/>
      <c r="AA1270" s="3"/>
      <c r="AB1270" s="3"/>
      <c r="AD1270" s="9" t="s">
        <v>1848</v>
      </c>
    </row>
    <row r="1271" spans="1:30" x14ac:dyDescent="0.25">
      <c r="A1271" s="3" t="s">
        <v>1761</v>
      </c>
      <c r="B1271" s="3">
        <v>10769</v>
      </c>
      <c r="C1271" s="3" t="s">
        <v>60</v>
      </c>
      <c r="D1271" s="3"/>
      <c r="E1271" s="3" t="s">
        <v>857</v>
      </c>
      <c r="F1271" s="3"/>
      <c r="G1271" s="4" t="s">
        <v>32</v>
      </c>
      <c r="H1271" s="3" t="s">
        <v>33</v>
      </c>
      <c r="I1271" s="3" t="s">
        <v>34</v>
      </c>
      <c r="J1271" s="3" t="s">
        <v>35</v>
      </c>
      <c r="K1271" s="3">
        <v>0</v>
      </c>
      <c r="L1271" s="4">
        <v>49.32</v>
      </c>
      <c r="M1271" s="16">
        <f t="shared" si="20"/>
        <v>34.286165489903759</v>
      </c>
      <c r="N1271" s="3" t="s">
        <v>36</v>
      </c>
      <c r="O1271" s="3" t="s">
        <v>71</v>
      </c>
      <c r="P1271" s="3" t="s">
        <v>212</v>
      </c>
      <c r="Q1271" s="3" t="s">
        <v>320</v>
      </c>
      <c r="R1271" s="3" t="s">
        <v>858</v>
      </c>
      <c r="S1271" s="3" t="s">
        <v>66</v>
      </c>
      <c r="T1271" s="3" t="s">
        <v>84</v>
      </c>
      <c r="U1271" s="3" t="s">
        <v>99</v>
      </c>
      <c r="V1271" s="4" t="s">
        <v>1849</v>
      </c>
      <c r="W1271" s="3" t="s">
        <v>45</v>
      </c>
      <c r="X1271" s="3" t="s">
        <v>85</v>
      </c>
      <c r="Y1271" s="3" t="s">
        <v>67</v>
      </c>
      <c r="Z1271" s="3" t="s">
        <v>86</v>
      </c>
      <c r="AA1271" s="3" t="s">
        <v>78</v>
      </c>
      <c r="AB1271" s="3" t="s">
        <v>50</v>
      </c>
      <c r="AD1271" s="9" t="s">
        <v>1848</v>
      </c>
    </row>
    <row r="1272" spans="1:30" x14ac:dyDescent="0.25">
      <c r="A1272" s="3" t="s">
        <v>1762</v>
      </c>
      <c r="B1272" s="3">
        <v>10595</v>
      </c>
      <c r="C1272" s="3" t="s">
        <v>60</v>
      </c>
      <c r="D1272" s="3"/>
      <c r="E1272" s="3" t="s">
        <v>857</v>
      </c>
      <c r="F1272" s="3"/>
      <c r="G1272" s="4" t="s">
        <v>32</v>
      </c>
      <c r="H1272" s="3" t="s">
        <v>33</v>
      </c>
      <c r="I1272" s="3" t="s">
        <v>34</v>
      </c>
      <c r="J1272" s="3" t="s">
        <v>35</v>
      </c>
      <c r="K1272" s="3">
        <v>0</v>
      </c>
      <c r="L1272" s="4">
        <v>166.9</v>
      </c>
      <c r="M1272" s="16">
        <f t="shared" si="20"/>
        <v>116.02516261688844</v>
      </c>
      <c r="N1272" s="3" t="s">
        <v>36</v>
      </c>
      <c r="O1272" s="3" t="s">
        <v>71</v>
      </c>
      <c r="P1272" s="3" t="s">
        <v>212</v>
      </c>
      <c r="Q1272" s="3" t="s">
        <v>320</v>
      </c>
      <c r="R1272" s="3" t="s">
        <v>858</v>
      </c>
      <c r="S1272" s="3" t="s">
        <v>66</v>
      </c>
      <c r="T1272" s="3" t="s">
        <v>84</v>
      </c>
      <c r="U1272" s="3" t="s">
        <v>99</v>
      </c>
      <c r="V1272" s="4" t="s">
        <v>1849</v>
      </c>
      <c r="W1272" s="3" t="s">
        <v>45</v>
      </c>
      <c r="X1272" s="3" t="s">
        <v>85</v>
      </c>
      <c r="Y1272" s="3" t="s">
        <v>67</v>
      </c>
      <c r="Z1272" s="3" t="s">
        <v>86</v>
      </c>
      <c r="AA1272" s="3" t="s">
        <v>78</v>
      </c>
      <c r="AB1272" s="3" t="s">
        <v>50</v>
      </c>
      <c r="AD1272" s="9" t="s">
        <v>1848</v>
      </c>
    </row>
    <row r="1273" spans="1:30" x14ac:dyDescent="0.25">
      <c r="A1273" s="3" t="s">
        <v>1763</v>
      </c>
      <c r="B1273" s="3">
        <v>10821</v>
      </c>
      <c r="C1273" s="3" t="s">
        <v>60</v>
      </c>
      <c r="D1273" s="3"/>
      <c r="E1273" s="3"/>
      <c r="F1273" s="3"/>
      <c r="G1273" s="4" t="s">
        <v>32</v>
      </c>
      <c r="H1273" s="3"/>
      <c r="I1273" s="3"/>
      <c r="J1273" s="3"/>
      <c r="K1273" s="3"/>
      <c r="L1273" s="4">
        <v>18.97</v>
      </c>
      <c r="M1273" s="16">
        <f t="shared" si="20"/>
        <v>13.187521478983664</v>
      </c>
      <c r="N1273" s="3" t="s">
        <v>32</v>
      </c>
      <c r="O1273" s="3" t="s">
        <v>62</v>
      </c>
      <c r="P1273" s="3" t="s">
        <v>138</v>
      </c>
      <c r="Q1273" s="3" t="s">
        <v>139</v>
      </c>
      <c r="R1273" s="3" t="s">
        <v>416</v>
      </c>
      <c r="S1273" s="3" t="s">
        <v>66</v>
      </c>
      <c r="T1273" s="3" t="s">
        <v>84</v>
      </c>
      <c r="U1273" s="3" t="s">
        <v>76</v>
      </c>
      <c r="V1273" s="4" t="s">
        <v>1849</v>
      </c>
      <c r="W1273" s="3" t="s">
        <v>45</v>
      </c>
      <c r="X1273" s="3"/>
      <c r="Y1273" s="3"/>
      <c r="Z1273" s="3"/>
      <c r="AA1273" s="3"/>
      <c r="AB1273" s="3"/>
      <c r="AD1273" s="9" t="s">
        <v>1848</v>
      </c>
    </row>
    <row r="1274" spans="1:30" x14ac:dyDescent="0.25">
      <c r="A1274" s="3" t="s">
        <v>1764</v>
      </c>
      <c r="B1274" s="3">
        <v>10818</v>
      </c>
      <c r="C1274" s="3" t="s">
        <v>60</v>
      </c>
      <c r="D1274" s="3"/>
      <c r="E1274" s="3"/>
      <c r="F1274" s="3"/>
      <c r="G1274" s="4" t="s">
        <v>32</v>
      </c>
      <c r="H1274" s="3"/>
      <c r="I1274" s="3"/>
      <c r="J1274" s="3"/>
      <c r="K1274" s="3"/>
      <c r="L1274" s="4">
        <v>43.31</v>
      </c>
      <c r="M1274" s="16">
        <f t="shared" si="20"/>
        <v>30.108147351332761</v>
      </c>
      <c r="N1274" s="3" t="s">
        <v>32</v>
      </c>
      <c r="O1274" s="3" t="s">
        <v>62</v>
      </c>
      <c r="P1274" s="3" t="s">
        <v>138</v>
      </c>
      <c r="Q1274" s="3" t="s">
        <v>139</v>
      </c>
      <c r="R1274" s="3" t="s">
        <v>416</v>
      </c>
      <c r="S1274" s="3" t="s">
        <v>66</v>
      </c>
      <c r="T1274" s="3" t="s">
        <v>84</v>
      </c>
      <c r="U1274" s="3" t="s">
        <v>76</v>
      </c>
      <c r="V1274" s="4" t="s">
        <v>1849</v>
      </c>
      <c r="W1274" s="3" t="s">
        <v>45</v>
      </c>
      <c r="X1274" s="3"/>
      <c r="Y1274" s="3"/>
      <c r="Z1274" s="3"/>
      <c r="AA1274" s="3"/>
      <c r="AB1274" s="3"/>
      <c r="AD1274" s="9" t="s">
        <v>1848</v>
      </c>
    </row>
    <row r="1275" spans="1:30" x14ac:dyDescent="0.25">
      <c r="A1275" s="3" t="s">
        <v>1765</v>
      </c>
      <c r="B1275" s="3">
        <v>10829</v>
      </c>
      <c r="C1275" s="3" t="s">
        <v>60</v>
      </c>
      <c r="D1275" s="3"/>
      <c r="E1275" s="3" t="s">
        <v>319</v>
      </c>
      <c r="F1275" s="3"/>
      <c r="G1275" s="4" t="s">
        <v>32</v>
      </c>
      <c r="H1275" s="3" t="s">
        <v>94</v>
      </c>
      <c r="I1275" s="3" t="s">
        <v>69</v>
      </c>
      <c r="J1275" s="3" t="s">
        <v>70</v>
      </c>
      <c r="K1275" s="3">
        <v>0</v>
      </c>
      <c r="L1275" s="4">
        <v>240.08</v>
      </c>
      <c r="M1275" s="16">
        <f t="shared" si="20"/>
        <v>166.89826867023712</v>
      </c>
      <c r="N1275" s="3" t="s">
        <v>36</v>
      </c>
      <c r="O1275" s="3" t="s">
        <v>71</v>
      </c>
      <c r="P1275" s="3" t="s">
        <v>212</v>
      </c>
      <c r="Q1275" s="3" t="s">
        <v>320</v>
      </c>
      <c r="R1275" s="3" t="s">
        <v>197</v>
      </c>
      <c r="S1275" s="3" t="s">
        <v>66</v>
      </c>
      <c r="T1275" s="3" t="s">
        <v>84</v>
      </c>
      <c r="U1275" s="3" t="s">
        <v>99</v>
      </c>
      <c r="V1275" s="4" t="s">
        <v>1849</v>
      </c>
      <c r="W1275" s="3" t="s">
        <v>45</v>
      </c>
      <c r="X1275" s="3" t="s">
        <v>85</v>
      </c>
      <c r="Y1275" s="3" t="s">
        <v>67</v>
      </c>
      <c r="Z1275" s="3" t="s">
        <v>86</v>
      </c>
      <c r="AA1275" s="3" t="s">
        <v>78</v>
      </c>
      <c r="AB1275" s="3" t="s">
        <v>50</v>
      </c>
      <c r="AD1275" s="9" t="s">
        <v>1848</v>
      </c>
    </row>
    <row r="1276" spans="1:30" x14ac:dyDescent="0.25">
      <c r="A1276" s="3" t="s">
        <v>1766</v>
      </c>
      <c r="B1276" s="3">
        <v>10647</v>
      </c>
      <c r="C1276" s="3" t="s">
        <v>60</v>
      </c>
      <c r="D1276" s="3"/>
      <c r="E1276" s="3" t="s">
        <v>707</v>
      </c>
      <c r="F1276" s="3"/>
      <c r="G1276" s="4" t="s">
        <v>32</v>
      </c>
      <c r="H1276" s="3" t="s">
        <v>94</v>
      </c>
      <c r="I1276" s="3" t="s">
        <v>95</v>
      </c>
      <c r="J1276" s="3" t="s">
        <v>35</v>
      </c>
      <c r="K1276" s="3">
        <v>0</v>
      </c>
      <c r="L1276" s="4">
        <v>47.93</v>
      </c>
      <c r="M1276" s="16">
        <f t="shared" si="20"/>
        <v>33.319868449535427</v>
      </c>
      <c r="N1276" s="3" t="s">
        <v>36</v>
      </c>
      <c r="O1276" s="3" t="s">
        <v>62</v>
      </c>
      <c r="P1276" s="3" t="s">
        <v>81</v>
      </c>
      <c r="Q1276" s="3" t="s">
        <v>81</v>
      </c>
      <c r="R1276" s="3" t="s">
        <v>90</v>
      </c>
      <c r="S1276" s="3" t="s">
        <v>66</v>
      </c>
      <c r="T1276" s="3" t="s">
        <v>42</v>
      </c>
      <c r="U1276" s="3" t="s">
        <v>76</v>
      </c>
      <c r="V1276" s="4" t="s">
        <v>1849</v>
      </c>
      <c r="W1276" s="3" t="s">
        <v>45</v>
      </c>
      <c r="X1276" s="3" t="s">
        <v>46</v>
      </c>
      <c r="Y1276" s="3" t="s">
        <v>67</v>
      </c>
      <c r="Z1276" s="3" t="s">
        <v>48</v>
      </c>
      <c r="AA1276" s="3" t="s">
        <v>78</v>
      </c>
      <c r="AB1276" s="3" t="s">
        <v>50</v>
      </c>
      <c r="AD1276" s="9" t="s">
        <v>1848</v>
      </c>
    </row>
    <row r="1277" spans="1:30" x14ac:dyDescent="0.25">
      <c r="A1277" s="3" t="s">
        <v>1767</v>
      </c>
      <c r="B1277" s="3">
        <v>10428</v>
      </c>
      <c r="C1277" s="3" t="s">
        <v>60</v>
      </c>
      <c r="D1277" s="3"/>
      <c r="E1277" s="3"/>
      <c r="F1277" s="3"/>
      <c r="G1277" s="4" t="s">
        <v>32</v>
      </c>
      <c r="H1277" s="3"/>
      <c r="I1277" s="3" t="s">
        <v>69</v>
      </c>
      <c r="J1277" s="3" t="s">
        <v>70</v>
      </c>
      <c r="K1277" s="3"/>
      <c r="L1277" s="4">
        <v>66.52</v>
      </c>
      <c r="M1277" s="16">
        <f t="shared" si="20"/>
        <v>46.243222392303281</v>
      </c>
      <c r="N1277" s="3" t="s">
        <v>400</v>
      </c>
      <c r="O1277" s="3" t="s">
        <v>71</v>
      </c>
      <c r="P1277" s="3" t="s">
        <v>72</v>
      </c>
      <c r="Q1277" s="3" t="s">
        <v>124</v>
      </c>
      <c r="R1277" s="3" t="s">
        <v>264</v>
      </c>
      <c r="S1277" s="3" t="s">
        <v>75</v>
      </c>
      <c r="T1277" s="3" t="s">
        <v>84</v>
      </c>
      <c r="U1277" s="3" t="s">
        <v>76</v>
      </c>
      <c r="V1277" s="4" t="s">
        <v>44</v>
      </c>
      <c r="W1277" s="3" t="s">
        <v>45</v>
      </c>
      <c r="X1277" s="3"/>
      <c r="Y1277" s="3"/>
      <c r="Z1277" s="3"/>
      <c r="AA1277" s="3"/>
      <c r="AB1277" s="3" t="s">
        <v>50</v>
      </c>
      <c r="AD1277" s="9" t="s">
        <v>1848</v>
      </c>
    </row>
    <row r="1278" spans="1:30" x14ac:dyDescent="0.25">
      <c r="A1278" s="3" t="s">
        <v>1768</v>
      </c>
      <c r="B1278" s="3">
        <v>10721</v>
      </c>
      <c r="C1278" s="3" t="s">
        <v>60</v>
      </c>
      <c r="D1278" s="3"/>
      <c r="E1278" s="3" t="s">
        <v>1309</v>
      </c>
      <c r="F1278" s="3"/>
      <c r="G1278" s="4" t="s">
        <v>32</v>
      </c>
      <c r="H1278" s="3" t="s">
        <v>94</v>
      </c>
      <c r="I1278" s="3" t="s">
        <v>69</v>
      </c>
      <c r="J1278" s="3" t="s">
        <v>70</v>
      </c>
      <c r="K1278" s="3">
        <v>0</v>
      </c>
      <c r="L1278" s="4">
        <v>162.13999999999999</v>
      </c>
      <c r="M1278" s="16">
        <f t="shared" si="20"/>
        <v>112.71611663692204</v>
      </c>
      <c r="N1278" s="3" t="s">
        <v>36</v>
      </c>
      <c r="O1278" s="3" t="s">
        <v>62</v>
      </c>
      <c r="P1278" s="3" t="s">
        <v>81</v>
      </c>
      <c r="Q1278" s="3" t="s">
        <v>81</v>
      </c>
      <c r="R1278" s="3" t="s">
        <v>1310</v>
      </c>
      <c r="S1278" s="3" t="s">
        <v>66</v>
      </c>
      <c r="T1278" s="3" t="s">
        <v>42</v>
      </c>
      <c r="U1278" s="3" t="s">
        <v>243</v>
      </c>
      <c r="V1278" s="4" t="s">
        <v>1849</v>
      </c>
      <c r="W1278" s="3" t="s">
        <v>45</v>
      </c>
      <c r="X1278" s="3" t="s">
        <v>46</v>
      </c>
      <c r="Y1278" s="3" t="s">
        <v>67</v>
      </c>
      <c r="Z1278" s="3" t="s">
        <v>86</v>
      </c>
      <c r="AA1278" s="3" t="s">
        <v>78</v>
      </c>
      <c r="AB1278" s="3" t="s">
        <v>50</v>
      </c>
      <c r="AD1278" s="9" t="s">
        <v>1848</v>
      </c>
    </row>
    <row r="1279" spans="1:30" x14ac:dyDescent="0.25">
      <c r="A1279" s="3" t="s">
        <v>1769</v>
      </c>
      <c r="B1279" s="3">
        <v>10837</v>
      </c>
      <c r="C1279" s="3" t="s">
        <v>60</v>
      </c>
      <c r="D1279" s="3"/>
      <c r="E1279" s="3" t="s">
        <v>1279</v>
      </c>
      <c r="F1279" s="3"/>
      <c r="G1279" s="4" t="s">
        <v>32</v>
      </c>
      <c r="H1279" s="3" t="s">
        <v>94</v>
      </c>
      <c r="I1279" s="3" t="s">
        <v>95</v>
      </c>
      <c r="J1279" s="3" t="s">
        <v>35</v>
      </c>
      <c r="K1279" s="3">
        <v>0</v>
      </c>
      <c r="L1279" s="4">
        <v>67.47</v>
      </c>
      <c r="M1279" s="16">
        <f t="shared" si="20"/>
        <v>46.903641232842794</v>
      </c>
      <c r="N1279" s="3" t="s">
        <v>36</v>
      </c>
      <c r="O1279" s="3" t="s">
        <v>62</v>
      </c>
      <c r="P1279" s="3" t="s">
        <v>63</v>
      </c>
      <c r="Q1279" s="3" t="s">
        <v>257</v>
      </c>
      <c r="R1279" s="3" t="s">
        <v>583</v>
      </c>
      <c r="S1279" s="3" t="s">
        <v>66</v>
      </c>
      <c r="T1279" s="3" t="s">
        <v>84</v>
      </c>
      <c r="U1279" s="3" t="s">
        <v>99</v>
      </c>
      <c r="V1279" s="4" t="s">
        <v>1849</v>
      </c>
      <c r="W1279" s="3" t="s">
        <v>45</v>
      </c>
      <c r="X1279" s="3" t="s">
        <v>85</v>
      </c>
      <c r="Y1279" s="3" t="s">
        <v>67</v>
      </c>
      <c r="Z1279" s="3" t="s">
        <v>86</v>
      </c>
      <c r="AA1279" s="3" t="s">
        <v>78</v>
      </c>
      <c r="AB1279" s="3" t="s">
        <v>50</v>
      </c>
      <c r="AD1279" s="9" t="s">
        <v>1848</v>
      </c>
    </row>
    <row r="1280" spans="1:30" x14ac:dyDescent="0.25">
      <c r="A1280" s="3" t="s">
        <v>1770</v>
      </c>
      <c r="B1280" s="3">
        <v>10841</v>
      </c>
      <c r="C1280" s="3" t="s">
        <v>60</v>
      </c>
      <c r="D1280" s="3"/>
      <c r="E1280" s="3"/>
      <c r="F1280" s="3"/>
      <c r="G1280" s="4" t="s">
        <v>32</v>
      </c>
      <c r="H1280" s="3"/>
      <c r="I1280" s="3"/>
      <c r="J1280" s="3"/>
      <c r="K1280" s="3"/>
      <c r="L1280" s="4">
        <v>58.26</v>
      </c>
      <c r="M1280" s="16">
        <f t="shared" si="20"/>
        <v>40.501054368243977</v>
      </c>
      <c r="N1280" s="3" t="s">
        <v>32</v>
      </c>
      <c r="O1280" s="3" t="s">
        <v>71</v>
      </c>
      <c r="P1280" s="3" t="s">
        <v>146</v>
      </c>
      <c r="Q1280" s="3" t="s">
        <v>147</v>
      </c>
      <c r="R1280" s="3" t="s">
        <v>1003</v>
      </c>
      <c r="S1280" s="3" t="s">
        <v>66</v>
      </c>
      <c r="T1280" s="3" t="s">
        <v>84</v>
      </c>
      <c r="U1280" s="3" t="s">
        <v>99</v>
      </c>
      <c r="V1280" s="4" t="s">
        <v>1849</v>
      </c>
      <c r="W1280" s="3" t="s">
        <v>45</v>
      </c>
      <c r="X1280" s="3"/>
      <c r="Y1280" s="3"/>
      <c r="Z1280" s="3"/>
      <c r="AA1280" s="3"/>
      <c r="AB1280" s="3"/>
      <c r="AD1280" s="9" t="s">
        <v>1848</v>
      </c>
    </row>
    <row r="1281" spans="1:30" x14ac:dyDescent="0.25">
      <c r="A1281" s="3" t="s">
        <v>1771</v>
      </c>
      <c r="B1281" s="3">
        <v>10847</v>
      </c>
      <c r="C1281" s="3" t="s">
        <v>60</v>
      </c>
      <c r="D1281" s="3"/>
      <c r="E1281" s="3" t="s">
        <v>319</v>
      </c>
      <c r="F1281" s="3"/>
      <c r="G1281" s="4" t="s">
        <v>32</v>
      </c>
      <c r="H1281" s="3" t="s">
        <v>94</v>
      </c>
      <c r="I1281" s="3" t="s">
        <v>69</v>
      </c>
      <c r="J1281" s="3" t="s">
        <v>70</v>
      </c>
      <c r="K1281" s="3">
        <v>0</v>
      </c>
      <c r="L1281" s="4">
        <v>77.58</v>
      </c>
      <c r="M1281" s="16">
        <f t="shared" si="20"/>
        <v>53.931888051636932</v>
      </c>
      <c r="N1281" s="3" t="s">
        <v>36</v>
      </c>
      <c r="O1281" s="3" t="s">
        <v>71</v>
      </c>
      <c r="P1281" s="3" t="s">
        <v>212</v>
      </c>
      <c r="Q1281" s="3" t="s">
        <v>320</v>
      </c>
      <c r="R1281" s="3" t="s">
        <v>321</v>
      </c>
      <c r="S1281" s="3" t="s">
        <v>66</v>
      </c>
      <c r="T1281" s="3" t="s">
        <v>84</v>
      </c>
      <c r="U1281" s="3" t="s">
        <v>99</v>
      </c>
      <c r="V1281" s="4" t="s">
        <v>1849</v>
      </c>
      <c r="W1281" s="3" t="s">
        <v>45</v>
      </c>
      <c r="X1281" s="3" t="s">
        <v>85</v>
      </c>
      <c r="Y1281" s="3" t="s">
        <v>67</v>
      </c>
      <c r="Z1281" s="3" t="s">
        <v>86</v>
      </c>
      <c r="AA1281" s="3" t="s">
        <v>78</v>
      </c>
      <c r="AB1281" s="3" t="s">
        <v>50</v>
      </c>
      <c r="AD1281" s="9" t="s">
        <v>1848</v>
      </c>
    </row>
    <row r="1282" spans="1:30" x14ac:dyDescent="0.25">
      <c r="A1282" s="3" t="s">
        <v>1772</v>
      </c>
      <c r="B1282" s="3">
        <v>10843</v>
      </c>
      <c r="C1282" s="3" t="s">
        <v>60</v>
      </c>
      <c r="D1282" s="3"/>
      <c r="E1282" s="3" t="s">
        <v>628</v>
      </c>
      <c r="F1282" s="3"/>
      <c r="G1282" s="4" t="s">
        <v>32</v>
      </c>
      <c r="H1282" s="3" t="s">
        <v>94</v>
      </c>
      <c r="I1282" s="3" t="s">
        <v>95</v>
      </c>
      <c r="J1282" s="3" t="s">
        <v>35</v>
      </c>
      <c r="K1282" s="3">
        <v>0</v>
      </c>
      <c r="L1282" s="4">
        <v>20.32</v>
      </c>
      <c r="M1282" s="16">
        <f t="shared" si="20"/>
        <v>14.12601141027665</v>
      </c>
      <c r="N1282" s="3" t="s">
        <v>36</v>
      </c>
      <c r="O1282" s="3" t="s">
        <v>37</v>
      </c>
      <c r="P1282" s="3" t="s">
        <v>72</v>
      </c>
      <c r="Q1282" s="3" t="s">
        <v>124</v>
      </c>
      <c r="R1282" s="3" t="s">
        <v>484</v>
      </c>
      <c r="S1282" s="3" t="s">
        <v>75</v>
      </c>
      <c r="T1282" s="3" t="s">
        <v>84</v>
      </c>
      <c r="U1282" s="3" t="s">
        <v>99</v>
      </c>
      <c r="V1282" s="4" t="s">
        <v>1849</v>
      </c>
      <c r="W1282" s="3" t="s">
        <v>45</v>
      </c>
      <c r="X1282" s="3" t="s">
        <v>85</v>
      </c>
      <c r="Y1282" s="3" t="s">
        <v>77</v>
      </c>
      <c r="Z1282" s="3" t="s">
        <v>48</v>
      </c>
      <c r="AA1282" s="3" t="s">
        <v>78</v>
      </c>
      <c r="AB1282" s="3" t="s">
        <v>50</v>
      </c>
      <c r="AD1282" s="9" t="s">
        <v>1848</v>
      </c>
    </row>
    <row r="1283" spans="1:30" x14ac:dyDescent="0.25">
      <c r="A1283" s="3" t="s">
        <v>1775</v>
      </c>
      <c r="B1283" s="3">
        <v>10855</v>
      </c>
      <c r="C1283" s="3" t="s">
        <v>60</v>
      </c>
      <c r="D1283" s="3"/>
      <c r="E1283" s="3" t="s">
        <v>241</v>
      </c>
      <c r="F1283" s="3"/>
      <c r="G1283" s="4" t="s">
        <v>32</v>
      </c>
      <c r="H1283" s="3" t="s">
        <v>33</v>
      </c>
      <c r="I1283" s="3" t="s">
        <v>34</v>
      </c>
      <c r="J1283" s="3" t="s">
        <v>35</v>
      </c>
      <c r="K1283" s="3">
        <v>0</v>
      </c>
      <c r="L1283" s="4">
        <v>22.46</v>
      </c>
      <c r="M1283" s="16">
        <f t="shared" si="20"/>
        <v>15.613691745807754</v>
      </c>
      <c r="N1283" s="3" t="s">
        <v>36</v>
      </c>
      <c r="O1283" s="3" t="s">
        <v>71</v>
      </c>
      <c r="P1283" s="3" t="s">
        <v>212</v>
      </c>
      <c r="Q1283" s="3" t="s">
        <v>242</v>
      </c>
      <c r="R1283" s="3" t="s">
        <v>587</v>
      </c>
      <c r="S1283" s="3" t="s">
        <v>75</v>
      </c>
      <c r="T1283" s="3" t="s">
        <v>84</v>
      </c>
      <c r="U1283" s="3" t="s">
        <v>99</v>
      </c>
      <c r="V1283" s="4" t="s">
        <v>44</v>
      </c>
      <c r="W1283" s="3" t="s">
        <v>45</v>
      </c>
      <c r="X1283" s="3" t="s">
        <v>46</v>
      </c>
      <c r="Y1283" s="3" t="s">
        <v>77</v>
      </c>
      <c r="Z1283" s="3" t="s">
        <v>48</v>
      </c>
      <c r="AA1283" s="3" t="s">
        <v>87</v>
      </c>
      <c r="AB1283" s="3" t="s">
        <v>50</v>
      </c>
      <c r="AD1283" s="9" t="s">
        <v>1848</v>
      </c>
    </row>
    <row r="1284" spans="1:30" x14ac:dyDescent="0.25">
      <c r="A1284" s="3" t="s">
        <v>1777</v>
      </c>
      <c r="B1284" s="3">
        <v>10861</v>
      </c>
      <c r="C1284" s="3" t="s">
        <v>60</v>
      </c>
      <c r="D1284" s="3"/>
      <c r="E1284" s="3"/>
      <c r="F1284" s="3"/>
      <c r="G1284" s="4" t="s">
        <v>32</v>
      </c>
      <c r="H1284" s="3"/>
      <c r="I1284" s="3"/>
      <c r="J1284" s="3"/>
      <c r="K1284" s="3"/>
      <c r="L1284" s="4">
        <v>20.5</v>
      </c>
      <c r="M1284" s="16">
        <f t="shared" si="20"/>
        <v>14.251143401115714</v>
      </c>
      <c r="N1284" s="3" t="s">
        <v>32</v>
      </c>
      <c r="O1284" s="3" t="s">
        <v>62</v>
      </c>
      <c r="P1284" s="3" t="s">
        <v>138</v>
      </c>
      <c r="Q1284" s="3" t="s">
        <v>139</v>
      </c>
      <c r="R1284" s="3" t="s">
        <v>416</v>
      </c>
      <c r="S1284" s="3" t="s">
        <v>66</v>
      </c>
      <c r="T1284" s="3" t="s">
        <v>84</v>
      </c>
      <c r="U1284" s="3" t="s">
        <v>76</v>
      </c>
      <c r="V1284" s="4" t="s">
        <v>1849</v>
      </c>
      <c r="W1284" s="3" t="s">
        <v>45</v>
      </c>
      <c r="X1284" s="3"/>
      <c r="Y1284" s="3"/>
      <c r="Z1284" s="3"/>
      <c r="AA1284" s="3"/>
      <c r="AB1284" s="3"/>
      <c r="AD1284" s="9" t="s">
        <v>1848</v>
      </c>
    </row>
    <row r="1285" spans="1:30" x14ac:dyDescent="0.25">
      <c r="A1285" s="3" t="s">
        <v>1778</v>
      </c>
      <c r="B1285" s="3">
        <v>10864</v>
      </c>
      <c r="C1285" s="3" t="s">
        <v>29</v>
      </c>
      <c r="D1285" s="3"/>
      <c r="E1285" s="3" t="s">
        <v>1385</v>
      </c>
      <c r="F1285" s="3"/>
      <c r="G1285" s="4" t="s">
        <v>32</v>
      </c>
      <c r="H1285" s="3" t="s">
        <v>33</v>
      </c>
      <c r="I1285" s="3" t="s">
        <v>34</v>
      </c>
      <c r="J1285" s="3" t="s">
        <v>35</v>
      </c>
      <c r="K1285" s="3">
        <v>0</v>
      </c>
      <c r="L1285" s="4">
        <v>3233.6</v>
      </c>
      <c r="M1285" s="16">
        <f t="shared" si="20"/>
        <v>2247.9266976511108</v>
      </c>
      <c r="N1285" s="3" t="s">
        <v>36</v>
      </c>
      <c r="O1285" s="3" t="s">
        <v>37</v>
      </c>
      <c r="P1285" s="3" t="s">
        <v>38</v>
      </c>
      <c r="Q1285" s="3" t="s">
        <v>152</v>
      </c>
      <c r="R1285" s="3" t="s">
        <v>201</v>
      </c>
      <c r="S1285" s="3" t="s">
        <v>41</v>
      </c>
      <c r="T1285" s="3" t="s">
        <v>42</v>
      </c>
      <c r="U1285" s="3" t="s">
        <v>99</v>
      </c>
      <c r="V1285" s="4" t="s">
        <v>44</v>
      </c>
      <c r="W1285" s="3" t="s">
        <v>45</v>
      </c>
      <c r="X1285" s="3" t="s">
        <v>85</v>
      </c>
      <c r="Y1285" s="3" t="s">
        <v>47</v>
      </c>
      <c r="Z1285" s="3" t="s">
        <v>48</v>
      </c>
      <c r="AA1285" s="3" t="s">
        <v>49</v>
      </c>
      <c r="AB1285" s="3" t="s">
        <v>50</v>
      </c>
      <c r="AD1285" s="9" t="s">
        <v>1848</v>
      </c>
    </row>
    <row r="1286" spans="1:30" x14ac:dyDescent="0.25">
      <c r="A1286" s="3" t="s">
        <v>1781</v>
      </c>
      <c r="B1286" s="3">
        <v>10876</v>
      </c>
      <c r="C1286" s="3" t="s">
        <v>60</v>
      </c>
      <c r="D1286" s="3"/>
      <c r="E1286" s="3"/>
      <c r="F1286" s="3"/>
      <c r="G1286" s="4" t="s">
        <v>32</v>
      </c>
      <c r="H1286" s="3"/>
      <c r="I1286" s="3"/>
      <c r="J1286" s="3"/>
      <c r="K1286" s="3"/>
      <c r="L1286" s="4">
        <v>60.03</v>
      </c>
      <c r="M1286" s="16">
        <f t="shared" si="20"/>
        <v>41.731518944828117</v>
      </c>
      <c r="N1286" s="3" t="s">
        <v>32</v>
      </c>
      <c r="O1286" s="3" t="s">
        <v>62</v>
      </c>
      <c r="P1286" s="3" t="s">
        <v>138</v>
      </c>
      <c r="Q1286" s="3" t="s">
        <v>139</v>
      </c>
      <c r="R1286" s="3" t="s">
        <v>416</v>
      </c>
      <c r="S1286" s="3" t="s">
        <v>66</v>
      </c>
      <c r="T1286" s="3" t="s">
        <v>84</v>
      </c>
      <c r="U1286" s="3" t="s">
        <v>76</v>
      </c>
      <c r="V1286" s="4" t="s">
        <v>1849</v>
      </c>
      <c r="W1286" s="3" t="s">
        <v>45</v>
      </c>
      <c r="X1286" s="3"/>
      <c r="Y1286" s="3"/>
      <c r="Z1286" s="3"/>
      <c r="AA1286" s="3"/>
      <c r="AB1286" s="3"/>
      <c r="AD1286" s="9" t="s">
        <v>1848</v>
      </c>
    </row>
    <row r="1287" spans="1:30" x14ac:dyDescent="0.25">
      <c r="A1287" s="3" t="s">
        <v>1783</v>
      </c>
      <c r="B1287" s="3">
        <v>10114</v>
      </c>
      <c r="C1287" s="3" t="s">
        <v>60</v>
      </c>
      <c r="D1287" s="3"/>
      <c r="E1287" s="3"/>
      <c r="F1287" s="3"/>
      <c r="G1287" s="4" t="s">
        <v>32</v>
      </c>
      <c r="H1287" s="3"/>
      <c r="I1287" s="3" t="s">
        <v>69</v>
      </c>
      <c r="J1287" s="3" t="s">
        <v>70</v>
      </c>
      <c r="K1287" s="3">
        <v>0</v>
      </c>
      <c r="L1287" s="4">
        <v>1315.6</v>
      </c>
      <c r="M1287" s="16">
        <f t="shared" si="20"/>
        <v>914.575817488187</v>
      </c>
      <c r="N1287" s="3" t="s">
        <v>400</v>
      </c>
      <c r="O1287" s="3" t="s">
        <v>71</v>
      </c>
      <c r="P1287" s="3" t="s">
        <v>212</v>
      </c>
      <c r="Q1287" s="3" t="s">
        <v>320</v>
      </c>
      <c r="R1287" s="3" t="s">
        <v>445</v>
      </c>
      <c r="S1287" s="3" t="s">
        <v>66</v>
      </c>
      <c r="T1287" s="3" t="s">
        <v>84</v>
      </c>
      <c r="U1287" s="3" t="s">
        <v>43</v>
      </c>
      <c r="V1287" s="4" t="s">
        <v>1849</v>
      </c>
      <c r="W1287" s="3" t="s">
        <v>45</v>
      </c>
      <c r="X1287" s="3" t="s">
        <v>46</v>
      </c>
      <c r="Y1287" s="3"/>
      <c r="Z1287" s="3"/>
      <c r="AA1287" s="3" t="s">
        <v>87</v>
      </c>
      <c r="AB1287" s="3" t="s">
        <v>50</v>
      </c>
      <c r="AD1287" s="9" t="s">
        <v>1848</v>
      </c>
    </row>
    <row r="1288" spans="1:30" x14ac:dyDescent="0.25">
      <c r="A1288" s="3" t="s">
        <v>1786</v>
      </c>
      <c r="B1288" s="3">
        <v>10895</v>
      </c>
      <c r="C1288" s="3" t="s">
        <v>60</v>
      </c>
      <c r="D1288" s="3"/>
      <c r="E1288" s="3" t="s">
        <v>93</v>
      </c>
      <c r="F1288" s="3"/>
      <c r="G1288" s="4" t="s">
        <v>32</v>
      </c>
      <c r="H1288" s="3" t="s">
        <v>94</v>
      </c>
      <c r="I1288" s="3" t="s">
        <v>95</v>
      </c>
      <c r="J1288" s="3" t="s">
        <v>35</v>
      </c>
      <c r="K1288" s="3"/>
      <c r="L1288" s="4">
        <v>293.52</v>
      </c>
      <c r="M1288" s="16">
        <f t="shared" si="20"/>
        <v>204.04856639490168</v>
      </c>
      <c r="N1288" s="3" t="s">
        <v>36</v>
      </c>
      <c r="O1288" s="3" t="s">
        <v>62</v>
      </c>
      <c r="P1288" s="3" t="s">
        <v>138</v>
      </c>
      <c r="Q1288" s="3" t="s">
        <v>139</v>
      </c>
      <c r="R1288" s="3"/>
      <c r="S1288" s="3" t="s">
        <v>66</v>
      </c>
      <c r="T1288" s="3" t="s">
        <v>84</v>
      </c>
      <c r="U1288" s="3" t="s">
        <v>99</v>
      </c>
      <c r="V1288" s="4" t="s">
        <v>1849</v>
      </c>
      <c r="W1288" s="3" t="s">
        <v>45</v>
      </c>
      <c r="X1288" s="3" t="s">
        <v>85</v>
      </c>
      <c r="Y1288" s="3" t="s">
        <v>77</v>
      </c>
      <c r="Z1288" s="3" t="s">
        <v>86</v>
      </c>
      <c r="AA1288" s="3" t="s">
        <v>78</v>
      </c>
      <c r="AB1288" s="3" t="s">
        <v>50</v>
      </c>
      <c r="AD1288" s="9" t="s">
        <v>1848</v>
      </c>
    </row>
    <row r="1289" spans="1:30" x14ac:dyDescent="0.25">
      <c r="A1289" s="3" t="s">
        <v>1787</v>
      </c>
      <c r="B1289" s="3">
        <v>10889</v>
      </c>
      <c r="C1289" s="3" t="s">
        <v>60</v>
      </c>
      <c r="D1289" s="3"/>
      <c r="E1289" s="3"/>
      <c r="F1289" s="3"/>
      <c r="G1289" s="4" t="s">
        <v>32</v>
      </c>
      <c r="H1289" s="3"/>
      <c r="I1289" s="3"/>
      <c r="J1289" s="3"/>
      <c r="K1289" s="3"/>
      <c r="L1289" s="4">
        <v>3.06</v>
      </c>
      <c r="M1289" s="16">
        <f t="shared" si="20"/>
        <v>2.1272438442641017</v>
      </c>
      <c r="N1289" s="3" t="s">
        <v>32</v>
      </c>
      <c r="O1289" s="3" t="s">
        <v>62</v>
      </c>
      <c r="P1289" s="3" t="s">
        <v>138</v>
      </c>
      <c r="Q1289" s="3" t="s">
        <v>139</v>
      </c>
      <c r="R1289" s="3" t="s">
        <v>416</v>
      </c>
      <c r="S1289" s="3" t="s">
        <v>66</v>
      </c>
      <c r="T1289" s="3" t="s">
        <v>84</v>
      </c>
      <c r="U1289" s="3" t="s">
        <v>76</v>
      </c>
      <c r="V1289" s="4" t="s">
        <v>1849</v>
      </c>
      <c r="W1289" s="3" t="s">
        <v>45</v>
      </c>
      <c r="X1289" s="3"/>
      <c r="Y1289" s="3"/>
      <c r="Z1289" s="3"/>
      <c r="AA1289" s="3"/>
      <c r="AB1289" s="3"/>
      <c r="AD1289" s="9" t="s">
        <v>1848</v>
      </c>
    </row>
    <row r="1290" spans="1:30" x14ac:dyDescent="0.25">
      <c r="A1290" s="3" t="s">
        <v>1788</v>
      </c>
      <c r="B1290" s="3">
        <v>10894</v>
      </c>
      <c r="C1290" s="3" t="s">
        <v>60</v>
      </c>
      <c r="D1290" s="3"/>
      <c r="E1290" s="3"/>
      <c r="F1290" s="3"/>
      <c r="G1290" s="4" t="s">
        <v>32</v>
      </c>
      <c r="H1290" s="3"/>
      <c r="I1290" s="3"/>
      <c r="J1290" s="3"/>
      <c r="K1290" s="3"/>
      <c r="L1290" s="4">
        <v>28.21</v>
      </c>
      <c r="M1290" s="16">
        <f t="shared" si="20"/>
        <v>19.610963675388991</v>
      </c>
      <c r="N1290" s="3" t="s">
        <v>32</v>
      </c>
      <c r="O1290" s="3" t="s">
        <v>62</v>
      </c>
      <c r="P1290" s="3" t="s">
        <v>138</v>
      </c>
      <c r="Q1290" s="3" t="s">
        <v>139</v>
      </c>
      <c r="R1290" s="3" t="s">
        <v>178</v>
      </c>
      <c r="S1290" s="3" t="s">
        <v>66</v>
      </c>
      <c r="T1290" s="3" t="s">
        <v>84</v>
      </c>
      <c r="U1290" s="3" t="s">
        <v>99</v>
      </c>
      <c r="V1290" s="4" t="s">
        <v>1849</v>
      </c>
      <c r="W1290" s="3" t="s">
        <v>45</v>
      </c>
      <c r="X1290" s="3"/>
      <c r="Y1290" s="3"/>
      <c r="Z1290" s="3"/>
      <c r="AA1290" s="3"/>
      <c r="AB1290" s="3"/>
      <c r="AD1290" s="9" t="s">
        <v>1848</v>
      </c>
    </row>
    <row r="1291" spans="1:30" x14ac:dyDescent="0.25">
      <c r="A1291" s="3" t="s">
        <v>1789</v>
      </c>
      <c r="B1291" s="3">
        <v>10904</v>
      </c>
      <c r="C1291" s="3" t="s">
        <v>60</v>
      </c>
      <c r="D1291" s="3"/>
      <c r="E1291" s="3" t="s">
        <v>857</v>
      </c>
      <c r="F1291" s="3"/>
      <c r="G1291" s="4" t="s">
        <v>32</v>
      </c>
      <c r="H1291" s="3" t="s">
        <v>33</v>
      </c>
      <c r="I1291" s="3" t="s">
        <v>34</v>
      </c>
      <c r="J1291" s="3" t="s">
        <v>35</v>
      </c>
      <c r="K1291" s="3">
        <v>0</v>
      </c>
      <c r="L1291" s="4">
        <v>177.3</v>
      </c>
      <c r="M1291" s="16">
        <f t="shared" si="20"/>
        <v>123.25501097647884</v>
      </c>
      <c r="N1291" s="3" t="s">
        <v>36</v>
      </c>
      <c r="O1291" s="3" t="s">
        <v>62</v>
      </c>
      <c r="P1291" s="3" t="s">
        <v>81</v>
      </c>
      <c r="Q1291" s="3" t="s">
        <v>81</v>
      </c>
      <c r="R1291" s="3" t="s">
        <v>150</v>
      </c>
      <c r="S1291" s="3" t="s">
        <v>66</v>
      </c>
      <c r="T1291" s="3" t="s">
        <v>84</v>
      </c>
      <c r="U1291" s="3" t="s">
        <v>99</v>
      </c>
      <c r="V1291" s="4" t="s">
        <v>1849</v>
      </c>
      <c r="W1291" s="3" t="s">
        <v>45</v>
      </c>
      <c r="X1291" s="3" t="s">
        <v>85</v>
      </c>
      <c r="Y1291" s="3" t="s">
        <v>67</v>
      </c>
      <c r="Z1291" s="3" t="s">
        <v>86</v>
      </c>
      <c r="AA1291" s="3" t="s">
        <v>78</v>
      </c>
      <c r="AB1291" s="3" t="s">
        <v>50</v>
      </c>
      <c r="AD1291" s="9" t="s">
        <v>1848</v>
      </c>
    </row>
    <row r="1292" spans="1:30" x14ac:dyDescent="0.25">
      <c r="A1292" s="3" t="s">
        <v>1790</v>
      </c>
      <c r="B1292" s="3">
        <v>10908</v>
      </c>
      <c r="C1292" s="3" t="s">
        <v>60</v>
      </c>
      <c r="D1292" s="3"/>
      <c r="E1292" s="3"/>
      <c r="F1292" s="3"/>
      <c r="G1292" s="4" t="s">
        <v>32</v>
      </c>
      <c r="H1292" s="3"/>
      <c r="I1292" s="3"/>
      <c r="J1292" s="3"/>
      <c r="K1292" s="3"/>
      <c r="L1292" s="4">
        <v>48.93</v>
      </c>
      <c r="M1292" s="16">
        <f t="shared" si="20"/>
        <v>34.015046176419119</v>
      </c>
      <c r="N1292" s="3" t="s">
        <v>32</v>
      </c>
      <c r="O1292" s="3" t="s">
        <v>62</v>
      </c>
      <c r="P1292" s="3" t="s">
        <v>138</v>
      </c>
      <c r="Q1292" s="3" t="s">
        <v>139</v>
      </c>
      <c r="R1292" s="3" t="s">
        <v>686</v>
      </c>
      <c r="S1292" s="3" t="s">
        <v>66</v>
      </c>
      <c r="T1292" s="3" t="s">
        <v>84</v>
      </c>
      <c r="U1292" s="3" t="s">
        <v>99</v>
      </c>
      <c r="V1292" s="4" t="s">
        <v>1849</v>
      </c>
      <c r="W1292" s="3" t="s">
        <v>45</v>
      </c>
      <c r="X1292" s="3"/>
      <c r="Y1292" s="3"/>
      <c r="Z1292" s="3"/>
      <c r="AA1292" s="3"/>
      <c r="AB1292" s="3"/>
      <c r="AD1292" s="9" t="s">
        <v>1848</v>
      </c>
    </row>
    <row r="1293" spans="1:30" x14ac:dyDescent="0.25">
      <c r="A1293" s="3" t="s">
        <v>1791</v>
      </c>
      <c r="B1293" s="3">
        <v>10910</v>
      </c>
      <c r="C1293" s="3" t="s">
        <v>60</v>
      </c>
      <c r="D1293" s="3"/>
      <c r="E1293" s="3" t="s">
        <v>241</v>
      </c>
      <c r="F1293" s="3"/>
      <c r="G1293" s="4" t="s">
        <v>32</v>
      </c>
      <c r="H1293" s="3" t="s">
        <v>33</v>
      </c>
      <c r="I1293" s="3" t="s">
        <v>34</v>
      </c>
      <c r="J1293" s="3" t="s">
        <v>35</v>
      </c>
      <c r="K1293" s="3">
        <v>0</v>
      </c>
      <c r="L1293" s="4">
        <v>18.899999999999999</v>
      </c>
      <c r="M1293" s="16">
        <f t="shared" si="20"/>
        <v>13.138859038101804</v>
      </c>
      <c r="N1293" s="3" t="s">
        <v>36</v>
      </c>
      <c r="O1293" s="3" t="s">
        <v>71</v>
      </c>
      <c r="P1293" s="3" t="s">
        <v>212</v>
      </c>
      <c r="Q1293" s="3" t="s">
        <v>242</v>
      </c>
      <c r="R1293" s="3" t="s">
        <v>587</v>
      </c>
      <c r="S1293" s="3" t="s">
        <v>75</v>
      </c>
      <c r="T1293" s="3" t="s">
        <v>84</v>
      </c>
      <c r="U1293" s="3" t="s">
        <v>99</v>
      </c>
      <c r="V1293" s="4" t="s">
        <v>44</v>
      </c>
      <c r="W1293" s="3" t="s">
        <v>45</v>
      </c>
      <c r="X1293" s="3" t="s">
        <v>46</v>
      </c>
      <c r="Y1293" s="3" t="s">
        <v>77</v>
      </c>
      <c r="Z1293" s="3" t="s">
        <v>48</v>
      </c>
      <c r="AA1293" s="3" t="s">
        <v>87</v>
      </c>
      <c r="AB1293" s="3" t="s">
        <v>50</v>
      </c>
      <c r="AD1293" s="9" t="s">
        <v>1848</v>
      </c>
    </row>
    <row r="1294" spans="1:30" x14ac:dyDescent="0.25">
      <c r="A1294" s="3" t="s">
        <v>1792</v>
      </c>
      <c r="B1294" s="3">
        <v>10917</v>
      </c>
      <c r="C1294" s="3" t="s">
        <v>60</v>
      </c>
      <c r="D1294" s="3"/>
      <c r="E1294" s="3" t="s">
        <v>857</v>
      </c>
      <c r="F1294" s="3"/>
      <c r="G1294" s="4" t="s">
        <v>32</v>
      </c>
      <c r="H1294" s="3" t="s">
        <v>33</v>
      </c>
      <c r="I1294" s="3" t="s">
        <v>34</v>
      </c>
      <c r="J1294" s="3" t="s">
        <v>35</v>
      </c>
      <c r="K1294" s="3">
        <v>0</v>
      </c>
      <c r="L1294" s="4">
        <v>12.23</v>
      </c>
      <c r="M1294" s="16">
        <f t="shared" si="20"/>
        <v>8.5020235997875702</v>
      </c>
      <c r="N1294" s="3" t="s">
        <v>36</v>
      </c>
      <c r="O1294" s="3" t="s">
        <v>71</v>
      </c>
      <c r="P1294" s="3" t="s">
        <v>212</v>
      </c>
      <c r="Q1294" s="3" t="s">
        <v>320</v>
      </c>
      <c r="R1294" s="3" t="s">
        <v>858</v>
      </c>
      <c r="S1294" s="3" t="s">
        <v>66</v>
      </c>
      <c r="T1294" s="3" t="s">
        <v>84</v>
      </c>
      <c r="U1294" s="3" t="s">
        <v>99</v>
      </c>
      <c r="V1294" s="4" t="s">
        <v>1849</v>
      </c>
      <c r="W1294" s="3" t="s">
        <v>45</v>
      </c>
      <c r="X1294" s="3" t="s">
        <v>85</v>
      </c>
      <c r="Y1294" s="3" t="s">
        <v>67</v>
      </c>
      <c r="Z1294" s="3" t="s">
        <v>86</v>
      </c>
      <c r="AA1294" s="3" t="s">
        <v>78</v>
      </c>
      <c r="AB1294" s="3" t="s">
        <v>50</v>
      </c>
      <c r="AD1294" s="9" t="s">
        <v>1848</v>
      </c>
    </row>
    <row r="1295" spans="1:30" x14ac:dyDescent="0.25">
      <c r="A1295" s="3" t="s">
        <v>1794</v>
      </c>
      <c r="B1295" s="3">
        <v>10923</v>
      </c>
      <c r="C1295" s="3" t="s">
        <v>60</v>
      </c>
      <c r="D1295" s="3"/>
      <c r="E1295" s="3"/>
      <c r="F1295" s="3"/>
      <c r="G1295" s="4" t="s">
        <v>32</v>
      </c>
      <c r="H1295" s="3"/>
      <c r="I1295" s="3"/>
      <c r="J1295" s="3"/>
      <c r="K1295" s="3"/>
      <c r="L1295" s="4">
        <v>49.84</v>
      </c>
      <c r="M1295" s="16">
        <f t="shared" si="20"/>
        <v>34.647657907883278</v>
      </c>
      <c r="N1295" s="3" t="s">
        <v>32</v>
      </c>
      <c r="O1295" s="3" t="s">
        <v>62</v>
      </c>
      <c r="P1295" s="3" t="s">
        <v>138</v>
      </c>
      <c r="Q1295" s="3" t="s">
        <v>139</v>
      </c>
      <c r="R1295" s="3" t="s">
        <v>416</v>
      </c>
      <c r="S1295" s="3" t="s">
        <v>66</v>
      </c>
      <c r="T1295" s="3" t="s">
        <v>84</v>
      </c>
      <c r="U1295" s="3" t="s">
        <v>76</v>
      </c>
      <c r="V1295" s="4" t="s">
        <v>1849</v>
      </c>
      <c r="W1295" s="3" t="s">
        <v>45</v>
      </c>
      <c r="X1295" s="3"/>
      <c r="Y1295" s="3"/>
      <c r="Z1295" s="3"/>
      <c r="AA1295" s="3"/>
      <c r="AB1295" s="3"/>
      <c r="AD1295" s="9" t="s">
        <v>1848</v>
      </c>
    </row>
    <row r="1296" spans="1:30" x14ac:dyDescent="0.25">
      <c r="A1296" s="3" t="s">
        <v>1795</v>
      </c>
      <c r="B1296" s="3">
        <v>10927</v>
      </c>
      <c r="C1296" s="3" t="s">
        <v>60</v>
      </c>
      <c r="D1296" s="3"/>
      <c r="E1296" s="3"/>
      <c r="F1296" s="3"/>
      <c r="G1296" s="4" t="s">
        <v>32</v>
      </c>
      <c r="H1296" s="3"/>
      <c r="I1296" s="3"/>
      <c r="J1296" s="3"/>
      <c r="K1296" s="3"/>
      <c r="L1296" s="4">
        <v>117.98</v>
      </c>
      <c r="M1296" s="16">
        <f t="shared" si="20"/>
        <v>82.017068217738142</v>
      </c>
      <c r="N1296" s="3" t="s">
        <v>32</v>
      </c>
      <c r="O1296" s="3" t="s">
        <v>62</v>
      </c>
      <c r="P1296" s="3" t="s">
        <v>138</v>
      </c>
      <c r="Q1296" s="3" t="s">
        <v>139</v>
      </c>
      <c r="R1296" s="3" t="s">
        <v>686</v>
      </c>
      <c r="S1296" s="3" t="s">
        <v>66</v>
      </c>
      <c r="T1296" s="3" t="s">
        <v>84</v>
      </c>
      <c r="U1296" s="3" t="s">
        <v>43</v>
      </c>
      <c r="V1296" s="4" t="s">
        <v>1849</v>
      </c>
      <c r="W1296" s="3" t="s">
        <v>45</v>
      </c>
      <c r="X1296" s="3"/>
      <c r="Y1296" s="3"/>
      <c r="Z1296" s="3"/>
      <c r="AA1296" s="3"/>
      <c r="AB1296" s="3"/>
      <c r="AD1296" s="9" t="s">
        <v>1848</v>
      </c>
    </row>
    <row r="1297" spans="1:30" x14ac:dyDescent="0.25">
      <c r="A1297" s="3" t="s">
        <v>1796</v>
      </c>
      <c r="B1297" s="3">
        <v>10883</v>
      </c>
      <c r="C1297" s="3" t="s">
        <v>60</v>
      </c>
      <c r="D1297" s="3"/>
      <c r="E1297" s="3"/>
      <c r="F1297" s="3"/>
      <c r="G1297" s="4" t="s">
        <v>32</v>
      </c>
      <c r="H1297" s="3"/>
      <c r="I1297" s="3"/>
      <c r="J1297" s="3"/>
      <c r="K1297" s="3"/>
      <c r="L1297" s="4">
        <v>1088.1400000000001</v>
      </c>
      <c r="M1297" s="16">
        <f t="shared" si="20"/>
        <v>756.45069173122215</v>
      </c>
      <c r="N1297" s="3" t="s">
        <v>36</v>
      </c>
      <c r="O1297" s="3" t="s">
        <v>71</v>
      </c>
      <c r="P1297" s="3" t="s">
        <v>212</v>
      </c>
      <c r="Q1297" s="3" t="s">
        <v>242</v>
      </c>
      <c r="R1297" s="3" t="s">
        <v>197</v>
      </c>
      <c r="S1297" s="3" t="s">
        <v>75</v>
      </c>
      <c r="T1297" s="3" t="s">
        <v>84</v>
      </c>
      <c r="U1297" s="3" t="s">
        <v>99</v>
      </c>
      <c r="V1297" s="4" t="s">
        <v>44</v>
      </c>
      <c r="W1297" s="3" t="s">
        <v>45</v>
      </c>
      <c r="X1297" s="3"/>
      <c r="Y1297" s="3"/>
      <c r="Z1297" s="3"/>
      <c r="AA1297" s="3"/>
      <c r="AB1297" s="3"/>
      <c r="AD1297" s="9" t="s">
        <v>1848</v>
      </c>
    </row>
    <row r="1298" spans="1:30" x14ac:dyDescent="0.25">
      <c r="A1298" s="3" t="s">
        <v>1797</v>
      </c>
      <c r="B1298" s="3">
        <v>10943</v>
      </c>
      <c r="C1298" s="3" t="s">
        <v>60</v>
      </c>
      <c r="D1298" s="3"/>
      <c r="E1298" s="3"/>
      <c r="F1298" s="3"/>
      <c r="G1298" s="4" t="s">
        <v>32</v>
      </c>
      <c r="H1298" s="3"/>
      <c r="I1298" s="3"/>
      <c r="J1298" s="3"/>
      <c r="K1298" s="3"/>
      <c r="L1298" s="4">
        <v>27.84</v>
      </c>
      <c r="M1298" s="16">
        <f t="shared" si="20"/>
        <v>19.353747916442025</v>
      </c>
      <c r="N1298" s="3" t="s">
        <v>32</v>
      </c>
      <c r="O1298" s="3" t="s">
        <v>71</v>
      </c>
      <c r="P1298" s="3" t="s">
        <v>146</v>
      </c>
      <c r="Q1298" s="3" t="s">
        <v>147</v>
      </c>
      <c r="R1298" s="3" t="s">
        <v>1003</v>
      </c>
      <c r="S1298" s="3" t="s">
        <v>66</v>
      </c>
      <c r="T1298" s="3" t="s">
        <v>84</v>
      </c>
      <c r="U1298" s="3" t="s">
        <v>99</v>
      </c>
      <c r="V1298" s="4" t="s">
        <v>1849</v>
      </c>
      <c r="W1298" s="3" t="s">
        <v>45</v>
      </c>
      <c r="X1298" s="3"/>
      <c r="Y1298" s="3"/>
      <c r="Z1298" s="3"/>
      <c r="AA1298" s="3"/>
      <c r="AB1298" s="3"/>
      <c r="AD1298" s="9" t="s">
        <v>1848</v>
      </c>
    </row>
    <row r="1299" spans="1:30" x14ac:dyDescent="0.25">
      <c r="A1299" s="3" t="s">
        <v>1798</v>
      </c>
      <c r="B1299" s="3">
        <v>10950</v>
      </c>
      <c r="C1299" s="3" t="s">
        <v>60</v>
      </c>
      <c r="D1299" s="3"/>
      <c r="E1299" s="3" t="s">
        <v>319</v>
      </c>
      <c r="F1299" s="3"/>
      <c r="G1299" s="4" t="s">
        <v>32</v>
      </c>
      <c r="H1299" s="3" t="s">
        <v>94</v>
      </c>
      <c r="I1299" s="3" t="s">
        <v>69</v>
      </c>
      <c r="J1299" s="3" t="s">
        <v>70</v>
      </c>
      <c r="K1299" s="3">
        <v>0</v>
      </c>
      <c r="L1299" s="4">
        <v>37.090000000000003</v>
      </c>
      <c r="M1299" s="16">
        <f t="shared" si="20"/>
        <v>25.784141890116189</v>
      </c>
      <c r="N1299" s="3" t="s">
        <v>36</v>
      </c>
      <c r="O1299" s="3" t="s">
        <v>71</v>
      </c>
      <c r="P1299" s="3" t="s">
        <v>212</v>
      </c>
      <c r="Q1299" s="3" t="s">
        <v>320</v>
      </c>
      <c r="R1299" s="3" t="s">
        <v>321</v>
      </c>
      <c r="S1299" s="3" t="s">
        <v>66</v>
      </c>
      <c r="T1299" s="3" t="s">
        <v>84</v>
      </c>
      <c r="U1299" s="3" t="s">
        <v>99</v>
      </c>
      <c r="V1299" s="4" t="s">
        <v>1849</v>
      </c>
      <c r="W1299" s="3" t="s">
        <v>45</v>
      </c>
      <c r="X1299" s="3" t="s">
        <v>85</v>
      </c>
      <c r="Y1299" s="3" t="s">
        <v>67</v>
      </c>
      <c r="Z1299" s="3" t="s">
        <v>86</v>
      </c>
      <c r="AA1299" s="3" t="s">
        <v>78</v>
      </c>
      <c r="AB1299" s="3" t="s">
        <v>50</v>
      </c>
      <c r="AD1299" s="9" t="s">
        <v>1848</v>
      </c>
    </row>
    <row r="1300" spans="1:30" x14ac:dyDescent="0.25">
      <c r="A1300" s="3" t="s">
        <v>1799</v>
      </c>
      <c r="B1300" s="3">
        <v>10956</v>
      </c>
      <c r="C1300" s="3" t="s">
        <v>60</v>
      </c>
      <c r="D1300" s="3"/>
      <c r="E1300" s="3" t="s">
        <v>628</v>
      </c>
      <c r="F1300" s="3"/>
      <c r="G1300" s="4" t="s">
        <v>32</v>
      </c>
      <c r="H1300" s="3" t="s">
        <v>94</v>
      </c>
      <c r="I1300" s="3" t="s">
        <v>95</v>
      </c>
      <c r="J1300" s="3" t="s">
        <v>35</v>
      </c>
      <c r="K1300" s="3">
        <v>0</v>
      </c>
      <c r="L1300" s="4">
        <v>21.45</v>
      </c>
      <c r="M1300" s="16">
        <f t="shared" si="20"/>
        <v>14.911562241655222</v>
      </c>
      <c r="N1300" s="3" t="s">
        <v>36</v>
      </c>
      <c r="O1300" s="3" t="s">
        <v>37</v>
      </c>
      <c r="P1300" s="3" t="s">
        <v>72</v>
      </c>
      <c r="Q1300" s="3" t="s">
        <v>124</v>
      </c>
      <c r="R1300" s="3" t="s">
        <v>484</v>
      </c>
      <c r="S1300" s="3" t="s">
        <v>75</v>
      </c>
      <c r="T1300" s="3" t="s">
        <v>84</v>
      </c>
      <c r="U1300" s="3" t="s">
        <v>99</v>
      </c>
      <c r="V1300" s="4" t="s">
        <v>1849</v>
      </c>
      <c r="W1300" s="3" t="s">
        <v>45</v>
      </c>
      <c r="X1300" s="3" t="s">
        <v>85</v>
      </c>
      <c r="Y1300" s="3" t="s">
        <v>77</v>
      </c>
      <c r="Z1300" s="3" t="s">
        <v>48</v>
      </c>
      <c r="AA1300" s="3" t="s">
        <v>78</v>
      </c>
      <c r="AB1300" s="3" t="s">
        <v>50</v>
      </c>
      <c r="AD1300" s="9" t="s">
        <v>1848</v>
      </c>
    </row>
    <row r="1301" spans="1:30" x14ac:dyDescent="0.25">
      <c r="A1301" s="3" t="s">
        <v>1800</v>
      </c>
      <c r="B1301" s="3">
        <v>10958</v>
      </c>
      <c r="C1301" s="3" t="s">
        <v>60</v>
      </c>
      <c r="D1301" s="3"/>
      <c r="E1301" s="3"/>
      <c r="F1301" s="3"/>
      <c r="G1301" s="4" t="s">
        <v>32</v>
      </c>
      <c r="H1301" s="3"/>
      <c r="I1301" s="3"/>
      <c r="J1301" s="3"/>
      <c r="K1301" s="3"/>
      <c r="L1301" s="4">
        <v>34.119999999999997</v>
      </c>
      <c r="M1301" s="16">
        <f t="shared" si="20"/>
        <v>23.719464041271618</v>
      </c>
      <c r="N1301" s="3" t="s">
        <v>32</v>
      </c>
      <c r="O1301" s="3" t="s">
        <v>71</v>
      </c>
      <c r="P1301" s="3" t="s">
        <v>146</v>
      </c>
      <c r="Q1301" s="3" t="s">
        <v>147</v>
      </c>
      <c r="R1301" s="3"/>
      <c r="S1301" s="3" t="s">
        <v>66</v>
      </c>
      <c r="T1301" s="3" t="s">
        <v>84</v>
      </c>
      <c r="U1301" s="3" t="s">
        <v>99</v>
      </c>
      <c r="V1301" s="4" t="s">
        <v>1849</v>
      </c>
      <c r="W1301" s="3" t="s">
        <v>45</v>
      </c>
      <c r="X1301" s="3"/>
      <c r="Y1301" s="3"/>
      <c r="Z1301" s="3"/>
      <c r="AA1301" s="3"/>
      <c r="AB1301" s="3"/>
      <c r="AD1301" s="9" t="s">
        <v>1848</v>
      </c>
    </row>
    <row r="1302" spans="1:30" x14ac:dyDescent="0.25">
      <c r="A1302" s="3" t="s">
        <v>1801</v>
      </c>
      <c r="B1302" s="3">
        <v>10167</v>
      </c>
      <c r="C1302" s="3" t="s">
        <v>60</v>
      </c>
      <c r="D1302" s="3"/>
      <c r="E1302" s="3"/>
      <c r="F1302" s="3"/>
      <c r="G1302" s="4" t="s">
        <v>32</v>
      </c>
      <c r="H1302" s="3"/>
      <c r="I1302" s="3" t="s">
        <v>69</v>
      </c>
      <c r="J1302" s="3" t="s">
        <v>70</v>
      </c>
      <c r="K1302" s="3"/>
      <c r="L1302" s="4">
        <v>242.24</v>
      </c>
      <c r="M1302" s="16">
        <f t="shared" si="20"/>
        <v>168.3998525603059</v>
      </c>
      <c r="N1302" s="3" t="s">
        <v>36</v>
      </c>
      <c r="O1302" s="3" t="s">
        <v>71</v>
      </c>
      <c r="P1302" s="3" t="s">
        <v>146</v>
      </c>
      <c r="Q1302" s="3" t="s">
        <v>147</v>
      </c>
      <c r="R1302" s="3" t="s">
        <v>614</v>
      </c>
      <c r="S1302" s="3" t="s">
        <v>75</v>
      </c>
      <c r="T1302" s="3" t="s">
        <v>84</v>
      </c>
      <c r="U1302" s="3" t="s">
        <v>99</v>
      </c>
      <c r="V1302" s="4" t="s">
        <v>1849</v>
      </c>
      <c r="W1302" s="3" t="s">
        <v>45</v>
      </c>
      <c r="X1302" s="3"/>
      <c r="Y1302" s="3"/>
      <c r="Z1302" s="3"/>
      <c r="AA1302" s="3"/>
      <c r="AB1302" s="3" t="s">
        <v>50</v>
      </c>
      <c r="AD1302" s="9" t="s">
        <v>1848</v>
      </c>
    </row>
    <row r="1303" spans="1:30" x14ac:dyDescent="0.25">
      <c r="A1303" s="3" t="s">
        <v>1802</v>
      </c>
      <c r="B1303" s="3">
        <v>10966</v>
      </c>
      <c r="C1303" s="3" t="s">
        <v>60</v>
      </c>
      <c r="D1303" s="3"/>
      <c r="E1303" s="3" t="s">
        <v>319</v>
      </c>
      <c r="F1303" s="3"/>
      <c r="G1303" s="4" t="s">
        <v>32</v>
      </c>
      <c r="H1303" s="3" t="s">
        <v>94</v>
      </c>
      <c r="I1303" s="3" t="s">
        <v>69</v>
      </c>
      <c r="J1303" s="3" t="s">
        <v>70</v>
      </c>
      <c r="K1303" s="3">
        <v>0</v>
      </c>
      <c r="L1303" s="4">
        <v>12.7</v>
      </c>
      <c r="M1303" s="16">
        <f t="shared" si="20"/>
        <v>8.8287571314229059</v>
      </c>
      <c r="N1303" s="3" t="s">
        <v>36</v>
      </c>
      <c r="O1303" s="3" t="s">
        <v>71</v>
      </c>
      <c r="P1303" s="3" t="s">
        <v>212</v>
      </c>
      <c r="Q1303" s="3" t="s">
        <v>320</v>
      </c>
      <c r="R1303" s="3" t="s">
        <v>445</v>
      </c>
      <c r="S1303" s="3" t="s">
        <v>66</v>
      </c>
      <c r="T1303" s="3" t="s">
        <v>84</v>
      </c>
      <c r="U1303" s="3" t="s">
        <v>99</v>
      </c>
      <c r="V1303" s="4" t="s">
        <v>1849</v>
      </c>
      <c r="W1303" s="3" t="s">
        <v>45</v>
      </c>
      <c r="X1303" s="3" t="s">
        <v>85</v>
      </c>
      <c r="Y1303" s="3" t="s">
        <v>67</v>
      </c>
      <c r="Z1303" s="3" t="s">
        <v>86</v>
      </c>
      <c r="AA1303" s="3" t="s">
        <v>78</v>
      </c>
      <c r="AB1303" s="3" t="s">
        <v>50</v>
      </c>
      <c r="AD1303" s="9" t="s">
        <v>1848</v>
      </c>
    </row>
    <row r="1304" spans="1:30" x14ac:dyDescent="0.25">
      <c r="A1304" s="3" t="s">
        <v>1803</v>
      </c>
      <c r="B1304" s="3">
        <v>10970</v>
      </c>
      <c r="C1304" s="3" t="s">
        <v>60</v>
      </c>
      <c r="D1304" s="3"/>
      <c r="E1304" s="3" t="s">
        <v>319</v>
      </c>
      <c r="F1304" s="3"/>
      <c r="G1304" s="4" t="s">
        <v>32</v>
      </c>
      <c r="H1304" s="3" t="s">
        <v>94</v>
      </c>
      <c r="I1304" s="3" t="s">
        <v>69</v>
      </c>
      <c r="J1304" s="3" t="s">
        <v>70</v>
      </c>
      <c r="K1304" s="3">
        <v>0</v>
      </c>
      <c r="L1304" s="4">
        <v>1239.8800000000001</v>
      </c>
      <c r="M1304" s="16">
        <f t="shared" si="20"/>
        <v>861.9369600085538</v>
      </c>
      <c r="N1304" s="3" t="s">
        <v>36</v>
      </c>
      <c r="O1304" s="3" t="s">
        <v>71</v>
      </c>
      <c r="P1304" s="3" t="s">
        <v>212</v>
      </c>
      <c r="Q1304" s="3" t="s">
        <v>320</v>
      </c>
      <c r="R1304" s="3" t="s">
        <v>197</v>
      </c>
      <c r="S1304" s="3" t="s">
        <v>66</v>
      </c>
      <c r="T1304" s="3" t="s">
        <v>84</v>
      </c>
      <c r="U1304" s="3" t="s">
        <v>99</v>
      </c>
      <c r="V1304" s="4" t="s">
        <v>1849</v>
      </c>
      <c r="W1304" s="3" t="s">
        <v>45</v>
      </c>
      <c r="X1304" s="3" t="s">
        <v>85</v>
      </c>
      <c r="Y1304" s="3" t="s">
        <v>67</v>
      </c>
      <c r="Z1304" s="3" t="s">
        <v>86</v>
      </c>
      <c r="AA1304" s="3" t="s">
        <v>78</v>
      </c>
      <c r="AB1304" s="3" t="s">
        <v>50</v>
      </c>
      <c r="AD1304" s="9" t="s">
        <v>1848</v>
      </c>
    </row>
    <row r="1305" spans="1:30" x14ac:dyDescent="0.25">
      <c r="A1305" s="3" t="s">
        <v>1804</v>
      </c>
      <c r="B1305" s="3">
        <v>11080</v>
      </c>
      <c r="C1305" s="3" t="s">
        <v>60</v>
      </c>
      <c r="D1305" s="3"/>
      <c r="E1305" s="3"/>
      <c r="F1305" s="3"/>
      <c r="G1305" s="4" t="s">
        <v>32</v>
      </c>
      <c r="H1305" s="3"/>
      <c r="I1305" s="3"/>
      <c r="J1305" s="3"/>
      <c r="K1305" s="3"/>
      <c r="L1305" s="4">
        <v>52.77</v>
      </c>
      <c r="M1305" s="16">
        <f t="shared" si="20"/>
        <v>36.684528647652499</v>
      </c>
      <c r="N1305" s="3" t="s">
        <v>32</v>
      </c>
      <c r="O1305" s="3" t="s">
        <v>62</v>
      </c>
      <c r="P1305" s="3" t="s">
        <v>138</v>
      </c>
      <c r="Q1305" s="3" t="s">
        <v>139</v>
      </c>
      <c r="R1305" s="3" t="s">
        <v>416</v>
      </c>
      <c r="S1305" s="3" t="s">
        <v>66</v>
      </c>
      <c r="T1305" s="3" t="s">
        <v>84</v>
      </c>
      <c r="U1305" s="3" t="s">
        <v>43</v>
      </c>
      <c r="V1305" s="4" t="s">
        <v>1849</v>
      </c>
      <c r="W1305" s="3" t="s">
        <v>45</v>
      </c>
      <c r="X1305" s="3"/>
      <c r="Y1305" s="3"/>
      <c r="Z1305" s="3"/>
      <c r="AA1305" s="3"/>
      <c r="AB1305" s="3"/>
      <c r="AD1305" s="9" t="s">
        <v>1848</v>
      </c>
    </row>
    <row r="1306" spans="1:30" x14ac:dyDescent="0.25">
      <c r="A1306" s="3" t="s">
        <v>1805</v>
      </c>
      <c r="B1306" s="3">
        <v>11014</v>
      </c>
      <c r="C1306" s="3" t="s">
        <v>60</v>
      </c>
      <c r="D1306" s="3"/>
      <c r="E1306" s="3"/>
      <c r="F1306" s="3"/>
      <c r="G1306" s="4" t="s">
        <v>32</v>
      </c>
      <c r="H1306" s="3"/>
      <c r="I1306" s="3"/>
      <c r="J1306" s="3"/>
      <c r="K1306" s="3"/>
      <c r="L1306" s="4">
        <v>47.27</v>
      </c>
      <c r="M1306" s="16">
        <f t="shared" si="20"/>
        <v>32.861051149792189</v>
      </c>
      <c r="N1306" s="3" t="s">
        <v>32</v>
      </c>
      <c r="O1306" s="3" t="s">
        <v>62</v>
      </c>
      <c r="P1306" s="3" t="s">
        <v>138</v>
      </c>
      <c r="Q1306" s="3" t="s">
        <v>139</v>
      </c>
      <c r="R1306" s="3" t="s">
        <v>416</v>
      </c>
      <c r="S1306" s="3" t="s">
        <v>66</v>
      </c>
      <c r="T1306" s="3" t="s">
        <v>84</v>
      </c>
      <c r="U1306" s="3" t="s">
        <v>76</v>
      </c>
      <c r="V1306" s="4" t="s">
        <v>1849</v>
      </c>
      <c r="W1306" s="3" t="s">
        <v>45</v>
      </c>
      <c r="X1306" s="3"/>
      <c r="Y1306" s="3"/>
      <c r="Z1306" s="3"/>
      <c r="AA1306" s="3"/>
      <c r="AB1306" s="3"/>
      <c r="AD1306" s="9" t="s">
        <v>1848</v>
      </c>
    </row>
    <row r="1307" spans="1:30" x14ac:dyDescent="0.25">
      <c r="A1307" s="3" t="s">
        <v>1806</v>
      </c>
      <c r="B1307" s="3">
        <v>10562</v>
      </c>
      <c r="C1307" s="3" t="s">
        <v>60</v>
      </c>
      <c r="D1307" s="3"/>
      <c r="E1307" s="3"/>
      <c r="F1307" s="3"/>
      <c r="G1307" s="4" t="s">
        <v>32</v>
      </c>
      <c r="H1307" s="3"/>
      <c r="I1307" s="3"/>
      <c r="J1307" s="3"/>
      <c r="K1307" s="3"/>
      <c r="L1307" s="4">
        <v>38.42</v>
      </c>
      <c r="M1307" s="16">
        <f t="shared" si="20"/>
        <v>26.7087282668715</v>
      </c>
      <c r="N1307" s="3" t="s">
        <v>32</v>
      </c>
      <c r="O1307" s="3" t="s">
        <v>62</v>
      </c>
      <c r="P1307" s="3" t="s">
        <v>138</v>
      </c>
      <c r="Q1307" s="3" t="s">
        <v>139</v>
      </c>
      <c r="R1307" s="3" t="s">
        <v>1016</v>
      </c>
      <c r="S1307" s="3" t="s">
        <v>66</v>
      </c>
      <c r="T1307" s="3" t="s">
        <v>84</v>
      </c>
      <c r="U1307" s="3" t="s">
        <v>243</v>
      </c>
      <c r="V1307" s="4" t="s">
        <v>1849</v>
      </c>
      <c r="W1307" s="3" t="s">
        <v>45</v>
      </c>
      <c r="X1307" s="3"/>
      <c r="Y1307" s="3"/>
      <c r="Z1307" s="3"/>
      <c r="AA1307" s="3"/>
      <c r="AB1307" s="3"/>
      <c r="AD1307" s="9" t="s">
        <v>1848</v>
      </c>
    </row>
    <row r="1308" spans="1:30" x14ac:dyDescent="0.25">
      <c r="A1308" s="3" t="s">
        <v>1807</v>
      </c>
      <c r="B1308" s="3">
        <v>10601</v>
      </c>
      <c r="C1308" s="3" t="s">
        <v>60</v>
      </c>
      <c r="D1308" s="3"/>
      <c r="E1308" s="3"/>
      <c r="F1308" s="3"/>
      <c r="G1308" s="4" t="s">
        <v>32</v>
      </c>
      <c r="H1308" s="3"/>
      <c r="I1308" s="3"/>
      <c r="J1308" s="3"/>
      <c r="K1308" s="3"/>
      <c r="L1308" s="4">
        <v>25.94</v>
      </c>
      <c r="M1308" s="16">
        <f t="shared" si="20"/>
        <v>18.032910235363008</v>
      </c>
      <c r="N1308" s="3" t="s">
        <v>32</v>
      </c>
      <c r="O1308" s="3" t="s">
        <v>62</v>
      </c>
      <c r="P1308" s="3" t="s">
        <v>138</v>
      </c>
      <c r="Q1308" s="3" t="s">
        <v>139</v>
      </c>
      <c r="R1308" s="3" t="s">
        <v>178</v>
      </c>
      <c r="S1308" s="3" t="s">
        <v>66</v>
      </c>
      <c r="T1308" s="3" t="s">
        <v>84</v>
      </c>
      <c r="U1308" s="3" t="s">
        <v>99</v>
      </c>
      <c r="V1308" s="4" t="s">
        <v>1849</v>
      </c>
      <c r="W1308" s="3" t="s">
        <v>45</v>
      </c>
      <c r="X1308" s="3"/>
      <c r="Y1308" s="3"/>
      <c r="Z1308" s="3"/>
      <c r="AA1308" s="3"/>
      <c r="AB1308" s="3"/>
      <c r="AD1308" s="9" t="s">
        <v>1848</v>
      </c>
    </row>
    <row r="1309" spans="1:30" x14ac:dyDescent="0.25">
      <c r="A1309" s="3" t="s">
        <v>1808</v>
      </c>
      <c r="B1309" s="3">
        <v>10660</v>
      </c>
      <c r="C1309" s="3" t="s">
        <v>60</v>
      </c>
      <c r="D1309" s="3"/>
      <c r="E1309" s="3" t="s">
        <v>93</v>
      </c>
      <c r="F1309" s="3"/>
      <c r="G1309" s="4" t="s">
        <v>32</v>
      </c>
      <c r="H1309" s="3" t="s">
        <v>94</v>
      </c>
      <c r="I1309" s="3" t="s">
        <v>95</v>
      </c>
      <c r="J1309" s="3" t="s">
        <v>35</v>
      </c>
      <c r="K1309" s="3"/>
      <c r="L1309" s="4">
        <v>194.01</v>
      </c>
      <c r="M1309" s="16">
        <f t="shared" si="20"/>
        <v>134.87143079270535</v>
      </c>
      <c r="N1309" s="3" t="s">
        <v>36</v>
      </c>
      <c r="O1309" s="3" t="s">
        <v>62</v>
      </c>
      <c r="P1309" s="3" t="s">
        <v>138</v>
      </c>
      <c r="Q1309" s="3" t="s">
        <v>139</v>
      </c>
      <c r="R1309" s="3"/>
      <c r="S1309" s="3" t="s">
        <v>66</v>
      </c>
      <c r="T1309" s="3" t="s">
        <v>84</v>
      </c>
      <c r="U1309" s="3" t="s">
        <v>99</v>
      </c>
      <c r="V1309" s="4" t="s">
        <v>1849</v>
      </c>
      <c r="W1309" s="3" t="s">
        <v>45</v>
      </c>
      <c r="X1309" s="3" t="s">
        <v>85</v>
      </c>
      <c r="Y1309" s="3" t="s">
        <v>77</v>
      </c>
      <c r="Z1309" s="3" t="s">
        <v>86</v>
      </c>
      <c r="AA1309" s="3" t="s">
        <v>78</v>
      </c>
      <c r="AB1309" s="3" t="s">
        <v>50</v>
      </c>
      <c r="AD1309" s="9" t="s">
        <v>1848</v>
      </c>
    </row>
    <row r="1310" spans="1:30" x14ac:dyDescent="0.25">
      <c r="A1310" s="3" t="s">
        <v>1809</v>
      </c>
      <c r="B1310" s="3">
        <v>10973</v>
      </c>
      <c r="C1310" s="3" t="s">
        <v>60</v>
      </c>
      <c r="D1310" s="3"/>
      <c r="E1310" s="3"/>
      <c r="F1310" s="3"/>
      <c r="G1310" s="4" t="s">
        <v>32</v>
      </c>
      <c r="H1310" s="3"/>
      <c r="I1310" s="3"/>
      <c r="J1310" s="3"/>
      <c r="K1310" s="3"/>
      <c r="L1310" s="4">
        <v>34.770000000000003</v>
      </c>
      <c r="M1310" s="16">
        <f t="shared" si="20"/>
        <v>24.171329563746021</v>
      </c>
      <c r="N1310" s="3" t="s">
        <v>32</v>
      </c>
      <c r="O1310" s="3" t="s">
        <v>71</v>
      </c>
      <c r="P1310" s="3" t="s">
        <v>146</v>
      </c>
      <c r="Q1310" s="3" t="s">
        <v>147</v>
      </c>
      <c r="R1310" s="3" t="s">
        <v>1003</v>
      </c>
      <c r="S1310" s="3" t="s">
        <v>66</v>
      </c>
      <c r="T1310" s="3" t="s">
        <v>84</v>
      </c>
      <c r="U1310" s="3" t="s">
        <v>99</v>
      </c>
      <c r="V1310" s="4" t="s">
        <v>1849</v>
      </c>
      <c r="W1310" s="3" t="s">
        <v>45</v>
      </c>
      <c r="X1310" s="3"/>
      <c r="Y1310" s="3"/>
      <c r="Z1310" s="3"/>
      <c r="AA1310" s="3"/>
      <c r="AB1310" s="3"/>
      <c r="AD1310" s="9" t="s">
        <v>1848</v>
      </c>
    </row>
    <row r="1311" spans="1:30" x14ac:dyDescent="0.25">
      <c r="A1311" s="3" t="s">
        <v>1810</v>
      </c>
      <c r="B1311" s="3">
        <v>10987</v>
      </c>
      <c r="C1311" s="3" t="s">
        <v>60</v>
      </c>
      <c r="D1311" s="3"/>
      <c r="E1311" s="3"/>
      <c r="F1311" s="3"/>
      <c r="G1311" s="4" t="s">
        <v>32</v>
      </c>
      <c r="H1311" s="3"/>
      <c r="I1311" s="3"/>
      <c r="J1311" s="3"/>
      <c r="K1311" s="3"/>
      <c r="L1311" s="4">
        <v>77.319999999999993</v>
      </c>
      <c r="M1311" s="16">
        <f t="shared" ref="M1311:M1343" si="21">L1311*AC$1</f>
        <v>53.751141842647165</v>
      </c>
      <c r="N1311" s="3" t="s">
        <v>32</v>
      </c>
      <c r="O1311" s="3" t="s">
        <v>71</v>
      </c>
      <c r="P1311" s="3" t="s">
        <v>146</v>
      </c>
      <c r="Q1311" s="3" t="s">
        <v>147</v>
      </c>
      <c r="R1311" s="3" t="s">
        <v>1003</v>
      </c>
      <c r="S1311" s="3" t="s">
        <v>66</v>
      </c>
      <c r="T1311" s="3" t="s">
        <v>84</v>
      </c>
      <c r="U1311" s="3" t="s">
        <v>99</v>
      </c>
      <c r="V1311" s="4" t="s">
        <v>1849</v>
      </c>
      <c r="W1311" s="3" t="s">
        <v>45</v>
      </c>
      <c r="X1311" s="3"/>
      <c r="Y1311" s="3"/>
      <c r="Z1311" s="3"/>
      <c r="AA1311" s="3"/>
      <c r="AB1311" s="3"/>
      <c r="AD1311" s="9" t="s">
        <v>1848</v>
      </c>
    </row>
    <row r="1312" spans="1:30" x14ac:dyDescent="0.25">
      <c r="A1312" s="3" t="s">
        <v>1811</v>
      </c>
      <c r="B1312" s="3">
        <v>10992</v>
      </c>
      <c r="C1312" s="3" t="s">
        <v>60</v>
      </c>
      <c r="D1312" s="3"/>
      <c r="E1312" s="3" t="s">
        <v>319</v>
      </c>
      <c r="F1312" s="3"/>
      <c r="G1312" s="4" t="s">
        <v>32</v>
      </c>
      <c r="H1312" s="3" t="s">
        <v>94</v>
      </c>
      <c r="I1312" s="3" t="s">
        <v>69</v>
      </c>
      <c r="J1312" s="3" t="s">
        <v>70</v>
      </c>
      <c r="K1312" s="3">
        <v>0</v>
      </c>
      <c r="L1312" s="4">
        <v>48.25</v>
      </c>
      <c r="M1312" s="16">
        <f t="shared" si="21"/>
        <v>33.542325322138204</v>
      </c>
      <c r="N1312" s="3" t="s">
        <v>36</v>
      </c>
      <c r="O1312" s="3" t="s">
        <v>71</v>
      </c>
      <c r="P1312" s="3" t="s">
        <v>212</v>
      </c>
      <c r="Q1312" s="3" t="s">
        <v>320</v>
      </c>
      <c r="R1312" s="3" t="s">
        <v>445</v>
      </c>
      <c r="S1312" s="3" t="s">
        <v>66</v>
      </c>
      <c r="T1312" s="3" t="s">
        <v>84</v>
      </c>
      <c r="U1312" s="3" t="s">
        <v>99</v>
      </c>
      <c r="V1312" s="4" t="s">
        <v>1849</v>
      </c>
      <c r="W1312" s="3" t="s">
        <v>45</v>
      </c>
      <c r="X1312" s="3" t="s">
        <v>85</v>
      </c>
      <c r="Y1312" s="3" t="s">
        <v>67</v>
      </c>
      <c r="Z1312" s="3" t="s">
        <v>86</v>
      </c>
      <c r="AA1312" s="3" t="s">
        <v>78</v>
      </c>
      <c r="AB1312" s="3" t="s">
        <v>50</v>
      </c>
      <c r="AD1312" s="9" t="s">
        <v>1848</v>
      </c>
    </row>
    <row r="1313" spans="1:30" x14ac:dyDescent="0.25">
      <c r="A1313" s="3" t="s">
        <v>1812</v>
      </c>
      <c r="B1313" s="3">
        <v>10994</v>
      </c>
      <c r="C1313" s="3" t="s">
        <v>29</v>
      </c>
      <c r="D1313" s="3"/>
      <c r="E1313" s="3" t="s">
        <v>1385</v>
      </c>
      <c r="F1313" s="3"/>
      <c r="G1313" s="4" t="s">
        <v>32</v>
      </c>
      <c r="H1313" s="3" t="s">
        <v>33</v>
      </c>
      <c r="I1313" s="3" t="s">
        <v>34</v>
      </c>
      <c r="J1313" s="3" t="s">
        <v>35</v>
      </c>
      <c r="K1313" s="3">
        <v>0</v>
      </c>
      <c r="L1313" s="4">
        <v>217.71</v>
      </c>
      <c r="M1313" s="16">
        <f t="shared" si="21"/>
        <v>151.34714291984889</v>
      </c>
      <c r="N1313" s="3" t="s">
        <v>36</v>
      </c>
      <c r="O1313" s="3" t="s">
        <v>37</v>
      </c>
      <c r="P1313" s="3" t="s">
        <v>38</v>
      </c>
      <c r="Q1313" s="3" t="s">
        <v>152</v>
      </c>
      <c r="R1313" s="3" t="s">
        <v>201</v>
      </c>
      <c r="S1313" s="3" t="s">
        <v>41</v>
      </c>
      <c r="T1313" s="3" t="s">
        <v>42</v>
      </c>
      <c r="U1313" s="3" t="s">
        <v>99</v>
      </c>
      <c r="V1313" s="4" t="s">
        <v>44</v>
      </c>
      <c r="W1313" s="3" t="s">
        <v>45</v>
      </c>
      <c r="X1313" s="3" t="s">
        <v>85</v>
      </c>
      <c r="Y1313" s="3" t="s">
        <v>47</v>
      </c>
      <c r="Z1313" s="3" t="s">
        <v>48</v>
      </c>
      <c r="AA1313" s="3" t="s">
        <v>49</v>
      </c>
      <c r="AB1313" s="3" t="s">
        <v>50</v>
      </c>
      <c r="AD1313" s="9" t="s">
        <v>1848</v>
      </c>
    </row>
    <row r="1314" spans="1:30" x14ac:dyDescent="0.25">
      <c r="A1314" s="3" t="s">
        <v>1813</v>
      </c>
      <c r="B1314" s="3">
        <v>10273</v>
      </c>
      <c r="C1314" s="3" t="s">
        <v>52</v>
      </c>
      <c r="D1314" s="3"/>
      <c r="E1314" s="3"/>
      <c r="F1314" s="3"/>
      <c r="G1314" s="4" t="s">
        <v>32</v>
      </c>
      <c r="H1314" s="3"/>
      <c r="I1314" s="3" t="s">
        <v>34</v>
      </c>
      <c r="J1314" s="3" t="s">
        <v>35</v>
      </c>
      <c r="K1314" s="3"/>
      <c r="L1314" s="4">
        <v>887.55</v>
      </c>
      <c r="M1314" s="16">
        <f t="shared" si="21"/>
        <v>617.00499149562199</v>
      </c>
      <c r="N1314" s="3"/>
      <c r="O1314" s="3" t="s">
        <v>53</v>
      </c>
      <c r="P1314" s="3" t="s">
        <v>249</v>
      </c>
      <c r="Q1314" s="3" t="s">
        <v>278</v>
      </c>
      <c r="R1314" s="3" t="s">
        <v>1814</v>
      </c>
      <c r="S1314" s="3" t="s">
        <v>57</v>
      </c>
      <c r="T1314" s="3" t="s">
        <v>42</v>
      </c>
      <c r="U1314" s="3" t="s">
        <v>58</v>
      </c>
      <c r="V1314" s="4" t="s">
        <v>44</v>
      </c>
      <c r="W1314" s="3" t="s">
        <v>45</v>
      </c>
      <c r="X1314" s="3" t="s">
        <v>46</v>
      </c>
      <c r="Y1314" s="3"/>
      <c r="Z1314" s="3"/>
      <c r="AA1314" s="3"/>
      <c r="AB1314" s="3" t="s">
        <v>50</v>
      </c>
      <c r="AD1314" s="9" t="s">
        <v>1848</v>
      </c>
    </row>
    <row r="1315" spans="1:30" x14ac:dyDescent="0.25">
      <c r="A1315" s="3" t="s">
        <v>1815</v>
      </c>
      <c r="B1315" s="3">
        <v>11011</v>
      </c>
      <c r="C1315" s="3" t="s">
        <v>60</v>
      </c>
      <c r="D1315" s="3"/>
      <c r="E1315" s="3" t="s">
        <v>1279</v>
      </c>
      <c r="F1315" s="3"/>
      <c r="G1315" s="4" t="s">
        <v>32</v>
      </c>
      <c r="H1315" s="3" t="s">
        <v>94</v>
      </c>
      <c r="I1315" s="3" t="s">
        <v>95</v>
      </c>
      <c r="J1315" s="3" t="s">
        <v>35</v>
      </c>
      <c r="K1315" s="3">
        <v>0</v>
      </c>
      <c r="L1315" s="4">
        <v>89.22</v>
      </c>
      <c r="M1315" s="16">
        <f t="shared" si="21"/>
        <v>62.023756792563127</v>
      </c>
      <c r="N1315" s="3" t="s">
        <v>36</v>
      </c>
      <c r="O1315" s="3" t="s">
        <v>62</v>
      </c>
      <c r="P1315" s="3" t="s">
        <v>63</v>
      </c>
      <c r="Q1315" s="3" t="s">
        <v>257</v>
      </c>
      <c r="R1315" s="3" t="s">
        <v>583</v>
      </c>
      <c r="S1315" s="3" t="s">
        <v>66</v>
      </c>
      <c r="T1315" s="3" t="s">
        <v>84</v>
      </c>
      <c r="U1315" s="3" t="s">
        <v>99</v>
      </c>
      <c r="V1315" s="4" t="s">
        <v>1849</v>
      </c>
      <c r="W1315" s="3" t="s">
        <v>45</v>
      </c>
      <c r="X1315" s="3" t="s">
        <v>85</v>
      </c>
      <c r="Y1315" s="3" t="s">
        <v>67</v>
      </c>
      <c r="Z1315" s="3" t="s">
        <v>86</v>
      </c>
      <c r="AA1315" s="3" t="s">
        <v>78</v>
      </c>
      <c r="AB1315" s="3" t="s">
        <v>50</v>
      </c>
      <c r="AD1315" s="9" t="s">
        <v>1848</v>
      </c>
    </row>
    <row r="1316" spans="1:30" x14ac:dyDescent="0.25">
      <c r="A1316" s="3" t="s">
        <v>1816</v>
      </c>
      <c r="B1316" s="3">
        <v>11012</v>
      </c>
      <c r="C1316" s="3" t="s">
        <v>60</v>
      </c>
      <c r="D1316" s="3"/>
      <c r="E1316" s="3" t="s">
        <v>1309</v>
      </c>
      <c r="F1316" s="3"/>
      <c r="G1316" s="4" t="s">
        <v>32</v>
      </c>
      <c r="H1316" s="3" t="s">
        <v>94</v>
      </c>
      <c r="I1316" s="3" t="s">
        <v>69</v>
      </c>
      <c r="J1316" s="3" t="s">
        <v>70</v>
      </c>
      <c r="K1316" s="3">
        <v>0</v>
      </c>
      <c r="L1316" s="4">
        <v>110.81</v>
      </c>
      <c r="M1316" s="16">
        <f t="shared" si="21"/>
        <v>77.032643915982064</v>
      </c>
      <c r="N1316" s="3" t="s">
        <v>36</v>
      </c>
      <c r="O1316" s="3" t="s">
        <v>62</v>
      </c>
      <c r="P1316" s="3" t="s">
        <v>81</v>
      </c>
      <c r="Q1316" s="3" t="s">
        <v>81</v>
      </c>
      <c r="R1316" s="3" t="s">
        <v>1310</v>
      </c>
      <c r="S1316" s="3" t="s">
        <v>66</v>
      </c>
      <c r="T1316" s="3" t="s">
        <v>42</v>
      </c>
      <c r="U1316" s="3" t="s">
        <v>99</v>
      </c>
      <c r="V1316" s="4" t="s">
        <v>1849</v>
      </c>
      <c r="W1316" s="3" t="s">
        <v>45</v>
      </c>
      <c r="X1316" s="3" t="s">
        <v>46</v>
      </c>
      <c r="Y1316" s="3" t="s">
        <v>67</v>
      </c>
      <c r="Z1316" s="3" t="s">
        <v>86</v>
      </c>
      <c r="AA1316" s="3" t="s">
        <v>78</v>
      </c>
      <c r="AB1316" s="3" t="s">
        <v>50</v>
      </c>
      <c r="AD1316" s="9" t="s">
        <v>1848</v>
      </c>
    </row>
    <row r="1317" spans="1:30" x14ac:dyDescent="0.25">
      <c r="A1317" s="3" t="s">
        <v>1817</v>
      </c>
      <c r="B1317" s="3">
        <v>11023</v>
      </c>
      <c r="C1317" s="3" t="s">
        <v>60</v>
      </c>
      <c r="D1317" s="3"/>
      <c r="E1317" s="3" t="s">
        <v>672</v>
      </c>
      <c r="F1317" s="3"/>
      <c r="G1317" s="4" t="s">
        <v>32</v>
      </c>
      <c r="H1317" s="3" t="s">
        <v>94</v>
      </c>
      <c r="I1317" s="3" t="s">
        <v>95</v>
      </c>
      <c r="J1317" s="3" t="s">
        <v>35</v>
      </c>
      <c r="K1317" s="3">
        <v>0</v>
      </c>
      <c r="L1317" s="4">
        <v>105.69</v>
      </c>
      <c r="M1317" s="16">
        <f t="shared" si="21"/>
        <v>73.473333954337548</v>
      </c>
      <c r="N1317" s="3" t="s">
        <v>36</v>
      </c>
      <c r="O1317" s="3" t="s">
        <v>71</v>
      </c>
      <c r="P1317" s="3" t="s">
        <v>212</v>
      </c>
      <c r="Q1317" s="3" t="s">
        <v>213</v>
      </c>
      <c r="R1317" s="3" t="s">
        <v>673</v>
      </c>
      <c r="S1317" s="3" t="s">
        <v>66</v>
      </c>
      <c r="T1317" s="3" t="s">
        <v>84</v>
      </c>
      <c r="U1317" s="3" t="s">
        <v>99</v>
      </c>
      <c r="V1317" s="4" t="s">
        <v>1849</v>
      </c>
      <c r="W1317" s="3" t="s">
        <v>45</v>
      </c>
      <c r="X1317" s="3" t="s">
        <v>85</v>
      </c>
      <c r="Y1317" s="3" t="s">
        <v>67</v>
      </c>
      <c r="Z1317" s="3" t="s">
        <v>86</v>
      </c>
      <c r="AA1317" s="3" t="s">
        <v>78</v>
      </c>
      <c r="AB1317" s="3" t="s">
        <v>50</v>
      </c>
      <c r="AD1317" s="9" t="s">
        <v>1848</v>
      </c>
    </row>
    <row r="1318" spans="1:30" x14ac:dyDescent="0.25">
      <c r="A1318" s="3" t="s">
        <v>1818</v>
      </c>
      <c r="B1318" s="3">
        <v>11024</v>
      </c>
      <c r="C1318" s="3" t="s">
        <v>60</v>
      </c>
      <c r="D1318" s="3"/>
      <c r="E1318" s="3" t="s">
        <v>707</v>
      </c>
      <c r="F1318" s="3"/>
      <c r="G1318" s="4" t="s">
        <v>32</v>
      </c>
      <c r="H1318" s="3" t="s">
        <v>94</v>
      </c>
      <c r="I1318" s="3" t="s">
        <v>95</v>
      </c>
      <c r="J1318" s="3" t="s">
        <v>35</v>
      </c>
      <c r="K1318" s="3">
        <v>0</v>
      </c>
      <c r="L1318" s="4">
        <v>80.39</v>
      </c>
      <c r="M1318" s="16">
        <f t="shared" si="21"/>
        <v>55.885337464180111</v>
      </c>
      <c r="N1318" s="3" t="s">
        <v>36</v>
      </c>
      <c r="O1318" s="3" t="s">
        <v>71</v>
      </c>
      <c r="P1318" s="3" t="s">
        <v>212</v>
      </c>
      <c r="Q1318" s="3" t="s">
        <v>320</v>
      </c>
      <c r="R1318" s="3" t="s">
        <v>992</v>
      </c>
      <c r="S1318" s="3" t="s">
        <v>66</v>
      </c>
      <c r="T1318" s="3" t="s">
        <v>84</v>
      </c>
      <c r="U1318" s="3" t="s">
        <v>99</v>
      </c>
      <c r="V1318" s="4" t="s">
        <v>1849</v>
      </c>
      <c r="W1318" s="3" t="s">
        <v>45</v>
      </c>
      <c r="X1318" s="3" t="s">
        <v>46</v>
      </c>
      <c r="Y1318" s="3" t="s">
        <v>67</v>
      </c>
      <c r="Z1318" s="3" t="s">
        <v>48</v>
      </c>
      <c r="AA1318" s="3" t="s">
        <v>78</v>
      </c>
      <c r="AB1318" s="3" t="s">
        <v>50</v>
      </c>
      <c r="AD1318" s="9" t="s">
        <v>1848</v>
      </c>
    </row>
    <row r="1319" spans="1:30" x14ac:dyDescent="0.25">
      <c r="A1319" s="3" t="s">
        <v>1819</v>
      </c>
      <c r="B1319" s="3">
        <v>11030</v>
      </c>
      <c r="C1319" s="3" t="s">
        <v>60</v>
      </c>
      <c r="D1319" s="3"/>
      <c r="E1319" s="3" t="s">
        <v>319</v>
      </c>
      <c r="F1319" s="3"/>
      <c r="G1319" s="4" t="s">
        <v>32</v>
      </c>
      <c r="H1319" s="3" t="s">
        <v>94</v>
      </c>
      <c r="I1319" s="3" t="s">
        <v>69</v>
      </c>
      <c r="J1319" s="3" t="s">
        <v>70</v>
      </c>
      <c r="K1319" s="3">
        <v>0</v>
      </c>
      <c r="L1319" s="4">
        <v>887.75</v>
      </c>
      <c r="M1319" s="16">
        <f t="shared" si="21"/>
        <v>617.14402704099882</v>
      </c>
      <c r="N1319" s="3" t="s">
        <v>36</v>
      </c>
      <c r="O1319" s="3" t="s">
        <v>71</v>
      </c>
      <c r="P1319" s="3" t="s">
        <v>212</v>
      </c>
      <c r="Q1319" s="3" t="s">
        <v>320</v>
      </c>
      <c r="R1319" s="3" t="s">
        <v>197</v>
      </c>
      <c r="S1319" s="3" t="s">
        <v>66</v>
      </c>
      <c r="T1319" s="3" t="s">
        <v>42</v>
      </c>
      <c r="U1319" s="3" t="s">
        <v>99</v>
      </c>
      <c r="V1319" s="4" t="s">
        <v>1849</v>
      </c>
      <c r="W1319" s="3" t="s">
        <v>45</v>
      </c>
      <c r="X1319" s="3" t="s">
        <v>85</v>
      </c>
      <c r="Y1319" s="3" t="s">
        <v>67</v>
      </c>
      <c r="Z1319" s="3" t="s">
        <v>86</v>
      </c>
      <c r="AA1319" s="3" t="s">
        <v>78</v>
      </c>
      <c r="AB1319" s="3" t="s">
        <v>50</v>
      </c>
      <c r="AD1319" s="9" t="s">
        <v>1848</v>
      </c>
    </row>
    <row r="1320" spans="1:30" x14ac:dyDescent="0.25">
      <c r="A1320" s="3" t="s">
        <v>1820</v>
      </c>
      <c r="B1320" s="3">
        <v>11045</v>
      </c>
      <c r="C1320" s="3" t="s">
        <v>60</v>
      </c>
      <c r="D1320" s="3"/>
      <c r="E1320" s="3"/>
      <c r="F1320" s="3"/>
      <c r="G1320" s="4" t="s">
        <v>32</v>
      </c>
      <c r="H1320" s="3"/>
      <c r="I1320" s="3"/>
      <c r="J1320" s="3"/>
      <c r="K1320" s="3"/>
      <c r="L1320" s="4">
        <v>38.590000000000003</v>
      </c>
      <c r="M1320" s="16">
        <f t="shared" si="21"/>
        <v>26.82690848044173</v>
      </c>
      <c r="N1320" s="3" t="s">
        <v>32</v>
      </c>
      <c r="O1320" s="3" t="s">
        <v>62</v>
      </c>
      <c r="P1320" s="3" t="s">
        <v>138</v>
      </c>
      <c r="Q1320" s="3" t="s">
        <v>139</v>
      </c>
      <c r="R1320" s="3" t="s">
        <v>416</v>
      </c>
      <c r="S1320" s="3" t="s">
        <v>66</v>
      </c>
      <c r="T1320" s="3" t="s">
        <v>84</v>
      </c>
      <c r="U1320" s="3" t="s">
        <v>76</v>
      </c>
      <c r="V1320" s="4" t="s">
        <v>1849</v>
      </c>
      <c r="W1320" s="3" t="s">
        <v>45</v>
      </c>
      <c r="X1320" s="3"/>
      <c r="Y1320" s="3"/>
      <c r="Z1320" s="3"/>
      <c r="AA1320" s="3"/>
      <c r="AB1320" s="3"/>
      <c r="AD1320" s="9" t="s">
        <v>1848</v>
      </c>
    </row>
    <row r="1321" spans="1:30" x14ac:dyDescent="0.25">
      <c r="A1321" s="3" t="s">
        <v>1821</v>
      </c>
      <c r="B1321" s="3">
        <v>11050</v>
      </c>
      <c r="C1321" s="3" t="s">
        <v>60</v>
      </c>
      <c r="D1321" s="3"/>
      <c r="E1321" s="3"/>
      <c r="F1321" s="3"/>
      <c r="G1321" s="4" t="s">
        <v>32</v>
      </c>
      <c r="H1321" s="3"/>
      <c r="I1321" s="3"/>
      <c r="J1321" s="3"/>
      <c r="K1321" s="3"/>
      <c r="L1321" s="4">
        <v>38.380000000000003</v>
      </c>
      <c r="M1321" s="16">
        <f t="shared" si="21"/>
        <v>26.680921157796153</v>
      </c>
      <c r="N1321" s="3" t="s">
        <v>32</v>
      </c>
      <c r="O1321" s="3" t="s">
        <v>62</v>
      </c>
      <c r="P1321" s="3" t="s">
        <v>138</v>
      </c>
      <c r="Q1321" s="3" t="s">
        <v>139</v>
      </c>
      <c r="R1321" s="3" t="s">
        <v>178</v>
      </c>
      <c r="S1321" s="3" t="s">
        <v>66</v>
      </c>
      <c r="T1321" s="3" t="s">
        <v>84</v>
      </c>
      <c r="U1321" s="3" t="s">
        <v>99</v>
      </c>
      <c r="V1321" s="4" t="s">
        <v>1849</v>
      </c>
      <c r="W1321" s="3" t="s">
        <v>45</v>
      </c>
      <c r="X1321" s="3"/>
      <c r="Y1321" s="3"/>
      <c r="Z1321" s="3"/>
      <c r="AA1321" s="3"/>
      <c r="AB1321" s="3"/>
      <c r="AD1321" s="9" t="s">
        <v>1848</v>
      </c>
    </row>
    <row r="1322" spans="1:30" x14ac:dyDescent="0.25">
      <c r="A1322" s="3" t="s">
        <v>1822</v>
      </c>
      <c r="B1322" s="3">
        <v>10398</v>
      </c>
      <c r="C1322" s="3" t="s">
        <v>29</v>
      </c>
      <c r="D1322" s="3"/>
      <c r="E1322" s="3"/>
      <c r="F1322" s="3"/>
      <c r="G1322" s="4" t="s">
        <v>32</v>
      </c>
      <c r="H1322" s="3"/>
      <c r="I1322" s="3" t="s">
        <v>69</v>
      </c>
      <c r="J1322" s="3" t="s">
        <v>70</v>
      </c>
      <c r="K1322" s="3"/>
      <c r="L1322" s="4">
        <v>1815.51</v>
      </c>
      <c r="M1322" s="16">
        <f t="shared" si="21"/>
        <v>1262.1021149346143</v>
      </c>
      <c r="N1322" s="3" t="s">
        <v>36</v>
      </c>
      <c r="O1322" s="3" t="s">
        <v>37</v>
      </c>
      <c r="P1322" s="3" t="s">
        <v>38</v>
      </c>
      <c r="Q1322" s="3" t="s">
        <v>152</v>
      </c>
      <c r="R1322" s="3" t="s">
        <v>233</v>
      </c>
      <c r="S1322" s="3" t="s">
        <v>41</v>
      </c>
      <c r="T1322" s="3" t="s">
        <v>42</v>
      </c>
      <c r="U1322" s="3" t="s">
        <v>43</v>
      </c>
      <c r="V1322" s="4" t="s">
        <v>44</v>
      </c>
      <c r="W1322" s="3" t="s">
        <v>45</v>
      </c>
      <c r="X1322" s="3"/>
      <c r="Y1322" s="3"/>
      <c r="Z1322" s="3"/>
      <c r="AA1322" s="3"/>
      <c r="AB1322" s="3"/>
      <c r="AD1322" s="9" t="s">
        <v>1848</v>
      </c>
    </row>
    <row r="1323" spans="1:30" x14ac:dyDescent="0.25">
      <c r="A1323" s="3" t="s">
        <v>1823</v>
      </c>
      <c r="B1323" s="3">
        <v>11066</v>
      </c>
      <c r="C1323" s="3" t="s">
        <v>60</v>
      </c>
      <c r="D1323" s="3"/>
      <c r="E1323" s="3"/>
      <c r="F1323" s="3"/>
      <c r="G1323" s="4" t="s">
        <v>32</v>
      </c>
      <c r="H1323" s="3"/>
      <c r="I1323" s="3"/>
      <c r="J1323" s="3"/>
      <c r="K1323" s="3"/>
      <c r="L1323" s="4">
        <v>99.7</v>
      </c>
      <c r="M1323" s="16">
        <f t="shared" si="21"/>
        <v>69.309219370304234</v>
      </c>
      <c r="N1323" s="3" t="s">
        <v>32</v>
      </c>
      <c r="O1323" s="3" t="s">
        <v>62</v>
      </c>
      <c r="P1323" s="3" t="s">
        <v>138</v>
      </c>
      <c r="Q1323" s="3" t="s">
        <v>139</v>
      </c>
      <c r="R1323" s="3" t="s">
        <v>178</v>
      </c>
      <c r="S1323" s="3" t="s">
        <v>66</v>
      </c>
      <c r="T1323" s="3" t="s">
        <v>84</v>
      </c>
      <c r="U1323" s="3" t="s">
        <v>99</v>
      </c>
      <c r="V1323" s="4" t="s">
        <v>1849</v>
      </c>
      <c r="W1323" s="3" t="s">
        <v>45</v>
      </c>
      <c r="X1323" s="3"/>
      <c r="Y1323" s="3"/>
      <c r="Z1323" s="3"/>
      <c r="AA1323" s="3"/>
      <c r="AB1323" s="3"/>
      <c r="AD1323" s="9" t="s">
        <v>1848</v>
      </c>
    </row>
    <row r="1324" spans="1:30" x14ac:dyDescent="0.25">
      <c r="A1324" s="3" t="s">
        <v>1824</v>
      </c>
      <c r="B1324" s="3">
        <v>11064</v>
      </c>
      <c r="C1324" s="3" t="s">
        <v>60</v>
      </c>
      <c r="D1324" s="3"/>
      <c r="E1324" s="3"/>
      <c r="F1324" s="3"/>
      <c r="G1324" s="4" t="s">
        <v>32</v>
      </c>
      <c r="H1324" s="3"/>
      <c r="I1324" s="3"/>
      <c r="J1324" s="3"/>
      <c r="K1324" s="3"/>
      <c r="L1324" s="4">
        <v>22.35</v>
      </c>
      <c r="M1324" s="16">
        <f t="shared" si="21"/>
        <v>15.537222195850548</v>
      </c>
      <c r="N1324" s="3" t="s">
        <v>32</v>
      </c>
      <c r="O1324" s="3" t="s">
        <v>62</v>
      </c>
      <c r="P1324" s="3" t="s">
        <v>138</v>
      </c>
      <c r="Q1324" s="3" t="s">
        <v>139</v>
      </c>
      <c r="R1324" s="3" t="s">
        <v>416</v>
      </c>
      <c r="S1324" s="3" t="s">
        <v>66</v>
      </c>
      <c r="T1324" s="3" t="s">
        <v>84</v>
      </c>
      <c r="U1324" s="3" t="s">
        <v>76</v>
      </c>
      <c r="V1324" s="4" t="s">
        <v>1849</v>
      </c>
      <c r="W1324" s="3" t="s">
        <v>45</v>
      </c>
      <c r="X1324" s="3"/>
      <c r="Y1324" s="3"/>
      <c r="Z1324" s="3"/>
      <c r="AA1324" s="3"/>
      <c r="AB1324" s="3"/>
      <c r="AD1324" s="9" t="s">
        <v>1848</v>
      </c>
    </row>
    <row r="1325" spans="1:30" x14ac:dyDescent="0.25">
      <c r="A1325" s="3" t="s">
        <v>1825</v>
      </c>
      <c r="B1325" s="3">
        <v>10425</v>
      </c>
      <c r="C1325" s="3" t="s">
        <v>60</v>
      </c>
      <c r="D1325" s="3"/>
      <c r="E1325" s="3"/>
      <c r="F1325" s="3"/>
      <c r="G1325" s="4" t="s">
        <v>32</v>
      </c>
      <c r="H1325" s="3"/>
      <c r="I1325" s="3" t="s">
        <v>69</v>
      </c>
      <c r="J1325" s="3" t="s">
        <v>70</v>
      </c>
      <c r="K1325" s="3"/>
      <c r="L1325" s="4">
        <v>65.62</v>
      </c>
      <c r="M1325" s="16">
        <f t="shared" si="21"/>
        <v>45.61756243810796</v>
      </c>
      <c r="N1325" s="3" t="s">
        <v>400</v>
      </c>
      <c r="O1325" s="3" t="s">
        <v>71</v>
      </c>
      <c r="P1325" s="3" t="s">
        <v>72</v>
      </c>
      <c r="Q1325" s="3" t="s">
        <v>124</v>
      </c>
      <c r="R1325" s="3" t="s">
        <v>264</v>
      </c>
      <c r="S1325" s="3" t="s">
        <v>75</v>
      </c>
      <c r="T1325" s="3" t="s">
        <v>84</v>
      </c>
      <c r="U1325" s="3" t="s">
        <v>76</v>
      </c>
      <c r="V1325" s="4" t="s">
        <v>44</v>
      </c>
      <c r="W1325" s="3" t="s">
        <v>45</v>
      </c>
      <c r="X1325" s="3"/>
      <c r="Y1325" s="3"/>
      <c r="Z1325" s="3"/>
      <c r="AA1325" s="3"/>
      <c r="AB1325" s="3" t="s">
        <v>50</v>
      </c>
      <c r="AD1325" s="9" t="s">
        <v>1848</v>
      </c>
    </row>
    <row r="1326" spans="1:30" x14ac:dyDescent="0.25">
      <c r="A1326" s="3" t="s">
        <v>1826</v>
      </c>
      <c r="B1326" s="3">
        <v>11071</v>
      </c>
      <c r="C1326" s="3" t="s">
        <v>60</v>
      </c>
      <c r="D1326" s="3"/>
      <c r="E1326" s="3"/>
      <c r="F1326" s="3"/>
      <c r="G1326" s="4" t="s">
        <v>32</v>
      </c>
      <c r="H1326" s="3"/>
      <c r="I1326" s="3"/>
      <c r="J1326" s="3"/>
      <c r="K1326" s="3"/>
      <c r="L1326" s="4">
        <v>36.96</v>
      </c>
      <c r="M1326" s="16">
        <f t="shared" si="21"/>
        <v>25.693768785621309</v>
      </c>
      <c r="N1326" s="3" t="s">
        <v>32</v>
      </c>
      <c r="O1326" s="3" t="s">
        <v>62</v>
      </c>
      <c r="P1326" s="3" t="s">
        <v>138</v>
      </c>
      <c r="Q1326" s="3" t="s">
        <v>139</v>
      </c>
      <c r="R1326" s="3" t="s">
        <v>416</v>
      </c>
      <c r="S1326" s="3" t="s">
        <v>66</v>
      </c>
      <c r="T1326" s="3" t="s">
        <v>84</v>
      </c>
      <c r="U1326" s="3" t="s">
        <v>76</v>
      </c>
      <c r="V1326" s="4" t="s">
        <v>1849</v>
      </c>
      <c r="W1326" s="3" t="s">
        <v>45</v>
      </c>
      <c r="X1326" s="3"/>
      <c r="Y1326" s="3"/>
      <c r="Z1326" s="3"/>
      <c r="AA1326" s="3"/>
      <c r="AB1326" s="3"/>
      <c r="AD1326" s="9" t="s">
        <v>1848</v>
      </c>
    </row>
    <row r="1327" spans="1:30" x14ac:dyDescent="0.25">
      <c r="A1327" s="3" t="s">
        <v>1827</v>
      </c>
      <c r="B1327" s="3">
        <v>11081</v>
      </c>
      <c r="C1327" s="3" t="s">
        <v>60</v>
      </c>
      <c r="D1327" s="3"/>
      <c r="E1327" s="3"/>
      <c r="F1327" s="3"/>
      <c r="G1327" s="4" t="s">
        <v>32</v>
      </c>
      <c r="H1327" s="3"/>
      <c r="I1327" s="3"/>
      <c r="J1327" s="3"/>
      <c r="K1327" s="3"/>
      <c r="L1327" s="4">
        <v>26.37</v>
      </c>
      <c r="M1327" s="16">
        <f t="shared" si="21"/>
        <v>18.331836657922995</v>
      </c>
      <c r="N1327" s="3" t="s">
        <v>32</v>
      </c>
      <c r="O1327" s="3" t="s">
        <v>71</v>
      </c>
      <c r="P1327" s="3" t="s">
        <v>146</v>
      </c>
      <c r="Q1327" s="3" t="s">
        <v>147</v>
      </c>
      <c r="R1327" s="3" t="s">
        <v>1003</v>
      </c>
      <c r="S1327" s="3" t="s">
        <v>66</v>
      </c>
      <c r="T1327" s="3" t="s">
        <v>84</v>
      </c>
      <c r="U1327" s="3" t="s">
        <v>99</v>
      </c>
      <c r="V1327" s="4" t="s">
        <v>1849</v>
      </c>
      <c r="W1327" s="3" t="s">
        <v>45</v>
      </c>
      <c r="X1327" s="3"/>
      <c r="Y1327" s="3"/>
      <c r="Z1327" s="3"/>
      <c r="AA1327" s="3"/>
      <c r="AB1327" s="3"/>
      <c r="AD1327" s="9" t="s">
        <v>1848</v>
      </c>
    </row>
    <row r="1328" spans="1:30" x14ac:dyDescent="0.25">
      <c r="A1328" s="3" t="s">
        <v>1828</v>
      </c>
      <c r="B1328" s="3">
        <v>11102</v>
      </c>
      <c r="C1328" s="3" t="s">
        <v>60</v>
      </c>
      <c r="D1328" s="3"/>
      <c r="E1328" s="3" t="s">
        <v>93</v>
      </c>
      <c r="F1328" s="3"/>
      <c r="G1328" s="4" t="s">
        <v>32</v>
      </c>
      <c r="H1328" s="3" t="s">
        <v>94</v>
      </c>
      <c r="I1328" s="3" t="s">
        <v>95</v>
      </c>
      <c r="J1328" s="3" t="s">
        <v>35</v>
      </c>
      <c r="K1328" s="3"/>
      <c r="L1328" s="4">
        <v>223.42</v>
      </c>
      <c r="M1328" s="16">
        <f t="shared" si="21"/>
        <v>155.31660774035478</v>
      </c>
      <c r="N1328" s="3" t="s">
        <v>36</v>
      </c>
      <c r="O1328" s="3" t="s">
        <v>71</v>
      </c>
      <c r="P1328" s="3" t="s">
        <v>146</v>
      </c>
      <c r="Q1328" s="3" t="s">
        <v>147</v>
      </c>
      <c r="R1328" s="3"/>
      <c r="S1328" s="3" t="s">
        <v>66</v>
      </c>
      <c r="T1328" s="3" t="s">
        <v>84</v>
      </c>
      <c r="U1328" s="3" t="s">
        <v>99</v>
      </c>
      <c r="V1328" s="4" t="s">
        <v>1849</v>
      </c>
      <c r="W1328" s="3" t="s">
        <v>45</v>
      </c>
      <c r="X1328" s="3" t="s">
        <v>85</v>
      </c>
      <c r="Y1328" s="3" t="s">
        <v>77</v>
      </c>
      <c r="Z1328" s="3" t="s">
        <v>86</v>
      </c>
      <c r="AA1328" s="3" t="s">
        <v>78</v>
      </c>
      <c r="AB1328" s="3" t="s">
        <v>50</v>
      </c>
      <c r="AD1328" s="9" t="s">
        <v>1848</v>
      </c>
    </row>
    <row r="1329" spans="1:30" x14ac:dyDescent="0.25">
      <c r="A1329" s="3" t="s">
        <v>1829</v>
      </c>
      <c r="B1329" s="3">
        <v>11094</v>
      </c>
      <c r="C1329" s="3" t="s">
        <v>60</v>
      </c>
      <c r="D1329" s="3"/>
      <c r="E1329" s="3" t="s">
        <v>319</v>
      </c>
      <c r="F1329" s="3"/>
      <c r="G1329" s="4" t="s">
        <v>32</v>
      </c>
      <c r="H1329" s="3" t="s">
        <v>94</v>
      </c>
      <c r="I1329" s="3" t="s">
        <v>69</v>
      </c>
      <c r="J1329" s="3" t="s">
        <v>70</v>
      </c>
      <c r="K1329" s="3">
        <v>0</v>
      </c>
      <c r="L1329" s="4">
        <v>16.829999999999998</v>
      </c>
      <c r="M1329" s="16">
        <f t="shared" si="21"/>
        <v>11.699841143452559</v>
      </c>
      <c r="N1329" s="3" t="s">
        <v>36</v>
      </c>
      <c r="O1329" s="3" t="s">
        <v>71</v>
      </c>
      <c r="P1329" s="3" t="s">
        <v>212</v>
      </c>
      <c r="Q1329" s="3" t="s">
        <v>320</v>
      </c>
      <c r="R1329" s="3" t="s">
        <v>445</v>
      </c>
      <c r="S1329" s="3" t="s">
        <v>66</v>
      </c>
      <c r="T1329" s="3" t="s">
        <v>84</v>
      </c>
      <c r="U1329" s="3" t="s">
        <v>99</v>
      </c>
      <c r="V1329" s="4" t="s">
        <v>1849</v>
      </c>
      <c r="W1329" s="3" t="s">
        <v>45</v>
      </c>
      <c r="X1329" s="3" t="s">
        <v>85</v>
      </c>
      <c r="Y1329" s="3" t="s">
        <v>67</v>
      </c>
      <c r="Z1329" s="3" t="s">
        <v>86</v>
      </c>
      <c r="AA1329" s="3" t="s">
        <v>78</v>
      </c>
      <c r="AB1329" s="3" t="s">
        <v>50</v>
      </c>
      <c r="AD1329" s="9" t="s">
        <v>1848</v>
      </c>
    </row>
    <row r="1330" spans="1:30" x14ac:dyDescent="0.25">
      <c r="A1330" s="3" t="s">
        <v>1830</v>
      </c>
      <c r="B1330" s="3">
        <v>11101</v>
      </c>
      <c r="C1330" s="3" t="s">
        <v>60</v>
      </c>
      <c r="D1330" s="3"/>
      <c r="E1330" s="3"/>
      <c r="F1330" s="3"/>
      <c r="G1330" s="4" t="s">
        <v>32</v>
      </c>
      <c r="H1330" s="3"/>
      <c r="I1330" s="3"/>
      <c r="J1330" s="3"/>
      <c r="K1330" s="3"/>
      <c r="L1330" s="4">
        <v>142.57</v>
      </c>
      <c r="M1330" s="16">
        <f t="shared" si="21"/>
        <v>99.111488521808155</v>
      </c>
      <c r="N1330" s="3" t="s">
        <v>32</v>
      </c>
      <c r="O1330" s="3" t="s">
        <v>62</v>
      </c>
      <c r="P1330" s="3" t="s">
        <v>138</v>
      </c>
      <c r="Q1330" s="3" t="s">
        <v>139</v>
      </c>
      <c r="R1330" s="3" t="s">
        <v>416</v>
      </c>
      <c r="S1330" s="3" t="s">
        <v>66</v>
      </c>
      <c r="T1330" s="3" t="s">
        <v>84</v>
      </c>
      <c r="U1330" s="3" t="s">
        <v>76</v>
      </c>
      <c r="V1330" s="4" t="s">
        <v>1849</v>
      </c>
      <c r="W1330" s="3" t="s">
        <v>45</v>
      </c>
      <c r="X1330" s="3"/>
      <c r="Y1330" s="3"/>
      <c r="Z1330" s="3"/>
      <c r="AA1330" s="3"/>
      <c r="AB1330" s="3"/>
      <c r="AD1330" s="9" t="s">
        <v>1848</v>
      </c>
    </row>
    <row r="1331" spans="1:30" x14ac:dyDescent="0.25">
      <c r="A1331" s="3" t="s">
        <v>1831</v>
      </c>
      <c r="B1331" s="3">
        <v>11105</v>
      </c>
      <c r="C1331" s="3" t="s">
        <v>60</v>
      </c>
      <c r="D1331" s="3"/>
      <c r="E1331" s="3" t="s">
        <v>93</v>
      </c>
      <c r="F1331" s="3"/>
      <c r="G1331" s="4" t="s">
        <v>32</v>
      </c>
      <c r="H1331" s="3" t="s">
        <v>94</v>
      </c>
      <c r="I1331" s="3" t="s">
        <v>95</v>
      </c>
      <c r="J1331" s="3" t="s">
        <v>35</v>
      </c>
      <c r="K1331" s="3"/>
      <c r="L1331" s="4">
        <v>588.83000000000004</v>
      </c>
      <c r="M1331" s="16">
        <f t="shared" si="21"/>
        <v>409.34150092092523</v>
      </c>
      <c r="N1331" s="3" t="s">
        <v>36</v>
      </c>
      <c r="O1331" s="3" t="s">
        <v>62</v>
      </c>
      <c r="P1331" s="3" t="s">
        <v>138</v>
      </c>
      <c r="Q1331" s="3" t="s">
        <v>139</v>
      </c>
      <c r="R1331" s="3"/>
      <c r="S1331" s="3" t="s">
        <v>66</v>
      </c>
      <c r="T1331" s="3" t="s">
        <v>84</v>
      </c>
      <c r="U1331" s="3" t="s">
        <v>99</v>
      </c>
      <c r="V1331" s="4" t="s">
        <v>1849</v>
      </c>
      <c r="W1331" s="3" t="s">
        <v>45</v>
      </c>
      <c r="X1331" s="3" t="s">
        <v>85</v>
      </c>
      <c r="Y1331" s="3" t="s">
        <v>77</v>
      </c>
      <c r="Z1331" s="3" t="s">
        <v>86</v>
      </c>
      <c r="AA1331" s="3" t="s">
        <v>78</v>
      </c>
      <c r="AB1331" s="3" t="s">
        <v>50</v>
      </c>
      <c r="AD1331" s="9" t="s">
        <v>1848</v>
      </c>
    </row>
    <row r="1332" spans="1:30" x14ac:dyDescent="0.25">
      <c r="A1332" s="3" t="s">
        <v>1832</v>
      </c>
      <c r="B1332" s="3">
        <v>11113</v>
      </c>
      <c r="C1332" s="3" t="s">
        <v>60</v>
      </c>
      <c r="D1332" s="3"/>
      <c r="E1332" s="3" t="s">
        <v>672</v>
      </c>
      <c r="F1332" s="3"/>
      <c r="G1332" s="4" t="s">
        <v>32</v>
      </c>
      <c r="H1332" s="3" t="s">
        <v>94</v>
      </c>
      <c r="I1332" s="3" t="s">
        <v>95</v>
      </c>
      <c r="J1332" s="3" t="s">
        <v>35</v>
      </c>
      <c r="K1332" s="3">
        <v>0</v>
      </c>
      <c r="L1332" s="4">
        <v>26.66</v>
      </c>
      <c r="M1332" s="16">
        <f t="shared" si="21"/>
        <v>18.533438198719267</v>
      </c>
      <c r="N1332" s="3" t="s">
        <v>36</v>
      </c>
      <c r="O1332" s="3" t="s">
        <v>71</v>
      </c>
      <c r="P1332" s="3" t="s">
        <v>212</v>
      </c>
      <c r="Q1332" s="3" t="s">
        <v>213</v>
      </c>
      <c r="R1332" s="3" t="s">
        <v>673</v>
      </c>
      <c r="S1332" s="3" t="s">
        <v>66</v>
      </c>
      <c r="T1332" s="3" t="s">
        <v>84</v>
      </c>
      <c r="U1332" s="3" t="s">
        <v>99</v>
      </c>
      <c r="V1332" s="4" t="s">
        <v>1849</v>
      </c>
      <c r="W1332" s="3" t="s">
        <v>45</v>
      </c>
      <c r="X1332" s="3" t="s">
        <v>85</v>
      </c>
      <c r="Y1332" s="3" t="s">
        <v>67</v>
      </c>
      <c r="Z1332" s="3" t="s">
        <v>86</v>
      </c>
      <c r="AA1332" s="3" t="s">
        <v>78</v>
      </c>
      <c r="AB1332" s="3" t="s">
        <v>50</v>
      </c>
      <c r="AD1332" s="9" t="s">
        <v>1848</v>
      </c>
    </row>
    <row r="1333" spans="1:30" x14ac:dyDescent="0.25">
      <c r="A1333" s="3" t="s">
        <v>1833</v>
      </c>
      <c r="B1333" s="3">
        <v>11114</v>
      </c>
      <c r="C1333" s="3" t="s">
        <v>60</v>
      </c>
      <c r="D1333" s="3"/>
      <c r="E1333" s="3"/>
      <c r="F1333" s="3"/>
      <c r="G1333" s="4" t="s">
        <v>32</v>
      </c>
      <c r="H1333" s="3"/>
      <c r="I1333" s="3"/>
      <c r="J1333" s="3"/>
      <c r="K1333" s="3"/>
      <c r="L1333" s="4">
        <v>95.65</v>
      </c>
      <c r="M1333" s="16">
        <f t="shared" si="21"/>
        <v>66.493749576425273</v>
      </c>
      <c r="N1333" s="3" t="s">
        <v>32</v>
      </c>
      <c r="O1333" s="3" t="s">
        <v>62</v>
      </c>
      <c r="P1333" s="3" t="s">
        <v>138</v>
      </c>
      <c r="Q1333" s="3" t="s">
        <v>139</v>
      </c>
      <c r="R1333" s="3"/>
      <c r="S1333" s="3" t="s">
        <v>66</v>
      </c>
      <c r="T1333" s="3" t="s">
        <v>84</v>
      </c>
      <c r="U1333" s="3" t="s">
        <v>99</v>
      </c>
      <c r="V1333" s="4" t="s">
        <v>1849</v>
      </c>
      <c r="W1333" s="3" t="s">
        <v>45</v>
      </c>
      <c r="X1333" s="3"/>
      <c r="Y1333" s="3"/>
      <c r="Z1333" s="3"/>
      <c r="AA1333" s="3"/>
      <c r="AB1333" s="3"/>
      <c r="AD1333" s="9" t="s">
        <v>1848</v>
      </c>
    </row>
    <row r="1334" spans="1:30" x14ac:dyDescent="0.25">
      <c r="A1334" s="3" t="s">
        <v>1834</v>
      </c>
      <c r="B1334" s="3">
        <v>11117</v>
      </c>
      <c r="C1334" s="3" t="s">
        <v>60</v>
      </c>
      <c r="D1334" s="3"/>
      <c r="E1334" s="3"/>
      <c r="F1334" s="3"/>
      <c r="G1334" s="4" t="s">
        <v>32</v>
      </c>
      <c r="H1334" s="3"/>
      <c r="I1334" s="3"/>
      <c r="J1334" s="3"/>
      <c r="K1334" s="3"/>
      <c r="L1334" s="4">
        <v>38.5</v>
      </c>
      <c r="M1334" s="16">
        <f t="shared" si="21"/>
        <v>26.764342485022194</v>
      </c>
      <c r="N1334" s="3" t="s">
        <v>32</v>
      </c>
      <c r="O1334" s="3" t="s">
        <v>62</v>
      </c>
      <c r="P1334" s="3" t="s">
        <v>138</v>
      </c>
      <c r="Q1334" s="3" t="s">
        <v>139</v>
      </c>
      <c r="R1334" s="3" t="s">
        <v>686</v>
      </c>
      <c r="S1334" s="3" t="s">
        <v>66</v>
      </c>
      <c r="T1334" s="3" t="s">
        <v>84</v>
      </c>
      <c r="U1334" s="3" t="s">
        <v>99</v>
      </c>
      <c r="V1334" s="4" t="s">
        <v>1849</v>
      </c>
      <c r="W1334" s="3" t="s">
        <v>45</v>
      </c>
      <c r="X1334" s="3"/>
      <c r="Y1334" s="3"/>
      <c r="Z1334" s="3"/>
      <c r="AA1334" s="3"/>
      <c r="AB1334" s="3"/>
      <c r="AD1334" s="9" t="s">
        <v>1848</v>
      </c>
    </row>
    <row r="1335" spans="1:30" x14ac:dyDescent="0.25">
      <c r="A1335" s="3" t="s">
        <v>1835</v>
      </c>
      <c r="B1335" s="3">
        <v>11126</v>
      </c>
      <c r="C1335" s="3" t="s">
        <v>60</v>
      </c>
      <c r="D1335" s="3"/>
      <c r="E1335" s="3" t="s">
        <v>1630</v>
      </c>
      <c r="F1335" s="3"/>
      <c r="G1335" s="4" t="s">
        <v>32</v>
      </c>
      <c r="H1335" s="3" t="s">
        <v>33</v>
      </c>
      <c r="I1335" s="3" t="s">
        <v>34</v>
      </c>
      <c r="J1335" s="3" t="s">
        <v>35</v>
      </c>
      <c r="K1335" s="3">
        <v>0</v>
      </c>
      <c r="L1335" s="4">
        <v>908</v>
      </c>
      <c r="M1335" s="16">
        <f t="shared" si="21"/>
        <v>631.22137601039356</v>
      </c>
      <c r="N1335" s="3" t="s">
        <v>36</v>
      </c>
      <c r="O1335" s="3" t="s">
        <v>71</v>
      </c>
      <c r="P1335" s="3" t="s">
        <v>212</v>
      </c>
      <c r="Q1335" s="3" t="s">
        <v>320</v>
      </c>
      <c r="R1335" s="3" t="s">
        <v>197</v>
      </c>
      <c r="S1335" s="3" t="s">
        <v>66</v>
      </c>
      <c r="T1335" s="3" t="s">
        <v>84</v>
      </c>
      <c r="U1335" s="3" t="s">
        <v>99</v>
      </c>
      <c r="V1335" s="4" t="s">
        <v>44</v>
      </c>
      <c r="W1335" s="3" t="s">
        <v>45</v>
      </c>
      <c r="X1335" s="3" t="s">
        <v>85</v>
      </c>
      <c r="Y1335" s="3" t="s">
        <v>67</v>
      </c>
      <c r="Z1335" s="3" t="s">
        <v>86</v>
      </c>
      <c r="AA1335" s="3" t="s">
        <v>87</v>
      </c>
      <c r="AB1335" s="3" t="s">
        <v>50</v>
      </c>
      <c r="AD1335" s="9" t="s">
        <v>1848</v>
      </c>
    </row>
    <row r="1336" spans="1:30" x14ac:dyDescent="0.25">
      <c r="A1336" s="3" t="s">
        <v>1836</v>
      </c>
      <c r="B1336" s="3">
        <v>11124</v>
      </c>
      <c r="C1336" s="3" t="s">
        <v>60</v>
      </c>
      <c r="D1336" s="3"/>
      <c r="E1336" s="3" t="s">
        <v>707</v>
      </c>
      <c r="F1336" s="3"/>
      <c r="G1336" s="4" t="s">
        <v>32</v>
      </c>
      <c r="H1336" s="3" t="s">
        <v>94</v>
      </c>
      <c r="I1336" s="3" t="s">
        <v>95</v>
      </c>
      <c r="J1336" s="3" t="s">
        <v>35</v>
      </c>
      <c r="K1336" s="3">
        <v>0</v>
      </c>
      <c r="L1336" s="4">
        <v>82.21</v>
      </c>
      <c r="M1336" s="16">
        <f t="shared" si="21"/>
        <v>57.15056092710843</v>
      </c>
      <c r="N1336" s="3" t="s">
        <v>36</v>
      </c>
      <c r="O1336" s="3" t="s">
        <v>71</v>
      </c>
      <c r="P1336" s="3" t="s">
        <v>212</v>
      </c>
      <c r="Q1336" s="3" t="s">
        <v>320</v>
      </c>
      <c r="R1336" s="3" t="s">
        <v>992</v>
      </c>
      <c r="S1336" s="3" t="s">
        <v>66</v>
      </c>
      <c r="T1336" s="3" t="s">
        <v>84</v>
      </c>
      <c r="U1336" s="3" t="s">
        <v>99</v>
      </c>
      <c r="V1336" s="4" t="s">
        <v>1849</v>
      </c>
      <c r="W1336" s="3" t="s">
        <v>45</v>
      </c>
      <c r="X1336" s="3" t="s">
        <v>46</v>
      </c>
      <c r="Y1336" s="3" t="s">
        <v>67</v>
      </c>
      <c r="Z1336" s="3" t="s">
        <v>48</v>
      </c>
      <c r="AA1336" s="3" t="s">
        <v>78</v>
      </c>
      <c r="AB1336" s="3" t="s">
        <v>50</v>
      </c>
      <c r="AD1336" s="9" t="s">
        <v>1848</v>
      </c>
    </row>
    <row r="1337" spans="1:30" x14ac:dyDescent="0.25">
      <c r="A1337" s="3" t="s">
        <v>1837</v>
      </c>
      <c r="B1337" s="3">
        <v>11122</v>
      </c>
      <c r="C1337" s="3" t="s">
        <v>60</v>
      </c>
      <c r="D1337" s="3"/>
      <c r="E1337" s="3"/>
      <c r="F1337" s="3"/>
      <c r="G1337" s="4" t="s">
        <v>32</v>
      </c>
      <c r="H1337" s="3"/>
      <c r="I1337" s="3"/>
      <c r="J1337" s="3"/>
      <c r="K1337" s="3"/>
      <c r="L1337" s="4">
        <v>7.39</v>
      </c>
      <c r="M1337" s="16">
        <f t="shared" si="21"/>
        <v>5.1373634016704939</v>
      </c>
      <c r="N1337" s="3" t="s">
        <v>32</v>
      </c>
      <c r="O1337" s="3" t="s">
        <v>62</v>
      </c>
      <c r="P1337" s="3" t="s">
        <v>138</v>
      </c>
      <c r="Q1337" s="3" t="s">
        <v>139</v>
      </c>
      <c r="R1337" s="3" t="s">
        <v>686</v>
      </c>
      <c r="S1337" s="3" t="s">
        <v>66</v>
      </c>
      <c r="T1337" s="3" t="s">
        <v>84</v>
      </c>
      <c r="U1337" s="3" t="s">
        <v>99</v>
      </c>
      <c r="V1337" s="4" t="s">
        <v>1849</v>
      </c>
      <c r="W1337" s="3" t="s">
        <v>45</v>
      </c>
      <c r="X1337" s="3"/>
      <c r="Y1337" s="3"/>
      <c r="Z1337" s="3"/>
      <c r="AA1337" s="3"/>
      <c r="AB1337" s="3"/>
      <c r="AD1337" s="9" t="s">
        <v>1848</v>
      </c>
    </row>
    <row r="1338" spans="1:30" x14ac:dyDescent="0.25">
      <c r="A1338" s="3" t="s">
        <v>392</v>
      </c>
      <c r="B1338" s="3">
        <v>10515</v>
      </c>
      <c r="C1338" s="3" t="s">
        <v>52</v>
      </c>
      <c r="D1338" s="3"/>
      <c r="E1338" s="3"/>
      <c r="F1338" s="3"/>
      <c r="G1338" s="4" t="s">
        <v>32</v>
      </c>
      <c r="H1338" s="3"/>
      <c r="I1338" s="3" t="s">
        <v>69</v>
      </c>
      <c r="J1338" s="3" t="s">
        <v>70</v>
      </c>
      <c r="K1338" s="3">
        <v>0</v>
      </c>
      <c r="L1338" s="4">
        <v>100.84</v>
      </c>
      <c r="M1338" s="16">
        <f t="shared" si="21"/>
        <v>70.101721978951645</v>
      </c>
      <c r="N1338" s="3" t="s">
        <v>36</v>
      </c>
      <c r="O1338" s="3" t="s">
        <v>71</v>
      </c>
      <c r="P1338" s="3" t="s">
        <v>311</v>
      </c>
      <c r="Q1338" s="3" t="s">
        <v>312</v>
      </c>
      <c r="R1338" s="3" t="s">
        <v>131</v>
      </c>
      <c r="S1338" s="3" t="s">
        <v>75</v>
      </c>
      <c r="T1338" s="3" t="s">
        <v>42</v>
      </c>
      <c r="U1338" s="3" t="s">
        <v>265</v>
      </c>
      <c r="V1338" s="4" t="s">
        <v>44</v>
      </c>
      <c r="W1338" s="3" t="s">
        <v>45</v>
      </c>
      <c r="X1338" s="3" t="s">
        <v>46</v>
      </c>
      <c r="Y1338" s="3" t="s">
        <v>77</v>
      </c>
      <c r="Z1338" s="3" t="s">
        <v>48</v>
      </c>
      <c r="AA1338" s="3" t="s">
        <v>87</v>
      </c>
      <c r="AB1338" s="3" t="s">
        <v>50</v>
      </c>
      <c r="AD1338" s="9" t="s">
        <v>1848</v>
      </c>
    </row>
    <row r="1339" spans="1:30" x14ac:dyDescent="0.25">
      <c r="A1339" s="3" t="s">
        <v>1838</v>
      </c>
      <c r="B1339" s="3">
        <v>10518</v>
      </c>
      <c r="C1339" s="3" t="s">
        <v>29</v>
      </c>
      <c r="D1339" s="3"/>
      <c r="E1339" s="3" t="s">
        <v>183</v>
      </c>
      <c r="F1339" s="3"/>
      <c r="G1339" s="4" t="s">
        <v>32</v>
      </c>
      <c r="H1339" s="3" t="s">
        <v>33</v>
      </c>
      <c r="I1339" s="3" t="s">
        <v>69</v>
      </c>
      <c r="J1339" s="3" t="s">
        <v>70</v>
      </c>
      <c r="K1339" s="3">
        <v>0</v>
      </c>
      <c r="L1339" s="4">
        <v>16.649999999999999</v>
      </c>
      <c r="M1339" s="16">
        <f t="shared" si="21"/>
        <v>11.574709152613494</v>
      </c>
      <c r="N1339" s="3" t="s">
        <v>36</v>
      </c>
      <c r="O1339" s="3" t="s">
        <v>53</v>
      </c>
      <c r="P1339" s="3" t="s">
        <v>110</v>
      </c>
      <c r="Q1339" s="3" t="s">
        <v>111</v>
      </c>
      <c r="R1339" s="3" t="s">
        <v>184</v>
      </c>
      <c r="S1339" s="3" t="s">
        <v>57</v>
      </c>
      <c r="T1339" s="3" t="s">
        <v>42</v>
      </c>
      <c r="U1339" s="3" t="s">
        <v>243</v>
      </c>
      <c r="V1339" s="4" t="s">
        <v>44</v>
      </c>
      <c r="W1339" s="3" t="s">
        <v>45</v>
      </c>
      <c r="X1339" s="3" t="s">
        <v>46</v>
      </c>
      <c r="Y1339" s="3" t="s">
        <v>113</v>
      </c>
      <c r="Z1339" s="3" t="s">
        <v>48</v>
      </c>
      <c r="AA1339" s="3" t="s">
        <v>78</v>
      </c>
      <c r="AB1339" s="3" t="s">
        <v>50</v>
      </c>
      <c r="AD1339" s="9" t="s">
        <v>1848</v>
      </c>
    </row>
    <row r="1340" spans="1:30" x14ac:dyDescent="0.25">
      <c r="A1340" s="3" t="s">
        <v>1839</v>
      </c>
      <c r="B1340" s="3">
        <v>11135</v>
      </c>
      <c r="C1340" s="3" t="s">
        <v>60</v>
      </c>
      <c r="D1340" s="3"/>
      <c r="E1340" s="3"/>
      <c r="F1340" s="3"/>
      <c r="G1340" s="4" t="s">
        <v>32</v>
      </c>
      <c r="H1340" s="3"/>
      <c r="I1340" s="3"/>
      <c r="J1340" s="3"/>
      <c r="K1340" s="3"/>
      <c r="L1340" s="4">
        <v>90.21</v>
      </c>
      <c r="M1340" s="16">
        <f t="shared" si="21"/>
        <v>62.711982742177973</v>
      </c>
      <c r="N1340" s="3" t="s">
        <v>32</v>
      </c>
      <c r="O1340" s="3" t="s">
        <v>62</v>
      </c>
      <c r="P1340" s="3" t="s">
        <v>138</v>
      </c>
      <c r="Q1340" s="3" t="s">
        <v>139</v>
      </c>
      <c r="R1340" s="3" t="s">
        <v>686</v>
      </c>
      <c r="S1340" s="3" t="s">
        <v>66</v>
      </c>
      <c r="T1340" s="3" t="s">
        <v>84</v>
      </c>
      <c r="U1340" s="3" t="s">
        <v>99</v>
      </c>
      <c r="V1340" s="4" t="s">
        <v>1849</v>
      </c>
      <c r="W1340" s="3" t="s">
        <v>45</v>
      </c>
      <c r="X1340" s="3"/>
      <c r="Y1340" s="3"/>
      <c r="Z1340" s="3"/>
      <c r="AA1340" s="3"/>
      <c r="AB1340" s="3"/>
      <c r="AD1340" s="9" t="s">
        <v>1848</v>
      </c>
    </row>
    <row r="1341" spans="1:30" x14ac:dyDescent="0.25">
      <c r="A1341" s="3" t="s">
        <v>1840</v>
      </c>
      <c r="B1341" s="3">
        <v>10906</v>
      </c>
      <c r="C1341" s="3" t="s">
        <v>60</v>
      </c>
      <c r="D1341" s="3"/>
      <c r="E1341" s="3"/>
      <c r="F1341" s="3"/>
      <c r="G1341" s="4" t="s">
        <v>32</v>
      </c>
      <c r="H1341" s="3"/>
      <c r="I1341" s="3"/>
      <c r="J1341" s="3"/>
      <c r="K1341" s="3"/>
      <c r="L1341" s="4">
        <v>5569.27</v>
      </c>
      <c r="M1341" s="16">
        <f t="shared" si="21"/>
        <v>3871.6324590015474</v>
      </c>
      <c r="N1341" s="3" t="s">
        <v>32</v>
      </c>
      <c r="O1341" s="3" t="s">
        <v>62</v>
      </c>
      <c r="P1341" s="3" t="s">
        <v>138</v>
      </c>
      <c r="Q1341" s="3" t="s">
        <v>139</v>
      </c>
      <c r="R1341" s="3" t="s">
        <v>1016</v>
      </c>
      <c r="S1341" s="3" t="s">
        <v>66</v>
      </c>
      <c r="T1341" s="3" t="s">
        <v>84</v>
      </c>
      <c r="U1341" s="3" t="s">
        <v>43</v>
      </c>
      <c r="V1341" s="4" t="s">
        <v>1849</v>
      </c>
      <c r="W1341" s="3" t="s">
        <v>45</v>
      </c>
      <c r="X1341" s="3"/>
      <c r="Y1341" s="3"/>
      <c r="Z1341" s="3"/>
      <c r="AA1341" s="3"/>
      <c r="AB1341" s="3"/>
      <c r="AD1341" s="9" t="s">
        <v>1848</v>
      </c>
    </row>
    <row r="1342" spans="1:30" x14ac:dyDescent="0.25">
      <c r="A1342" s="3" t="s">
        <v>1841</v>
      </c>
      <c r="B1342" s="3">
        <v>11043</v>
      </c>
      <c r="C1342" s="3" t="s">
        <v>60</v>
      </c>
      <c r="D1342" s="3"/>
      <c r="E1342" s="3" t="s">
        <v>857</v>
      </c>
      <c r="F1342" s="3"/>
      <c r="G1342" s="4" t="s">
        <v>32</v>
      </c>
      <c r="H1342" s="3" t="s">
        <v>33</v>
      </c>
      <c r="I1342" s="3" t="s">
        <v>34</v>
      </c>
      <c r="J1342" s="3" t="s">
        <v>35</v>
      </c>
      <c r="K1342" s="3">
        <v>0</v>
      </c>
      <c r="L1342" s="4">
        <v>46.23</v>
      </c>
      <c r="M1342" s="16">
        <f t="shared" si="21"/>
        <v>32.138066313833143</v>
      </c>
      <c r="N1342" s="3" t="s">
        <v>36</v>
      </c>
      <c r="O1342" s="3" t="s">
        <v>62</v>
      </c>
      <c r="P1342" s="3" t="s">
        <v>81</v>
      </c>
      <c r="Q1342" s="3" t="s">
        <v>81</v>
      </c>
      <c r="R1342" s="3" t="s">
        <v>150</v>
      </c>
      <c r="S1342" s="3" t="s">
        <v>66</v>
      </c>
      <c r="T1342" s="3" t="s">
        <v>84</v>
      </c>
      <c r="U1342" s="3" t="s">
        <v>99</v>
      </c>
      <c r="V1342" s="4" t="s">
        <v>1849</v>
      </c>
      <c r="W1342" s="3" t="s">
        <v>45</v>
      </c>
      <c r="X1342" s="3" t="s">
        <v>85</v>
      </c>
      <c r="Y1342" s="3" t="s">
        <v>67</v>
      </c>
      <c r="Z1342" s="3" t="s">
        <v>86</v>
      </c>
      <c r="AA1342" s="3" t="s">
        <v>78</v>
      </c>
      <c r="AB1342" s="3" t="s">
        <v>50</v>
      </c>
      <c r="AD1342" s="9" t="s">
        <v>1848</v>
      </c>
    </row>
    <row r="1343" spans="1:30" x14ac:dyDescent="0.25">
      <c r="A1343" s="11" t="s">
        <v>1842</v>
      </c>
      <c r="B1343" s="11">
        <v>10779</v>
      </c>
      <c r="C1343" s="11" t="s">
        <v>60</v>
      </c>
      <c r="D1343" s="11"/>
      <c r="E1343" s="11" t="s">
        <v>319</v>
      </c>
      <c r="F1343" s="11"/>
      <c r="G1343" s="12" t="s">
        <v>32</v>
      </c>
      <c r="H1343" s="11" t="s">
        <v>94</v>
      </c>
      <c r="I1343" s="11" t="s">
        <v>69</v>
      </c>
      <c r="J1343" s="11" t="s">
        <v>70</v>
      </c>
      <c r="K1343" s="11">
        <v>0</v>
      </c>
      <c r="L1343" s="12">
        <v>61.02</v>
      </c>
      <c r="M1343" s="16">
        <f t="shared" si="21"/>
        <v>42.419744894442971</v>
      </c>
      <c r="N1343" s="11" t="s">
        <v>36</v>
      </c>
      <c r="O1343" s="11" t="s">
        <v>71</v>
      </c>
      <c r="P1343" s="11" t="s">
        <v>212</v>
      </c>
      <c r="Q1343" s="11" t="s">
        <v>320</v>
      </c>
      <c r="R1343" s="11" t="s">
        <v>321</v>
      </c>
      <c r="S1343" s="11" t="s">
        <v>66</v>
      </c>
      <c r="T1343" s="11" t="s">
        <v>42</v>
      </c>
      <c r="U1343" s="11" t="s">
        <v>99</v>
      </c>
      <c r="V1343" s="12" t="s">
        <v>1849</v>
      </c>
      <c r="W1343" s="11" t="s">
        <v>45</v>
      </c>
      <c r="X1343" s="11" t="s">
        <v>85</v>
      </c>
      <c r="Y1343" s="11" t="s">
        <v>67</v>
      </c>
      <c r="Z1343" s="11" t="s">
        <v>86</v>
      </c>
      <c r="AA1343" s="11" t="s">
        <v>78</v>
      </c>
      <c r="AB1343" s="11" t="s">
        <v>50</v>
      </c>
      <c r="AD1343" s="9" t="s">
        <v>1848</v>
      </c>
    </row>
    <row r="1344" spans="1:30" ht="15.75" x14ac:dyDescent="0.25"/>
  </sheetData>
  <autoFilter ref="A1:AB1344" xr:uid="{00000000-0001-0000-0000-000000000000}">
    <sortState xmlns:xlrd2="http://schemas.microsoft.com/office/spreadsheetml/2017/richdata2" ref="A2:AB1344">
      <sortCondition descending="1" ref="M1:M1344"/>
    </sortState>
  </autoFilter>
  <printOptions horizontalCentered="1"/>
  <pageMargins left="0.7" right="0.7" top="0.75" bottom="0.75" header="0.3" footer="0.3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D9C1-6AFF-4A56-B2BF-D957A9BC767C}">
  <dimension ref="A3:F19"/>
  <sheetViews>
    <sheetView tabSelected="1" zoomScale="90" zoomScaleNormal="90" workbookViewId="0">
      <selection activeCell="G31" sqref="G31"/>
    </sheetView>
  </sheetViews>
  <sheetFormatPr defaultRowHeight="15" x14ac:dyDescent="0.25"/>
  <cols>
    <col min="1" max="1" width="22.85546875" bestFit="1" customWidth="1"/>
    <col min="2" max="2" width="15.28515625" bestFit="1" customWidth="1"/>
    <col min="4" max="4" width="15.28515625" bestFit="1" customWidth="1"/>
    <col min="5" max="5" width="12" bestFit="1" customWidth="1"/>
  </cols>
  <sheetData>
    <row r="3" spans="1:6" x14ac:dyDescent="0.25">
      <c r="A3" s="6" t="s">
        <v>1844</v>
      </c>
      <c r="B3" t="s">
        <v>1847</v>
      </c>
      <c r="D3" t="s">
        <v>1847</v>
      </c>
    </row>
    <row r="4" spans="1:6" x14ac:dyDescent="0.25">
      <c r="A4" s="7" t="s">
        <v>69</v>
      </c>
      <c r="B4" s="8">
        <v>25205.821643464995</v>
      </c>
      <c r="D4" s="14"/>
      <c r="E4" s="17">
        <f>E5+E6</f>
        <v>28069.565958538122</v>
      </c>
      <c r="F4" s="5" t="s">
        <v>1850</v>
      </c>
    </row>
    <row r="5" spans="1:6" x14ac:dyDescent="0.25">
      <c r="A5" s="10" t="s">
        <v>91</v>
      </c>
      <c r="B5" s="8">
        <v>14894.718218927912</v>
      </c>
      <c r="C5">
        <v>0.5</v>
      </c>
      <c r="D5" s="14">
        <v>14894.718218927912</v>
      </c>
      <c r="E5" s="14">
        <f>C5*D5</f>
        <v>7447.359109463956</v>
      </c>
    </row>
    <row r="6" spans="1:6" x14ac:dyDescent="0.25">
      <c r="A6" s="10" t="s">
        <v>44</v>
      </c>
      <c r="B6" s="8">
        <v>10311.103424537083</v>
      </c>
      <c r="C6">
        <v>2</v>
      </c>
      <c r="D6" s="14">
        <v>10311.103424537083</v>
      </c>
      <c r="E6" s="14">
        <f t="shared" ref="E6:E19" si="0">C6*D6</f>
        <v>20622.206849074166</v>
      </c>
    </row>
    <row r="7" spans="1:6" x14ac:dyDescent="0.25">
      <c r="A7" s="7" t="s">
        <v>34</v>
      </c>
      <c r="B7" s="8">
        <v>87613.035320877199</v>
      </c>
      <c r="D7" s="14"/>
      <c r="E7" s="17">
        <f>E8+E9</f>
        <v>148872.88235821293</v>
      </c>
      <c r="F7" s="5" t="s">
        <v>1851</v>
      </c>
    </row>
    <row r="8" spans="1:6" x14ac:dyDescent="0.25">
      <c r="A8" s="10" t="s">
        <v>91</v>
      </c>
      <c r="B8" s="8">
        <v>17568.792189027648</v>
      </c>
      <c r="C8">
        <v>0.5</v>
      </c>
      <c r="D8" s="14">
        <v>17568.792189027648</v>
      </c>
      <c r="E8" s="14">
        <f t="shared" si="0"/>
        <v>8784.3960945138242</v>
      </c>
    </row>
    <row r="9" spans="1:6" x14ac:dyDescent="0.25">
      <c r="A9" s="10" t="s">
        <v>44</v>
      </c>
      <c r="B9" s="8">
        <v>70044.243131849551</v>
      </c>
      <c r="C9">
        <v>2</v>
      </c>
      <c r="D9" s="14">
        <v>70044.243131849551</v>
      </c>
      <c r="E9" s="14">
        <f t="shared" si="0"/>
        <v>140088.4862636991</v>
      </c>
    </row>
    <row r="10" spans="1:6" x14ac:dyDescent="0.25">
      <c r="A10" s="7" t="s">
        <v>357</v>
      </c>
      <c r="B10" s="8">
        <v>111.96</v>
      </c>
      <c r="D10" s="14"/>
      <c r="E10" s="15">
        <f>E11</f>
        <v>223.92</v>
      </c>
    </row>
    <row r="11" spans="1:6" x14ac:dyDescent="0.25">
      <c r="A11" s="10" t="s">
        <v>44</v>
      </c>
      <c r="B11" s="8">
        <v>111.96</v>
      </c>
      <c r="C11">
        <v>2</v>
      </c>
      <c r="D11" s="14">
        <v>111.96</v>
      </c>
      <c r="E11" s="14">
        <f t="shared" si="0"/>
        <v>223.92</v>
      </c>
    </row>
    <row r="12" spans="1:6" x14ac:dyDescent="0.25">
      <c r="A12" s="7" t="s">
        <v>95</v>
      </c>
      <c r="B12" s="8">
        <v>55523.201665253568</v>
      </c>
      <c r="D12" s="14"/>
      <c r="E12" s="17">
        <f>E13+E14</f>
        <v>39385.332916732317</v>
      </c>
      <c r="F12" s="5" t="s">
        <v>1852</v>
      </c>
    </row>
    <row r="13" spans="1:6" x14ac:dyDescent="0.25">
      <c r="A13" s="10" t="s">
        <v>91</v>
      </c>
      <c r="B13" s="8">
        <v>47774.046942516543</v>
      </c>
      <c r="C13">
        <v>0.5</v>
      </c>
      <c r="D13" s="14">
        <v>47774.046942516543</v>
      </c>
      <c r="E13" s="14">
        <f t="shared" si="0"/>
        <v>23887.023471258271</v>
      </c>
    </row>
    <row r="14" spans="1:6" x14ac:dyDescent="0.25">
      <c r="A14" s="10" t="s">
        <v>44</v>
      </c>
      <c r="B14" s="8">
        <v>7749.1547227370238</v>
      </c>
      <c r="C14">
        <v>2</v>
      </c>
      <c r="D14" s="14">
        <v>7749.1547227370238</v>
      </c>
      <c r="E14" s="14">
        <f t="shared" si="0"/>
        <v>15498.309445474048</v>
      </c>
    </row>
    <row r="15" spans="1:6" x14ac:dyDescent="0.25">
      <c r="A15" s="7" t="s">
        <v>1845</v>
      </c>
      <c r="B15" s="8">
        <v>8660.6666256841672</v>
      </c>
      <c r="D15" s="14"/>
      <c r="E15" s="15">
        <f>E16+E17</f>
        <v>5523.2843504389175</v>
      </c>
    </row>
    <row r="16" spans="1:6" x14ac:dyDescent="0.25">
      <c r="A16" s="10" t="s">
        <v>91</v>
      </c>
      <c r="B16" s="8">
        <v>7865.3659339529459</v>
      </c>
      <c r="C16">
        <v>0.5</v>
      </c>
      <c r="D16" s="14">
        <v>7865.3659339529459</v>
      </c>
      <c r="E16" s="14">
        <f t="shared" si="0"/>
        <v>3932.6829669764729</v>
      </c>
    </row>
    <row r="17" spans="1:5" x14ac:dyDescent="0.25">
      <c r="A17" s="10" t="s">
        <v>44</v>
      </c>
      <c r="B17" s="8">
        <v>795.30069173122217</v>
      </c>
      <c r="C17">
        <v>2</v>
      </c>
      <c r="D17" s="14">
        <v>795.30069173122217</v>
      </c>
      <c r="E17" s="14">
        <f t="shared" si="0"/>
        <v>1590.6013834624443</v>
      </c>
    </row>
    <row r="18" spans="1:5" x14ac:dyDescent="0.25">
      <c r="A18" s="10" t="s">
        <v>1845</v>
      </c>
      <c r="B18" s="8">
        <v>0</v>
      </c>
      <c r="D18" s="14"/>
      <c r="E18" s="14"/>
    </row>
    <row r="19" spans="1:5" x14ac:dyDescent="0.25">
      <c r="A19" s="7" t="s">
        <v>1846</v>
      </c>
      <c r="B19" s="8">
        <v>177114.68525527994</v>
      </c>
      <c r="D19" s="14"/>
      <c r="E1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gb_waterloop</vt:lpstr>
      <vt:lpstr>Draaitabel voor bestekshoeveelh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Kimberly Hofstede</cp:lastModifiedBy>
  <dcterms:created xsi:type="dcterms:W3CDTF">2026-02-12T10:23:12Z</dcterms:created>
  <dcterms:modified xsi:type="dcterms:W3CDTF">2026-02-12T13:57:52Z</dcterms:modified>
</cp:coreProperties>
</file>